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eadres-my.sharepoint.com/personal/brian_rodriguez_adres_gov_co/Documents/Documentos/013. Reintegro de Recursos/2026/094 (2026) Famisanar EPS Resolución 160901/Entrega/"/>
    </mc:Choice>
  </mc:AlternateContent>
  <xr:revisionPtr revIDLastSave="35" documentId="8_{8FC96C22-FEA4-43E9-BC2E-3B57F06E63FB}" xr6:coauthVersionLast="47" xr6:coauthVersionMax="47" xr10:uidLastSave="{762E8AB6-D83D-4EE8-912D-E450EF2B73DC}"/>
  <bookViews>
    <workbookView xWindow="-120" yWindow="-120" windowWidth="29040" windowHeight="15720" xr2:uid="{00000000-000D-0000-FFFF-FFFF00000000}"/>
  </bookViews>
  <sheets>
    <sheet name="Concepto" sheetId="15" r:id="rId1"/>
    <sheet name=" " sheetId="16" state="hidden" r:id="rId2"/>
  </sheets>
  <definedNames>
    <definedName name="_xlnm._FilterDatabase" localSheetId="0" hidden="1">Concepto!$A$11:$AH$2634</definedName>
    <definedName name="_xlnm.Print_Titles" localSheetId="0">Concepto!$1:$11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8" i="15" l="1"/>
  <c r="V7" i="15"/>
  <c r="V6" i="15"/>
  <c r="V5" i="15"/>
  <c r="V4" i="15"/>
  <c r="V2" i="15" l="1"/>
  <c r="I2" i="15"/>
  <c r="W7" i="15" l="1"/>
  <c r="W4" i="15"/>
  <c r="W5" i="15"/>
  <c r="W6" i="15"/>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<sst xmlns="http://schemas.openxmlformats.org/spreadsheetml/2006/main" count="34263" uniqueCount="6276">
  <si>
    <t xml:space="preserve"> </t>
  </si>
  <si>
    <t>PROCESO</t>
  </si>
  <si>
    <t>Entidad:</t>
  </si>
  <si>
    <t>Ítems Evaluados</t>
  </si>
  <si>
    <t>Número de Proceso:</t>
  </si>
  <si>
    <t>Resolución 0160901 de 2025</t>
  </si>
  <si>
    <t>Procede</t>
  </si>
  <si>
    <t>No Procede</t>
  </si>
  <si>
    <t>Fecha del Proceso:</t>
  </si>
  <si>
    <t>26 de noviembre de 2025</t>
  </si>
  <si>
    <t>Sin Concepto</t>
  </si>
  <si>
    <t>Cancelar</t>
  </si>
  <si>
    <t>Etapa del Proceso:</t>
  </si>
  <si>
    <t>02 Recurso de Reposición</t>
  </si>
  <si>
    <t>Valor Por Reintegrar:</t>
  </si>
  <si>
    <t>FORMATO</t>
  </si>
  <si>
    <t>Concepto Técnico Sobre el Reintegro de Recursos</t>
  </si>
  <si>
    <t>No.</t>
  </si>
  <si>
    <t>Tipo</t>
  </si>
  <si>
    <t>Entidad</t>
  </si>
  <si>
    <t>NIT</t>
  </si>
  <si>
    <t>Radicado</t>
  </si>
  <si>
    <t>Ítem</t>
  </si>
  <si>
    <t>Paquete</t>
  </si>
  <si>
    <t>Tipo Causal</t>
  </si>
  <si>
    <t>Causal de Reintegro</t>
  </si>
  <si>
    <t>Sustentación del Hallazgo</t>
  </si>
  <si>
    <t>Capital Involucrado</t>
  </si>
  <si>
    <t>Sustentación de la Entidad</t>
  </si>
  <si>
    <t>Factura de venta</t>
  </si>
  <si>
    <t>Tecnología en salud recobrada</t>
  </si>
  <si>
    <t>Fecha de prestación</t>
  </si>
  <si>
    <t xml:space="preserve">Tipo de documento del usuario </t>
  </si>
  <si>
    <t xml:space="preserve">Número de documento del usuario </t>
  </si>
  <si>
    <t>Nombre del usuario</t>
  </si>
  <si>
    <t>Concepto Técnico</t>
  </si>
  <si>
    <t>Justificación</t>
  </si>
  <si>
    <t>Valor por Reintegrar</t>
  </si>
  <si>
    <t>01 Recobros</t>
  </si>
  <si>
    <t>Famisanar E.P.S.</t>
  </si>
  <si>
    <t>CAPVI_S02_0720</t>
  </si>
  <si>
    <t>02 Causal Combinada de Reintegro</t>
  </si>
  <si>
    <t>Mayor Valor Pagado / Fallecidos Según Cruce con la Base de Datos de la Registraduría Nacional del Estado Civil (RNEC)</t>
  </si>
  <si>
    <t>El usuario se encontraba en estado fallecido o en estado cancelado, hasta veinticuatro (24) horas después de la fecha de prestación del servicio//NO SE EVIDENCIA USO O INDICACIÓN EN DX DEL PACIENTE</t>
  </si>
  <si>
    <t>No hay lugar a restitución, se valida y no registra precio regulado en la Resolución 3078 del 2019, para el medicamento Linezolid</t>
  </si>
  <si>
    <t>Zyvoxid  2 Mg Ml Solucion Inyectable</t>
  </si>
  <si>
    <t>RC</t>
  </si>
  <si>
    <t>Diaz Garzon Lion Matias</t>
  </si>
  <si>
    <t>01 Procede</t>
  </si>
  <si>
    <t>RE_MYT01_6G</t>
  </si>
  <si>
    <t>No hay lugar a restitución, se liquida comparador con la unidad minima de concentración (33.24) según nota tecnica 201633200309423, y el valor a recobrar no supera el valor pagado</t>
  </si>
  <si>
    <t>Zyvoxid 2 Mg/Ml Solucion Inyectable</t>
  </si>
  <si>
    <t xml:space="preserve">Ballen Rincon Mathias </t>
  </si>
  <si>
    <t>01 Causal Única de Reintegro</t>
  </si>
  <si>
    <t>Fallecidos Según Cruce con la Base de Datos de la Registraduría Nacional del Estado Civil (RNEC)</t>
  </si>
  <si>
    <t>El Usuario del recobro Involucrado No existe en la RNEC</t>
  </si>
  <si>
    <t xml:space="preserve">No se acepta la solicitud de restitucion ya que el usuario se encontraba activo para la fecha de prestacion del servicio </t>
  </si>
  <si>
    <t>Traslado Terrestre  Basico  Redondo  No Interinstitucional  De Usuario</t>
  </si>
  <si>
    <t>PA</t>
  </si>
  <si>
    <t>Leon Martinez Juan Raul</t>
  </si>
  <si>
    <t>CAPVI_0321</t>
  </si>
  <si>
    <t>Formula Nutricional Infantil Balanceada (Pediasure) Polvo Para Solucion Oral Lata Por 900 G</t>
  </si>
  <si>
    <t>Nieves Garcia Ethan Andres</t>
  </si>
  <si>
    <t>RE_GT_2G</t>
  </si>
  <si>
    <t>Kidcal Suspension</t>
  </si>
  <si>
    <t>Munoz Robles Angel Santiago</t>
  </si>
  <si>
    <t>RE_MYT01_7G</t>
  </si>
  <si>
    <t>Domperidona 1 Mg / 1 Ml Suspension</t>
  </si>
  <si>
    <t xml:space="preserve">Bach  Mattew </t>
  </si>
  <si>
    <t>M2680343</t>
  </si>
  <si>
    <t>Genotropin 12 Mg (36 U.I.) Polvo Para Reconstituir A Solucion Inyectable</t>
  </si>
  <si>
    <t>Castellanos  Javier Andres</t>
  </si>
  <si>
    <t>Traslado Terrestre Basico Redondo No Interinstitucional De Usuario</t>
  </si>
  <si>
    <t>Afiliado no cargado para EPS Famisanar en la fecha de atención</t>
  </si>
  <si>
    <t>Lumigan Solucion Oftalmica</t>
  </si>
  <si>
    <t>CE</t>
  </si>
  <si>
    <t xml:space="preserve">Hejas  Hassan </t>
  </si>
  <si>
    <t>RE_MYT01_9G</t>
  </si>
  <si>
    <t>SM1915228</t>
  </si>
  <si>
    <t>Cefuroxima 750 Mg</t>
  </si>
  <si>
    <t>Perez Maldonado Ashley Sabrina</t>
  </si>
  <si>
    <t>GTDEFJUD092018</t>
  </si>
  <si>
    <t>SM00752496</t>
  </si>
  <si>
    <t>Ziagen© Tabletas</t>
  </si>
  <si>
    <t>Sanchez Beltran Angel Camilo</t>
  </si>
  <si>
    <t>Montelukast 4 Mg Tableta Masticable.</t>
  </si>
  <si>
    <t>Torres Quintero Alejandra Jose</t>
  </si>
  <si>
    <t>A2354815</t>
  </si>
  <si>
    <t>Klean Prep</t>
  </si>
  <si>
    <t xml:space="preserve">Dean Charles Micallef </t>
  </si>
  <si>
    <t>M3125118</t>
  </si>
  <si>
    <t>M4671289</t>
  </si>
  <si>
    <t>Singulair 10 Mg</t>
  </si>
  <si>
    <t xml:space="preserve">Duran Parra Gabriela </t>
  </si>
  <si>
    <t>Tomografia Optica Coherente Bilateral</t>
  </si>
  <si>
    <t xml:space="preserve">Cruz Patiño Tatiana </t>
  </si>
  <si>
    <t>OS740562</t>
  </si>
  <si>
    <t>Garmisch Rinosal Spray Nasal 0.05 %</t>
  </si>
  <si>
    <t>SDIV56623</t>
  </si>
  <si>
    <t>Barrera Para Colostomia (Unidad)</t>
  </si>
  <si>
    <t>Sanchez Colmenares Zuly Dayanna</t>
  </si>
  <si>
    <t>CAPVI_0922_SP2015_19</t>
  </si>
  <si>
    <t>Levotrex (Capsula Blanda)</t>
  </si>
  <si>
    <t>Bedoya Garcia Yan Carlos</t>
  </si>
  <si>
    <t>CAPVI_0621-0721</t>
  </si>
  <si>
    <t>Procalcitonina Semiautomatizado O Automatizado</t>
  </si>
  <si>
    <t>Rojas Miranda Hellen Miranda</t>
  </si>
  <si>
    <t>Ensure Plus Hn</t>
  </si>
  <si>
    <t>Galvis Diaz Carlos Daniel</t>
  </si>
  <si>
    <t>M-1583110</t>
  </si>
  <si>
    <t>Vimpat Tabletas 100 Mg</t>
  </si>
  <si>
    <t>TI</t>
  </si>
  <si>
    <t>Villalba Tovar Miguel Felipe</t>
  </si>
  <si>
    <t>Cariotipo Con Bandeo G</t>
  </si>
  <si>
    <t>Higuera Higuera Laura Valentina</t>
  </si>
  <si>
    <t>M3975464</t>
  </si>
  <si>
    <t>Furoato De Mometasona Spray Nasal</t>
  </si>
  <si>
    <t xml:space="preserve">Rivera Lopez Erick </t>
  </si>
  <si>
    <t>M4099441</t>
  </si>
  <si>
    <t>M3293186</t>
  </si>
  <si>
    <t>Avamys Spray Nasal</t>
  </si>
  <si>
    <t>Urbadan 20 Mg</t>
  </si>
  <si>
    <t>Harmetone Tabletas De 10 Mg</t>
  </si>
  <si>
    <t>Topiramato Sandoz 100 Mg Tabletas Cubiertas</t>
  </si>
  <si>
    <t>Ramirez Lara Danna Juliana</t>
  </si>
  <si>
    <t>Krytantek Ofteno</t>
  </si>
  <si>
    <t>SM1381078</t>
  </si>
  <si>
    <t>Inmunoterapia (Hiposensibilizacion Con Antigenos)</t>
  </si>
  <si>
    <t>Castro Carrillo Fabian Yesid</t>
  </si>
  <si>
    <t>M4671307</t>
  </si>
  <si>
    <t>Sporanox Solucion Oral</t>
  </si>
  <si>
    <t>Ortega Rocha Juan Pablo</t>
  </si>
  <si>
    <t>CAPVI_0322_RE</t>
  </si>
  <si>
    <t>PE</t>
  </si>
  <si>
    <t>Montilla Galea Maritza Josefina</t>
  </si>
  <si>
    <t>Saflutan</t>
  </si>
  <si>
    <t>Bio-Tropin 12 Ui Polvo Liofilizado Para Reconstituir</t>
  </si>
  <si>
    <t>Parra Blanco Angie Tatiana</t>
  </si>
  <si>
    <t>M4803315</t>
  </si>
  <si>
    <t>Panzytrat 25.000 U Capsulas</t>
  </si>
  <si>
    <t>Romero Cardenas Maria Camila</t>
  </si>
  <si>
    <t>Emulsion De Scott Sabores Tradicional . Fruta. Cereza Y Naranja</t>
  </si>
  <si>
    <t>MAC2370897</t>
  </si>
  <si>
    <t xml:space="preserve">Bach  Isabella </t>
  </si>
  <si>
    <t>Leucotren 4Mg Tabletas Masticables</t>
  </si>
  <si>
    <t>HI1540659</t>
  </si>
  <si>
    <t>Resonancia Magnetica De Cerebro Con Tractografia</t>
  </si>
  <si>
    <t>Forero Moreno Jair Arley</t>
  </si>
  <si>
    <t>B-Cort© 200 Aerosol</t>
  </si>
  <si>
    <t>Nasonex© Spray Nasal</t>
  </si>
  <si>
    <t>Keppra Tabletas 500 Mg</t>
  </si>
  <si>
    <t>Traslado Terrestre  Medicalizado Redondo No Interinstitucional  De Usuario</t>
  </si>
  <si>
    <t>Suplemento Alimenticio Especial (Fortini) Polvo Oral Lata Por 400 G</t>
  </si>
  <si>
    <t>Gutierrez Rojas Maria Jose</t>
  </si>
  <si>
    <t>Lyrica 75 Mg Capsulas</t>
  </si>
  <si>
    <t>Rincon Roa Santiago Jose</t>
  </si>
  <si>
    <t>M1390299</t>
  </si>
  <si>
    <t>Pediasure</t>
  </si>
  <si>
    <t>FV669841</t>
  </si>
  <si>
    <t>Acetilcisteina 600Mg Sobres X 1.5 G</t>
  </si>
  <si>
    <t>Pila Almeida Maria Lucia</t>
  </si>
  <si>
    <t>Uromitexan 400 Mg Ampollas</t>
  </si>
  <si>
    <t xml:space="preserve">Bernal Pulido Alison </t>
  </si>
  <si>
    <t>Formula Nutricional Infantil Balanceada (Pediasure) Suspension Oral Botella  Por 237 Ml</t>
  </si>
  <si>
    <t>Bolsa De Colostomia (Unidad)</t>
  </si>
  <si>
    <t>Gamez Varela Angel Mathias</t>
  </si>
  <si>
    <t>A2056607</t>
  </si>
  <si>
    <t>Medicion De Acidez Gastrica En 24 Horas (Ph Metria) Con Impedanciometria</t>
  </si>
  <si>
    <t>TS663136</t>
  </si>
  <si>
    <t>Ondansetron 8Mg 4Ml Solucion Inyectable</t>
  </si>
  <si>
    <t xml:space="preserve">Llanos Velasquez Ronaldo </t>
  </si>
  <si>
    <t>RE_EH_4G</t>
  </si>
  <si>
    <t>SDIV84649</t>
  </si>
  <si>
    <t>Aspromio Inhalador</t>
  </si>
  <si>
    <t>GL122321</t>
  </si>
  <si>
    <t>Enterogermina 2000 Millones (2 Millardos)/5 Ml Suspension Oral</t>
  </si>
  <si>
    <t>Vargas Suarez Daniel Jesith</t>
  </si>
  <si>
    <t>Tomografia De Coherencia Optica De Nervio Optico Y Fibras Nerviosas Bilateral</t>
  </si>
  <si>
    <t xml:space="preserve">Charcas Fonseca Alejandro </t>
  </si>
  <si>
    <t>SM00770845</t>
  </si>
  <si>
    <t>Polietilenglicol 3350</t>
  </si>
  <si>
    <t>Gonzalez Pacheco Sergio Andres</t>
  </si>
  <si>
    <t>M3168963</t>
  </si>
  <si>
    <t>SCUM2713370</t>
  </si>
  <si>
    <t>Nexium 10 Mg Granulos Gastro-Resistentes Para Suspension Oral</t>
  </si>
  <si>
    <t>Zubieta Sanchez Juan Felipe</t>
  </si>
  <si>
    <t>M2554322</t>
  </si>
  <si>
    <t>M2779207</t>
  </si>
  <si>
    <t>M2888663</t>
  </si>
  <si>
    <t>Montelukast 10 Mg Tabletas Recubiertas</t>
  </si>
  <si>
    <t>M3293174</t>
  </si>
  <si>
    <t>M3293161</t>
  </si>
  <si>
    <t>Seretide Evohaler 25/125 Mcg</t>
  </si>
  <si>
    <t>M4525771</t>
  </si>
  <si>
    <t>Daktarin © Gel Oral</t>
  </si>
  <si>
    <t>Sulzinc - Sulfato De Zinc (2 Mg De Zinc / Ml) Solucion Oral</t>
  </si>
  <si>
    <t>Gil Marin David Felipe</t>
  </si>
  <si>
    <t>A1167651</t>
  </si>
  <si>
    <t>C3X0259782</t>
  </si>
  <si>
    <t>Barrios Esguerra Lucia Isabel</t>
  </si>
  <si>
    <t>Sanchez Barbosa Juan Sebastian</t>
  </si>
  <si>
    <t>Tractal Gotas</t>
  </si>
  <si>
    <t>Castañeda Orozco Harby Giovani</t>
  </si>
  <si>
    <t>OS740563</t>
  </si>
  <si>
    <t>Coboral Z Jalea Tubo Gel De 221 Gr</t>
  </si>
  <si>
    <t>TS541776</t>
  </si>
  <si>
    <t>RE_GT_1G</t>
  </si>
  <si>
    <t>HCH3846</t>
  </si>
  <si>
    <t>Acompañamiento Escolar (Tutoria)</t>
  </si>
  <si>
    <t>Tobon Tarazona Daniel Felipe</t>
  </si>
  <si>
    <t>B10723</t>
  </si>
  <si>
    <t>Endoscopia De V.D.A. Por Medio De Capsula Endoscopica</t>
  </si>
  <si>
    <t>Hernandez Acosta Javier Felipe</t>
  </si>
  <si>
    <t>TS713124</t>
  </si>
  <si>
    <t>Lioresal 10 Mg Comprimidos</t>
  </si>
  <si>
    <t>Formula Nutricional Infantil Balanceada (Pediasure) Suspension Oral Frasco Por 237 Ml</t>
  </si>
  <si>
    <t>Ramos Ausique Laura Ximena</t>
  </si>
  <si>
    <t>M2606322</t>
  </si>
  <si>
    <t>Multilind Crema</t>
  </si>
  <si>
    <t>TS696480</t>
  </si>
  <si>
    <t>Zinnat Suspension 250 Mg/5 Ml.</t>
  </si>
  <si>
    <t>Quintero Leighton Paula Valentina</t>
  </si>
  <si>
    <t>Oxcarbazepina 600 Mg</t>
  </si>
  <si>
    <t>Puentes Soto Laura Sofia</t>
  </si>
  <si>
    <t>M3937371</t>
  </si>
  <si>
    <t>Formula Completa Balanceada (Peptamen Junior) Suspension Oral Lata Por 250 Ml</t>
  </si>
  <si>
    <t>SM00639405</t>
  </si>
  <si>
    <t>Glycophos</t>
  </si>
  <si>
    <t>Parra Gomez Miguel Angel</t>
  </si>
  <si>
    <t>CAPVI_RNG_SP2015_19</t>
  </si>
  <si>
    <t>Pulmicort 0 5 Mg/Ml</t>
  </si>
  <si>
    <t xml:space="preserve">Bernal Arias Matias </t>
  </si>
  <si>
    <t>SDIV155831</t>
  </si>
  <si>
    <t>Kiovig</t>
  </si>
  <si>
    <t>Plata Aguilar Danixa Rosana</t>
  </si>
  <si>
    <t>M2844551</t>
  </si>
  <si>
    <t>M5100608</t>
  </si>
  <si>
    <t>Seretide Diskus 50/250 Mcg</t>
  </si>
  <si>
    <t>HUCSR442941</t>
  </si>
  <si>
    <t>Cytil 200 Mcg</t>
  </si>
  <si>
    <t>Salcedo Moreno Yully Stefanny</t>
  </si>
  <si>
    <t>TAM8964</t>
  </si>
  <si>
    <t>Traslado Terrestre  Medicalizado Redondo  No Interinstitucional   De Usuario</t>
  </si>
  <si>
    <t>Bernal Gonzalez Andres Felipe</t>
  </si>
  <si>
    <t>M4240940</t>
  </si>
  <si>
    <t>M4380001</t>
  </si>
  <si>
    <t>Pañal Tena Slip Medium (Unidad)</t>
  </si>
  <si>
    <t>Holoxan Inyectable 1 G</t>
  </si>
  <si>
    <t>Aldurazyme</t>
  </si>
  <si>
    <t>Diaz Reina Sammy Andrea Del Pilar</t>
  </si>
  <si>
    <t>ISQ254020</t>
  </si>
  <si>
    <t>Bryterol Solucion Inyectable 4 Mg/2Ml</t>
  </si>
  <si>
    <t>Velandia Esquivel Julian Andres</t>
  </si>
  <si>
    <t>ISQ216448</t>
  </si>
  <si>
    <t>Pedialyte Max 60 Meq Con Zinc</t>
  </si>
  <si>
    <t>Quetiapina 300 Mg Tableta Recubierta</t>
  </si>
  <si>
    <t>Lash Miller Richard Allan</t>
  </si>
  <si>
    <t>Clavulin Suspension 250</t>
  </si>
  <si>
    <t xml:space="preserve">Avila Garcia Jhon </t>
  </si>
  <si>
    <t>El usuario se encontraba en estado fallecido o en estado cancelado, hasta veinticuatro (24) horas después de la fecha de prestación del servicio</t>
  </si>
  <si>
    <t>PS282450</t>
  </si>
  <si>
    <t>Arterina</t>
  </si>
  <si>
    <t>Tapias Marulanda Jhon Alexander</t>
  </si>
  <si>
    <t>Vasopresina Inyectable 20 U/Ml Usp</t>
  </si>
  <si>
    <t xml:space="preserve">Fonseca Velasquez Martin </t>
  </si>
  <si>
    <t>RE_MYT01_4G</t>
  </si>
  <si>
    <t>Iruxol 1.2</t>
  </si>
  <si>
    <t>Calle Peralta Carlos Rodrigo</t>
  </si>
  <si>
    <t>Alimento Para Pacientes Con Enfermedad Renal Cronica En Estado 5 (Nepro Ap) Suspension Oral Lata 237 Ml</t>
  </si>
  <si>
    <t xml:space="preserve">Se acepta la solicitud de restitucion se validan las bases de datos y el usuario se encontraba fallecido para la fecha de prestacion </t>
  </si>
  <si>
    <t>BTA4652794</t>
  </si>
  <si>
    <t>CC</t>
  </si>
  <si>
    <t>Mejia Osorio Vivia Del</t>
  </si>
  <si>
    <t>El usuario se encontraba en estado fallecido o en estado cancelado, hasta veinticuatro (24) horas después de la fecha de prestación del servicio//EL VALOR DEL HOMOLOGO ES IGUAL AL DEL COMPARADOR POR LO CUAL NO APLICA GLOSA</t>
  </si>
  <si>
    <t>Avastin Concentrado Para Solucion Para Infusion 100mg/4ml</t>
  </si>
  <si>
    <t>Pinzon Barrera Esmith</t>
  </si>
  <si>
    <t>FUNC210560</t>
  </si>
  <si>
    <t>Vidaza</t>
  </si>
  <si>
    <t>Patiño Monsalve Rubby</t>
  </si>
  <si>
    <t>FH29069</t>
  </si>
  <si>
    <t>Litasina Solucion Inyectable</t>
  </si>
  <si>
    <t>Lopez Arango Alberto</t>
  </si>
  <si>
    <t>BTA4713921</t>
  </si>
  <si>
    <t>Mabthera Concentrado De Solucion Para Infusion 500 Mg / 50 Ml</t>
  </si>
  <si>
    <t>Barrera Castro Yury Paola</t>
  </si>
  <si>
    <t>Invanz</t>
  </si>
  <si>
    <t>Gonzalez Giraldo Mario</t>
  </si>
  <si>
    <t>El usuario se encontraba en estado fallecido o en estado cancelado, hasta veinticuatro (24) horas después de la fecha de prestación del servicio//EL VALOR DEL HOMOLOGO ES MENOR AL DEL COMPARADOR POR LO CUAL  APLICA GLOSA</t>
  </si>
  <si>
    <t>SAS391345</t>
  </si>
  <si>
    <t>Castro Florez Jairo</t>
  </si>
  <si>
    <t>PC41656_1</t>
  </si>
  <si>
    <t>Bortezomib 3.5mg</t>
  </si>
  <si>
    <t>Asprilla Asprilla Oscar Mariño</t>
  </si>
  <si>
    <t>FH25001</t>
  </si>
  <si>
    <t>Alvarez Niño Juan Bautista</t>
  </si>
  <si>
    <t>Bohorquez Pinilla John Freddy</t>
  </si>
  <si>
    <t>SAA_07</t>
  </si>
  <si>
    <t>Servicios y tecnologías incluidos en el PBS o excluidos del SGSSS</t>
  </si>
  <si>
    <t>Tecnologia recobrada PBS para la fecha de prestación</t>
  </si>
  <si>
    <t>En los tres casos respecto de los cuales se indicó que procede la restitución, esta parte no la acepta la EPS, toda vez que la ADRES sustenta su decisión en que el medicamento Candesartán ATACAND 16 mg se encontraba incluido dentro de la financiación de la UPC, con fundamento en la Resolución 5857 de 2018 y bajo el código ATC C09CA (antagonistas de angiotensina II, monoterapia para el tratamiento de la hipertensión arterial). Adicionalmente, dicha Resolución resulta inaplicable al caso concreto, en la medida en que rige para los servicios prestados a partir del 1° de enero de 2019, mientras que el servicio objeto de controversia fue suministrado en el año 2018. En consecuencia, la normativa aplicable para esa vigencia es la Resolución 5269 de 2017, en la cual el medicamento Candesartán no se encontraba incluido dentro de la financiación con cargo a la UPC, toda vez que su cobertura inició únicamente a partir del 1° de enero de 2019. Por ende, no procede la restitución invocada bajo esta causal.</t>
  </si>
  <si>
    <t>Atacand 16Mg.</t>
  </si>
  <si>
    <t xml:space="preserve">Ariza Hernandez Mary </t>
  </si>
  <si>
    <t>SAA_APR_05</t>
  </si>
  <si>
    <t xml:space="preserve">Kishner Wurzel Israel </t>
  </si>
  <si>
    <t>Atacand 8Mg.</t>
  </si>
  <si>
    <t xml:space="preserve">Aguirre Torres Eduardo </t>
  </si>
  <si>
    <t>Mayor Valor Pagado</t>
  </si>
  <si>
    <t>El valor del homologo es menor al del comparador por lo cual aplica glosa</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</si>
  <si>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153896.75</t>
  </si>
  <si>
    <t>M5657364</t>
  </si>
  <si>
    <t>Prograf Capsulas De 1 Mg</t>
  </si>
  <si>
    <t>Obando Silva Duvan Camilo</t>
  </si>
  <si>
    <t>SAA_APR_01</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</si>
  <si>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6619.44</t>
  </si>
  <si>
    <t>Lopez Salamanca Sara Irene</t>
  </si>
  <si>
    <t>De conformidad con la consulta efectuada sobre la tecnología en salud recobrada (Lyrica 75 mg cápsulas), en el marco de lo dispuesto en la Resolución 1598 de 2019, se evidencia la procedencia de la aplicación del cálculo del comparador administrativo para paciente con diagnóstico R521 – Dolor Crónico Intratable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</si>
  <si>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Cobo  Genaro Antonio</t>
  </si>
  <si>
    <t>seg1_0220</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</si>
  <si>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779982.96</t>
  </si>
  <si>
    <t>Xtandi    40 Mg</t>
  </si>
  <si>
    <t xml:space="preserve">Soto  Alvaro </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</si>
  <si>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5839.44</t>
  </si>
  <si>
    <t>Serna Alvarez Carlos Alberto</t>
  </si>
  <si>
    <t>De conformidad con la consulta efectuada sobre la tecnología en salud recobrada (Lyrica 75 Mg Capsulas), en el marco de lo dispuesto en la Resolución 1598 de 2019, se evidencia la procedencia de la aplicación del cálculo del comparador administrativo para paciente con diagnóstico Dolor crónico de características neuropáticas.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$2.340,00, correspondiente al valor del homólogo de la radicación.
En consecuencia, se determina un valor a reintegrar por parte de la entidad por la suma de $15.390,00, correspondiente al mayor valor pagado.</t>
  </si>
  <si>
    <t>Castaðeda Gomez Alba Mireya</t>
  </si>
  <si>
    <t>De conformidad con la consulta efectuada sobre la tecnología en salud recobrada (Lyrica 75 Mg Capsulas), en el marco de lo dispuesto en la Resolución 1598 de 2019, se evidencia la procedencia de la aplicación del cálculo del comparador administrativo para paciente con diagnóstico Dolor crónico de componente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$2.340,00, correspondiente al valor del homólogo de la radicación.
En consecuencia, se determina un valor a reintegrar por parte de la entidad por la suma de $15.390,00, correspondiente al mayor valor pagado.</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</si>
  <si>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12783.96</t>
  </si>
  <si>
    <t>Zytig Tabletas Recubiertas 500 Mg</t>
  </si>
  <si>
    <t>Ramirez Villegas Luis Bernardo</t>
  </si>
  <si>
    <t>Lyrica    50 Mg Capsulas</t>
  </si>
  <si>
    <t xml:space="preserve">Garzon Velasquez Doris </t>
  </si>
  <si>
    <t>De conformidad con la consulta efectuada sobre la tecnología en salud recobrada (Lyrica 50 Mg Capsulas), en el marco de lo dispuesto en la Resolución 1598 de 2019, se evidencia la procedencia de la aplicación del cálculo del comparador administrativo para paciente con diagnóstico Dolor crónico de características neuropáticas.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</si>
  <si>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Lyric   150 Mg Capsulas</t>
  </si>
  <si>
    <t>Garcia Sanchez Maria Isabel</t>
  </si>
  <si>
    <t>De conformidad con la consulta efectuada sobre la tecnología en salud recobrada (Lyric 150 Mg Capsulas), en el marco de lo dispuesto en la Resolución 1598 de 2019, se evidencia la procedencia de la aplicación del cálculo del comparador administrativo para paciente con diagnóstico R522 - Otro dolor cronico.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</si>
  <si>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Ochoa Gonzalez Maria Ines</t>
  </si>
  <si>
    <t>Leon Mendez Clara Ines</t>
  </si>
  <si>
    <t>Pineda Molina Ana Elvia</t>
  </si>
  <si>
    <t>De conformidad con la consulta efectuada sobre la tecnología en salud recobrada (Lyrica 75 Mg Capsulas), en el marco de lo dispuesto en la Resolución 1598 de 2019, se evidencia la procedencia de la aplicación del cálculo del comparador administrativo para paciente con diagnóstico Dolor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$2.340,00, correspondiente al valor del homólogo de la radicación.
En consecuencia, se determina un valor a reintegrar por parte de la entidad por la suma de $15.390,00, correspondiente al mayor valor pagado.</t>
  </si>
  <si>
    <t xml:space="preserve">Tovar De Fonseca Marina </t>
  </si>
  <si>
    <t>De conformidad con la consulta efectuada sobre la tecnología en salud recobrada (Lyric   150 Mg Capsulas), en el marco de lo dispuesto en la Resolución 1598 de 2019, se evidencia la procedencia de la aplicación del cálculo del comparador administrativo para paciente con diagnóstico Dolor crónico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$2.340,00, correspondiente al valor del homólogo de la radicación.
En consecuencia, se determina un valor a reintegrar por parte de la entidad por la suma de $15.390,00, correspondiente al mayor valor pagado.</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</si>
  <si>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5059.44</t>
  </si>
  <si>
    <t>Buitrago De Sepulveda Ana Bertina</t>
  </si>
  <si>
    <t>De conformidad con la consulta efectuada sobre la tecnología en salud recobrada (Lyrica    50 Mg Capsulas),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120 unidades homologadas × valor por unidad mínima de concentración ($7,88), para un total de $23.640,00. A este valor se le descuenta la suma de $3.120,00, correspondiente al valor del homólogo de la radicación.
En consecuencia, se determina un valor a reintegrar por parte de la entidad por la suma de $20.520,00, correspondiente al mayor valor pagado.</t>
  </si>
  <si>
    <t>De La Cruz Escorcia Juana Josefa</t>
  </si>
  <si>
    <t>De conformidad con la consulta efectuada sobre la tecnología en salud recobrada (Lyrica 75 mg cápsulas), en el marco de lo dispuesto en la Resolución 1598 de 2019, se evidencia la procedencia de la aplicación del cálculo del comparador administrativo para paciente con diagnóstico Dolor neuropático secundario a mononeuropatía de miembros superiores.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</si>
  <si>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145490.1</t>
  </si>
  <si>
    <t>Rapamune 1.0 Mg Grageas</t>
  </si>
  <si>
    <t xml:space="preserve">Sanchez Ortega Enrique </t>
  </si>
  <si>
    <t>Ospina Alvarez Martin Rene</t>
  </si>
  <si>
    <t>De conformidad con la consulta efectuada sobre la tecnología en salud recobrada (Lyric 150 Mg Capsulas), en el marco de lo dispuesto en la Resolución 1598 de 2019, se evidencia la procedencia de la aplicación del cálculo del comparador administrativo para paciente con diagnóstico Dolor lumbar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</si>
  <si>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 xml:space="preserve">Gonzalez De Cruz Susana </t>
  </si>
  <si>
    <t>De conformidad con la consulta efectuada sobre la tecnología en salud recobrada (Lyrica 75 mg cápsulas), en el marco de lo dispuesto en la Resolución 1598 de 2019, se evidencia la procedencia de la aplicación del cálculo del comparador administrativo para paciente con diagnóstico Dolor crónico de caracteristicas neuropáticas.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</si>
  <si>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Herrera Rodriguez Luz Argeniz</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</si>
  <si>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4785.29999999999</t>
  </si>
  <si>
    <t>Certican  0.5Mg Tabletas</t>
  </si>
  <si>
    <t xml:space="preserve">Gomez Rivera Mercedes </t>
  </si>
  <si>
    <t>Jaimes Silva Edyth Patricia</t>
  </si>
  <si>
    <t>De conformidad con la consulta efectuada sobre la tecnología en salud recobrada (Lyric 150 Mg Capsulas), en el marco de lo dispuesto en la Resolución 1598 de 2019, se evidencia la procedencia de la aplicación del cálculo del comparador administrativo para paciente con diagnóstico Dolor crónico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</si>
  <si>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Moscoso Rodriguez Jairo Justino</t>
  </si>
  <si>
    <t>Munzer De Garcia Maria Madeleine</t>
  </si>
  <si>
    <t>De conformidad con la consulta efectuada sobre la tecnología en salud recobrada (Lyrica 75 mg cápsulas), en el marco de lo dispuesto en la Resolución 1598 de 2019, se evidencia la procedencia de la aplicación del cálculo del comparador administrativo para paciente con diagnóstico R521 - Dolor crónico intratable.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</si>
  <si>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Arias Ocampo Maria Del Pilar</t>
  </si>
  <si>
    <t>De conformidad con la consulta efectuada sobre la tecnología en salud recobrada (Lyrica 75 mg cápsulas), en el marco de lo dispuesto en la Resolución 1598 de 2019, se evidencia la procedencia de la aplicación del cálculo del comparador administrativo para paciente con diagnóstico R522 - Otro dolor crónico.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</si>
  <si>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 xml:space="preserve">Carabali Rodriguez Edie </t>
  </si>
  <si>
    <t>De conformidad con la consulta efectuada sobre la tecnología en salud recobrada (Lyric 150 Mg Capsulas),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</si>
  <si>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Zyvalix</t>
  </si>
  <si>
    <t xml:space="preserve">Ahumada Contreras Pedro </t>
  </si>
  <si>
    <t xml:space="preserve">Barbosa De Izquierdo Aura </t>
  </si>
  <si>
    <t>De conformidad con la consulta efectuada sobre la tecnología en salud recobrada (Lyrica 50 Mg Capsulas), en el marco de lo dispuesto en la Resolución 1598 de 2019, se evidencia la procedencia de la aplicación del cálculo del comparador administrativo para paciente con diagnóstico R522 - Otro dolor cronico.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</si>
  <si>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Sanchez De Rodriguez Maria Graciela</t>
  </si>
  <si>
    <t xml:space="preserve">Ulloa Vega Dionicio </t>
  </si>
  <si>
    <t>De conformidad con la consulta efectuada sobre la tecnología en salud recobrada (Lyrica 75 mg cápsulas), en el marco de lo dispuesto en la Resolución 1598 de 2019, se evidencia la procedencia de la aplicación del cálculo del comparador administrativo para paciente con diagnóstico G500 - Neuralgia del trigemino.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</si>
  <si>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Montaðo Guzman Marco Aurelio</t>
  </si>
  <si>
    <t>De conformidad con la consulta efectuada sobre la tecnología en salud recobrada (Lyrica 75 mg cápsulas), en el marco de lo dispuesto en la Resolución 1598 de 2019, se evidencia la procedencia de la aplicación del cálculo del comparador administrativo para paciente con diagnóstico Dolor lumbar de tipo neuropático secundario a discopatía lumbar no compresiva.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</si>
  <si>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Castro Arcos Yolanda Rosa Amalia</t>
  </si>
  <si>
    <t>De conformidad con la consulta efectuada sobre la tecnología en salud recobrada (Lyrica 75 Mg Capsulas), en el marco de lo dispuesto en la Resolución 1598 de 2019, se evidencia la procedencia de la aplicación del cálculo del comparador administrativo para paciente con diagnóstico R522 - Otro dolor cronico.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$2.340,00, correspondiente al valor del homólogo de la radicación.
En consecuencia, se determina un valor a reintegrar por parte de la entidad por la suma de $15.390,00, correspondiente al mayor valor pagado.</t>
  </si>
  <si>
    <t>Ramirez De Moreno Maria Veronica</t>
  </si>
  <si>
    <t>De conformidad con la consulta efectuada sobre la tecnología en salud recobrada (Lyric 150 Mg Capsulas), en el marco de lo dispuesto en la Resolución 1598 de 2019, se evidencia la procedencia de la aplicación del cálculo del comparador administrativo para paciente con diagnóstico Dolor crónico de características neuropáticas.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</si>
  <si>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Ruocco Rosas Angelo Biaggio</t>
  </si>
  <si>
    <t>Fajardo Naranjo Nohora Isabel</t>
  </si>
  <si>
    <t>De conformidad con la consulta efectuada sobre la tecnología en salud recobrada (Lyrica 75 mg cápsulas), en el marco de lo dispuesto en la Resolución 1598 de 2019, se evidencia la procedencia de la aplicación del cálculo del comparador administrativo para paciente con diagnóstico F454 - Trastorno de dolor persistente somatomorfo.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</si>
  <si>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Leon Leon Maria Ines</t>
  </si>
  <si>
    <t>De conformidad con la consulta efectuada sobre la tecnología en salud recobrada (Lyrica 75 mg cápsulas),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</si>
  <si>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Martinez Jimenez Gladys Lucila</t>
  </si>
  <si>
    <t>De conformidad con la consulta efectuada sobre la tecnología en salud recobrada (Lyrica 75 mg cápsulas), en el marco de lo dispuesto en la Resolución 1598 de 2019, se evidencia la procedencia de la aplicación del cálculo del comparador administrativo para paciente con diagnóstico Dolor lumbar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</si>
  <si>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 xml:space="preserve">Olaya Quintero Danny </t>
  </si>
  <si>
    <t>De conformidad con la consulta efectuada sobre la tecnología en salud recobrada (Lyrica 50 Mg Capsulas), en el marco de lo dispuesto en la Resolución 1598 de 2019, se evidencia la procedencia de la aplicación del cálculo del comparador administrativo para paciente con diagnóstico Dolor lumbar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</si>
  <si>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Rojas Duran Sara Lorena</t>
  </si>
  <si>
    <t>De conformidad con la consulta efectuada sobre la tecnología en salud recobrada (Lyrica 75 Mg Capsulas), en el marco de lo dispuesto en la Resolución 1598 de 2019, se evidencia la procedencia de la aplicación del cálculo del comparador administrativo para paciente con diagnóstico G500 - Neuralgia del trigemino.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$2.340,00, correspondiente al valor del homólogo de la radicación.
En consecuencia, se determina un valor a reintegrar por parte de la entidad por la suma de $15.390,00, correspondiente al mayor valor pagado.</t>
  </si>
  <si>
    <t>Rodriguez De Cantor Maria Elvia</t>
  </si>
  <si>
    <t>De conformidad con la consulta efectuada sobre la tecnología en salud recobrada (Lyrica 75 mg cápsulas), en el marco de lo dispuesto en la Resolución 1598 de 2019, se evidencia la procedencia de la aplicación del cálculo del comparador administrativo para paciente con diagnóstico Dolor poliarticular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</si>
  <si>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 xml:space="preserve">Jimenez Barrios Rodrigo </t>
  </si>
  <si>
    <t>seg1_0320</t>
  </si>
  <si>
    <t>Molano Villamizar Irma Del Pilar</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</si>
  <si>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483.360000000001</t>
  </si>
  <si>
    <t>Stelar 45 Mg0.5 Ml</t>
  </si>
  <si>
    <t>Parra De Rubiano Luz Marina</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</si>
  <si>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725.040000000001</t>
  </si>
  <si>
    <t>Rodriguez Florez Carmen Judith</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</si>
  <si>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2710769.49</t>
  </si>
  <si>
    <t>Erbitux    5 Mg Ml</t>
  </si>
  <si>
    <t xml:space="preserve">Garzon Bobadilla Guillermo </t>
  </si>
  <si>
    <t xml:space="preserve">Guzman Pulgar Mauricio </t>
  </si>
  <si>
    <t xml:space="preserve">Jaimes Aparicio Sara </t>
  </si>
  <si>
    <t>De conformidad con la consulta efectuada sobre la tecnología en salud recobrada (Lyrica 50 Mg Capsulas), en el marco de lo dispuesto en la Resolución 1598 de 2019, se evidencia la procedencia de la aplicación del cálculo del comparador administrativo para paciente con diagnóstico Dolor crónico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</si>
  <si>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 xml:space="preserve">Meneses  Hidalia </t>
  </si>
  <si>
    <t xml:space="preserve">Muriel Meneses Vivian </t>
  </si>
  <si>
    <t>Varon Garzon Jose Fabian</t>
  </si>
  <si>
    <t>Gonzalez Guerra Luis Carlos</t>
  </si>
  <si>
    <t>Otero Peða Edwin David</t>
  </si>
  <si>
    <t>Seg1_0420</t>
  </si>
  <si>
    <t>Alvarado Prieto Martha Cecilia</t>
  </si>
  <si>
    <t>De conformidad con la consulta efectuada sobre la tecnología en salud recobrada (Lyrica 75 mg cápsulas), en el marco de lo dispuesto en la Resolución 1598 de 2019, se evidencia la procedencia de la aplicación del cálculo del comparador administrativo para paciente con diagnóstico Dolor crónico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</si>
  <si>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Mendez Rodriguez Luis Fernando</t>
  </si>
  <si>
    <t>Rodriguez Rodriguez Hector Antonio</t>
  </si>
  <si>
    <t>Pedraza Lopez Jeison Andres</t>
  </si>
  <si>
    <t>Santamaria Chavarria Alba Ruth</t>
  </si>
  <si>
    <t xml:space="preserve">Acosta Ortiz Adriana </t>
  </si>
  <si>
    <t>De conformidad con la consulta efectuada sobre la tecnología en salud recobrada (Lyrica 75 mg cápsulas), en el marco de lo dispuesto en la Resolución 1598 de 2019, se evidencia la procedencia de la aplicación del cálculo del comparador administrativo para paciente con diagnóstico Dolor crónico de características neuropáticas.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</si>
  <si>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Agudelo Varela Luis Alvaro</t>
  </si>
  <si>
    <t>Aguillon Morales Maria Elena</t>
  </si>
  <si>
    <t>Rodriguez Perdomo Juan Carlos</t>
  </si>
  <si>
    <t>De conformidad con la consulta efectuada sobre la tecnología en salud recobrada (Lyric 150 Mg Capsulas), en el marco de lo dispuesto en la Resolución 1598 de 2019, se evidencia la procedencia de la aplicación del cálculo del comparador administrativo para paciente con diagnóstico Dolor neuropático severo.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</si>
  <si>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Bernal Castaðeda Angel Augusto</t>
  </si>
  <si>
    <t>De conformidad con la consulta efectuada sobre la tecnología en salud recobrada (Lyric 150 Mg Capsulas), en el marco de lo dispuesto en la Resolución 1598 de 2019, se evidencia la procedencia de la aplicación del cálculo del comparador administrativo para paciente con diagnóstico Dolor crónico de componente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</si>
  <si>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 xml:space="preserve">Rojas Rojas Nelly </t>
  </si>
  <si>
    <t>De conformidad con la consulta efectuada sobre la tecnología en salud recobrada (Lyrica 75 mg cápsulas), en el marco de lo dispuesto en la Resolución 1598 de 2019, se evidencia la procedencia de la aplicación del cálculo del comparador administrativo para paciente con diagnóstico Dolor crónico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</si>
  <si>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Reyes Vega Carlos Alberto</t>
  </si>
  <si>
    <t xml:space="preserve">Roa Avila Ines </t>
  </si>
  <si>
    <t>De conformidad con la consulta efectuada sobre la tecnología en salud recobrada (Lyric   150 Mg Capsulas), en el marco de lo dispuesto en la Resolución 1598 de 2019, se evidencia la procedencia de la aplicación del cálculo del comparador administrativo para paciente con diagnóstico Dolor crónico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$2.340,00, correspondiente al valor del homólogo de la radicación.
En consecuencia, se determina un valor a reintegrar por parte de la entidad por la suma de $15.390,00, correspondiente al mayor valor pagado.</t>
  </si>
  <si>
    <t xml:space="preserve">Diaz Lara Amalia </t>
  </si>
  <si>
    <t>Hernandez Salazar Maria Adiela</t>
  </si>
  <si>
    <t xml:space="preserve">Moreno Lopez Libia </t>
  </si>
  <si>
    <t>Leon  Angel Humberto</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</si>
  <si>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5760.24</t>
  </si>
  <si>
    <t>Neurontin 600 Mg.</t>
  </si>
  <si>
    <t xml:space="preserve">Murcia De Moya Mercedes </t>
  </si>
  <si>
    <t>Valero  Nidia Esther</t>
  </si>
  <si>
    <t>Altamar Mercado Elba Zenith</t>
  </si>
  <si>
    <t>Martinez Calvo Francisco Jose</t>
  </si>
  <si>
    <t>Rojas Briceðo Javier Enrique</t>
  </si>
  <si>
    <t>SAA_COO_08</t>
  </si>
  <si>
    <t>Nuðez Molina Maria Isabel</t>
  </si>
  <si>
    <t>Montaðo Paez Jose Daniel</t>
  </si>
  <si>
    <t>De conformidad con la consulta efectuada sobre la tecnología en salud recobrada (Lyrica 75 Mg Capsulas), en el marco de lo dispuesto en la Resolución 1598 de 2019, se evidencia la procedencia de la aplicación del cálculo del comparador administrativo para paciente con diagnóstico Dolor cervical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$2.340,00, correspondiente al valor del homólogo de la radicación.
En consecuencia, se determina un valor a reintegrar por parte de la entidad por la suma de $15.390,00, correspondiente al mayor valor pagado.</t>
  </si>
  <si>
    <t>Hernandez  Olga Patricia</t>
  </si>
  <si>
    <t>De conformidad con la consulta efectuada sobre la tecnología en salud recobrada (Lyrica 75 Mg Capsulas),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$2.340,00, correspondiente al valor del homólogo de la radicación.
En consecuencia, se determina un valor a reintegrar por parte de la entidad por la suma de $15.390,00, correspondiente al mayor valor pagado.</t>
  </si>
  <si>
    <t>Masmela De Rodriguez Ana Benilda</t>
  </si>
  <si>
    <t xml:space="preserve">Bejarano Enciso Abrahan </t>
  </si>
  <si>
    <t>De conformidad con la consulta efectuada sobre la tecnología en salud recobrada (Lyrica 75 mg cápsulas), en el marco de lo dispuesto en la Resolución 1598 de 2019, se evidencia la procedencia de la aplicación del cálculo del comparador administrativo para paciente con diagnóstico Dolor crónico neuropático de larga data.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</si>
  <si>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Caðon Caðon Sandra Patricia</t>
  </si>
  <si>
    <t xml:space="preserve">Garay Agudelo Norberto </t>
  </si>
  <si>
    <t>De conformidad con la consulta efectuada sobre la tecnología en salud recobrada (Lyric 150 Mg Capsulas), en el marco de lo dispuesto en la Resolución 1598 de 2019, se evidencia la procedencia de la aplicación del cálculo del comparador administrativo para paciente con diagnóstico Dolor crónico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</si>
  <si>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Arboleda Gaviria Olga De Jesus</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</si>
  <si>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559177.64</t>
  </si>
  <si>
    <t>Avastin Concentrado Para Solucion Para Infusion 100Mg 4Ml</t>
  </si>
  <si>
    <t xml:space="preserve">Rojas Morales Alexander </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</si>
  <si>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289044</t>
  </si>
  <si>
    <t>Vidaz</t>
  </si>
  <si>
    <t>Montes Vega Luis Alfredo</t>
  </si>
  <si>
    <t>Almonacid Segura Magnolia Alexandra</t>
  </si>
  <si>
    <t>Vargas Monroy Maria Julia Ines</t>
  </si>
  <si>
    <t>De conformidad con la consulta efectuada sobre la tecnología en salud recobrada (Lyrica 75 mg cápsulas), en el marco de lo dispuesto en la Resolución 1598 de 2019, se evidencia la procedencia de la aplicación del cálculo del comparador administrativo para paciente con diagnóstico Dolor neuropático en miembros superiores.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</si>
  <si>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Suarez Ruiz Edwin Enrique</t>
  </si>
  <si>
    <t>De conformidad con la consulta efectuada sobre la tecnología en salud recobrada (Lyrica 75 mg cápsulas), en el marco de lo dispuesto en la Resolución 1598 de 2019, se evidencia la procedencia de la aplicación del cálculo del comparador administrativo para paciente con diagnóstico Dolor neuropático central.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</si>
  <si>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Guzman Puentes Claudia Patricia</t>
  </si>
  <si>
    <t xml:space="preserve">Alarcon Gomez Eliecer </t>
  </si>
  <si>
    <t>Rodriguez Rodriguez Maria Amparo</t>
  </si>
  <si>
    <t>De conformidad con la consulta efectuada sobre la tecnología en salud recobrada (Lyric 150 Mg Capsulas), en el marco de lo dispuesto en la Resolución 1598 de 2019, se evidencia la procedencia de la aplicación del cálculo del comparador administrativo para paciente con diagnóstico Dolor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</si>
  <si>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Rojas Otero Hector Fernando</t>
  </si>
  <si>
    <t>De conformidad con la consulta efectuada sobre la tecnología en salud recobrada (Lyrica 75 mg cápsulas), en el marco de lo dispuesto en la Resolución 1598 de 2019, se evidencia la procedencia de la aplicación del cálculo del comparador administrativo para paciente con diagnóstico Dolor crónico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</si>
  <si>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Cuervo Castro Edgar Hernan</t>
  </si>
  <si>
    <t xml:space="preserve">Anzola Muðoz Araveliz </t>
  </si>
  <si>
    <t>Ortiz  Luis Hery</t>
  </si>
  <si>
    <t>De conformidad con la consulta efectuada sobre la tecnología en salud recobrada (Lyrica 75 mg cápsulas), en el marco de lo dispuesto en la Resolución 1598 de 2019, se evidencia la procedencia de la aplicación del cálculo del comparador administrativo para paciente con diagnóstico Dolor neuropático periférico.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</si>
  <si>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Aguilera Gonzalez Blanca Nubia</t>
  </si>
  <si>
    <t>Rodriguez Cubillos Jose Gildardo</t>
  </si>
  <si>
    <t xml:space="preserve">Rojas Sanchez Maritza </t>
  </si>
  <si>
    <t>Gomez Sierra Julian Guillermo</t>
  </si>
  <si>
    <t>De conformidad con la consulta efectuada sobre la tecnología en salud recobrada (Lyric 150 Mg Capsulas), en el marco de lo dispuesto en la Resolución 1598 de 2019, se evidencia la procedencia de la aplicación del cálculo del comparador administrativo para paciente con diagnóstico M792 - Neuralgia y neuritis, no especificadas - no control de dolor neuropatico con toma de medicamentos pos.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</si>
  <si>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Cespedes Cardozo Maria Yaneth</t>
  </si>
  <si>
    <t>De conformidad con la consulta efectuada sobre la tecnología en salud recobrada (Lyrica 50 Mg Capsulas), en el marco de lo dispuesto en la Resolución 1598 de 2019, se evidencia la procedencia de la aplicación del cálculo del comparador administrativo para paciente con diagnóstico Dolor neuropático secundario a síndrome del túnel carpiano.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</si>
  <si>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Eslava De Pinto Maria Irene</t>
  </si>
  <si>
    <t>De conformidad con la consulta efectuada sobre la tecnología en salud recobrada (Lyric 150 Mg Capsulas), en el marco de lo dispuesto en la Resolución 1598 de 2019, se evidencia la procedencia de la aplicación del cálculo del comparador administrativo para paciente con diagnóstico Osteoartrosis degenerativa con dolor somático y neuropático .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</si>
  <si>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Martinez Garavito Jairo Orlando</t>
  </si>
  <si>
    <t>Soto Franco Nidia Patricia</t>
  </si>
  <si>
    <t>Bautista Mejia Pablo Eli</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</si>
  <si>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285834</t>
  </si>
  <si>
    <t>Duquino De Venegas Ana Julia</t>
  </si>
  <si>
    <t>Guzman Torres Francisco De Jesus</t>
  </si>
  <si>
    <t>De conformidad con la consulta efectuada sobre la tecnología en salud recobrada (Lyrica 50 Mg Capsulas),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</si>
  <si>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Agray Diaz William Alexander</t>
  </si>
  <si>
    <t>De conformidad con la consulta efectuada sobre la tecnología en salud recobrada (Lyrica 75 Mg Capsulas), en el marco de lo dispuesto en la Resolución 1598 de 2019, se evidencia la procedencia de la aplicación del cálculo del comparador administrativo para paciente con diagnóstico Dolor crónico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$2.340,00, correspondiente al valor del homólogo de la radicación.
En consecuencia, se determina un valor a reintegrar por parte de la entidad por la suma de $15.390,00, correspondiente al mayor valor pagado.</t>
  </si>
  <si>
    <t>Urrea De Segura Mery Eulalia</t>
  </si>
  <si>
    <t>De conformidad con la consulta efectuada sobre la tecnología en salud recobrada (Lyrica 75 mg cápsulas), en el marco de lo dispuesto en la Resolución 1598 de 2019, se evidencia la procedencia de la aplicación del cálculo del comparador administrativo para paciente con diagnóstico Dolor neuropático en miembros inferiores.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</si>
  <si>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Prieto Novoa Luz Angela</t>
  </si>
  <si>
    <t>Quintana Vera Lidia Alcira</t>
  </si>
  <si>
    <t>Rico Carvajal Marisol Del Carmen</t>
  </si>
  <si>
    <t>Arango  Ana Mery</t>
  </si>
  <si>
    <t>Osias Pedroza Yuraima Atais</t>
  </si>
  <si>
    <t>Castaðeda Alfonso Carlos Julio</t>
  </si>
  <si>
    <t>Reyes Barragan Luz Stella</t>
  </si>
  <si>
    <t>Rincon Sanchez Luis Eduardo</t>
  </si>
  <si>
    <t>Certican  1 Mg Tabletas</t>
  </si>
  <si>
    <t>Jimenez Daza Edwin Javier</t>
  </si>
  <si>
    <t>Rodriguez Poveda Jose Israel</t>
  </si>
  <si>
    <t xml:space="preserve">Cardenas Bejarano Gladys </t>
  </si>
  <si>
    <t>De conformidad con la consulta efectuada sobre la tecnología en salud recobrada (Lyrica 50 Mg Capsulas), en el marco de lo dispuesto en la Resolución 1598 de 2019, se evidencia la procedencia de la aplicación del cálculo del comparador administrativo para paciente con diagnóstico Dolor neuropático .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</si>
  <si>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Albarracin Duarte Mabel Esperanza</t>
  </si>
  <si>
    <t>Herrera De Sanchez Maria Bertilda</t>
  </si>
  <si>
    <t>De conformidad con la consulta efectuada sobre la tecnología en salud recobrada (Lyrica 50 Mg Capsulas), en el marco de lo dispuesto en la Resolución 1598 de 2019, se evidencia la procedencia de la aplicación del cálculo del comparador administrativo para paciente con diagnóstico Dolor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</si>
  <si>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Londoðo Cortes Maria Edilma</t>
  </si>
  <si>
    <t xml:space="preserve">Gallo De Acosta Waldina </t>
  </si>
  <si>
    <t>Barahona Suarez Olga Lucia</t>
  </si>
  <si>
    <t>De conformidad con la consulta efectuada sobre la tecnología en salud recobrada (Lyrica 50 Mg Capsulas), en el marco de lo dispuesto en la Resolución 1598 de 2019, se evidencia la procedencia de la aplicación del cálculo del comparador administrativo para paciente con diagnóstico Dolor lumbar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</si>
  <si>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Ramos De Gomez Maria Marina</t>
  </si>
  <si>
    <t>Rodriguez Hernandez Maria Elvira</t>
  </si>
  <si>
    <t>De conformidad con la consulta efectuada sobre la tecnología en salud recobrada (Lyrica 75 mg cápsulas), en el marco de lo dispuesto en la Resolución 1598 de 2019, se evidencia la procedencia de la aplicación del cálculo del comparador administrativo para paciente con diagnóstico Dolor crónico de tipo neuropático en región lumbar y miembros inferiores.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</si>
  <si>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 xml:space="preserve">Gomez Fernandez Gustavo </t>
  </si>
  <si>
    <t>De conformidad con la consulta efectuada sobre la tecnología en salud recobrada (Lyric   150 Mg Capsulas), en el marco de lo dispuesto en la Resolución 1598 de 2019, se evidencia la procedencia de la aplicación del cálculo del comparador administrativo para paciente con diagnóstico Dolor crónico de componente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$2.340,00, correspondiente al valor del homólogo de la radicación.
En consecuencia, se determina un valor a reintegrar por parte de la entidad por la suma de $15.390,00, correspondiente al mayor valor pagado.</t>
  </si>
  <si>
    <t xml:space="preserve">Garcia Vargas Esperanza </t>
  </si>
  <si>
    <t>Rojas Pirajan Diana Marcela</t>
  </si>
  <si>
    <t xml:space="preserve">Pedrozo Martinez Fidelma </t>
  </si>
  <si>
    <t>De conformidad con la consulta efectuada sobre la tecnología en salud recobrada (Lyrica 75 mg cápsulas), en el marco de lo dispuesto en la Resolución 1598 de 2019, se evidencia la procedencia de la aplicación del cálculo del comparador administrativo para paciente con diagnóstico M796 - Dolor en miembro - G589 - Mononeuropatia, no especificada.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</si>
  <si>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 xml:space="preserve">Quintero Alvarez Marina </t>
  </si>
  <si>
    <t>De conformidad con la consulta efectuada sobre la tecnología en salud recobrada (Lyrica 75 mg cápsulas), en el marco de lo dispuesto en la Resolución 1598 de 2019, se evidencia la procedencia de la aplicación del cálculo del comparador administrativo para paciente con diagnóstico Dolor enuroaptico periferico.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</si>
  <si>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6727.92</t>
  </si>
  <si>
    <t>Mongui  Nohora Cristina</t>
  </si>
  <si>
    <t>Contreras Triana Jose Arturo</t>
  </si>
  <si>
    <t>Diaz Angarita Jully Elicenia</t>
  </si>
  <si>
    <t>De conformidad con la consulta efectuada sobre la tecnología en salud recobrada (Lyrica 75 mg cápsulas), en el marco de lo dispuesto en la Resolución 1598 de 2019, se evidencia la procedencia de la aplicación del cálculo del comparador administrativo para paciente con diagnóstico R522 - Otro dolor cronico.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</si>
  <si>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Rodriguez Zarate Luz Marina</t>
  </si>
  <si>
    <t xml:space="preserve">Buitrago  Octavio </t>
  </si>
  <si>
    <t xml:space="preserve">Quiðones Castillo Eleuterio </t>
  </si>
  <si>
    <t>Suarez Paez Jose Vicente</t>
  </si>
  <si>
    <t xml:space="preserve">Escobar Marroquin Mercedes </t>
  </si>
  <si>
    <t>Poveda Vda De Bermudez Blanca Rosa</t>
  </si>
  <si>
    <t>Castro Martinez Maria Concepcion</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</si>
  <si>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2658054.3</t>
  </si>
  <si>
    <t>Ordoðez Daza Manuel Secundino</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</si>
  <si>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6267.2</t>
  </si>
  <si>
    <t>Pregalex Comprimidos 75 Mg</t>
  </si>
  <si>
    <t>Gonzalez Benitez Teresa De Jesus</t>
  </si>
  <si>
    <t>De conformidad con la consulta efectuada sobre la tecnología en salud recobrada (Pregalex Comprimidos 75 Mg), en el marco de lo dispuesto en la Resolución 1598 de 2019, se evidencia la procedencia de la aplicación del cálculo del comparador administrativo para paciente con diagnóstico R521 - Dolor cronico intratable.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</si>
  <si>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 xml:space="preserve">Rodriguez Villamil Leovigildo </t>
  </si>
  <si>
    <t>Borrero Solano Luz Helena</t>
  </si>
  <si>
    <t>De conformidad con la consulta efectuada sobre la tecnología en salud recobrada (Lyric 150 Mg Capsulas), en el marco de lo dispuesto en la Resolución 1598 de 2019, se evidencia la procedencia de la aplicación del cálculo del comparador administrativo para paciente con diagnóstico R521 - Dolor cronico intratable.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</si>
  <si>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Gomez Giraldo Luis Carlos</t>
  </si>
  <si>
    <t>Lozada Salguero Yenny Amanda</t>
  </si>
  <si>
    <t>De conformidad con la consulta efectuada sobre la tecnología en salud recobrada (Lyrica 50 Mg Capsulas), en el marco de lo dispuesto en la Resolución 1598 de 2019, se evidencia la procedencia de la aplicación del cálculo del comparador administrativo para paciente con diagnóstico Dolor neuropático severa.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</si>
  <si>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Sandoval Plazas Victor Manuel</t>
  </si>
  <si>
    <t>Mendoza Bohorquez Josue Neftali</t>
  </si>
  <si>
    <t xml:space="preserve">Chica Bustamante Edgar </t>
  </si>
  <si>
    <t>De conformidad con la consulta efectuada sobre la tecnología en salud recobrada (Lyric   150 Mg Capsulas),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$2.340,00, correspondiente al valor del homólogo de la radicación.
En consecuencia, se determina un valor a reintegrar por parte de la entidad por la suma de $15.390,00, correspondiente al mayor valor pagado.</t>
  </si>
  <si>
    <t>Patiðo  Luz Marina</t>
  </si>
  <si>
    <t>De conformidad con la consulta efectuada sobre la tecnología en salud recobrada (Lyrica 75 Mg Capsulas), en el marco de lo dispuesto en la Resolución 1598 de 2019, se evidencia la procedencia de la aplicación del cálculo del comparador administrativo para paciente con diagnóstico R521 - Dolor cronico intratable.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$2.340,00, correspondiente al valor del homólogo de la radicación.
En consecuencia, se determina un valor a reintegrar por parte de la entidad por la suma de $15.390,00, correspondiente al mayor valor pagado.</t>
  </si>
  <si>
    <t xml:space="preserve">Rojas  Herminda </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</si>
  <si>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1339209.96</t>
  </si>
  <si>
    <t>Actemr   Concentrado Para Infusion 200 Mg 10Ml</t>
  </si>
  <si>
    <t>Sacristan Peralta Cristian Alejandro</t>
  </si>
  <si>
    <t xml:space="preserve">Garcia Navarro Dario </t>
  </si>
  <si>
    <t>Gomez Peða Maria Stella</t>
  </si>
  <si>
    <t>Neurontin 400 Mg Capsulas</t>
  </si>
  <si>
    <t>Soler De Zapata Aura Gladys</t>
  </si>
  <si>
    <t>De conformidad con la consulta efectuada sobre la tecnología en salud recobrada (Neurontin 400 Mg Capsulas), en el marco de lo dispuesto en la Resolución 1598 de 2019, se evidencia la procedencia de la aplicación del cálculo del comparador administrativo para paciente con diagnóstico M792 - Neuralgia y neuritis, no especificadas.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</si>
  <si>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 xml:space="preserve">Perez Satizabal Amparo </t>
  </si>
  <si>
    <t>De conformidad con la consulta efectuada sobre la tecnología en salud recobrada (Lyrica 75 mg cápsulas), en el marco de lo dispuesto en la Resolución 1598 de 2019, se evidencia la procedencia de la aplicación del cálculo del comparador administrativo para paciente con diagnóstico Dolor en las extremidades neuropático secundaria a una mielopatía compresiva.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</si>
  <si>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Medrano Herran Lubin Eustaquio</t>
  </si>
  <si>
    <t>Peðuela Cardenas Luis Jorge</t>
  </si>
  <si>
    <t>Bohorquez Torres Maria Fabiola</t>
  </si>
  <si>
    <t>De conformidad con la consulta efectuada sobre la tecnología en salud recobrada (Lyrica 50 Mg Capsulas), en el marco de lo dispuesto en la Resolución 1598 de 2019, se evidencia la procedencia de la aplicación del cálculo del comparador administrativo para paciente con diagnóstico Dolor crónico de componente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</si>
  <si>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 xml:space="preserve">Quevedo Quevedo Soledad </t>
  </si>
  <si>
    <t>De conformidad con la consulta efectuada sobre la tecnología en salud recobrada (Lyrica 50 Mg Capsulas), en el marco de lo dispuesto en la Resolución 1598 de 2019, se evidencia la procedencia de la aplicación del cálculo del comparador administrativo para paciente con diagnóstico Dolor crónico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</si>
  <si>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6080</t>
  </si>
  <si>
    <t>Kaptin 300</t>
  </si>
  <si>
    <t xml:space="preserve">Estrada  Roberto </t>
  </si>
  <si>
    <t>Amaya Ballesteros Diana Maria</t>
  </si>
  <si>
    <t>Gomez Lizarazo Lucy Esperanza</t>
  </si>
  <si>
    <t xml:space="preserve">Montero Galeano Alvaro </t>
  </si>
  <si>
    <t>Toro Montaguth Gladis Maria</t>
  </si>
  <si>
    <t>Ramirez Cadena Maria Ines</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</si>
  <si>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6320</t>
  </si>
  <si>
    <t>Peralta Sarmiento Maria Emma Del Ros</t>
  </si>
  <si>
    <t>De conformidad con la consulta efectuada sobre la tecnología en salud recobrada (Lyrica 50 Mg Capsulas), en el marco de lo dispuesto en la Resolución 1598 de 2019, se evidencia la procedencia de la aplicación del cálculo del comparador administrativo para paciente con diagnóstico M792 - Neuralgia y neuritis, no especificadas.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</si>
  <si>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Kaptin 400 Capsulas</t>
  </si>
  <si>
    <t xml:space="preserve">Pedraza Suescun Carmen </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</si>
  <si>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3499.44</t>
  </si>
  <si>
    <t>Kaptin  600 Tabletas</t>
  </si>
  <si>
    <t>Gonzalez Montaðo Jose Adrian</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</si>
  <si>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124935</t>
  </si>
  <si>
    <t>Zytiga 250 Mg Tabletas</t>
  </si>
  <si>
    <t xml:space="preserve">Minotta Valentierra Gerardo </t>
  </si>
  <si>
    <t>SEGA_0920_01</t>
  </si>
  <si>
    <t xml:space="preserve">Cuellar Vargas Israel </t>
  </si>
  <si>
    <t>SegA_0520</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</si>
  <si>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48738.33</t>
  </si>
  <si>
    <t>Trulicityâ  1.5 Mg 0.5 Ml</t>
  </si>
  <si>
    <t xml:space="preserve">Mendez Pacheco Oneida </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</si>
  <si>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979.44</t>
  </si>
  <si>
    <t>Gabapentina Sandoz Â 300 Mg Capsulas</t>
  </si>
  <si>
    <t>Parra Fonseca Victor Julio</t>
  </si>
  <si>
    <t>Ariza Quitian Blanca Nelly</t>
  </si>
  <si>
    <t>Preciado De Escobar Maria Resurreccion</t>
  </si>
  <si>
    <t>De conformidad con la consulta efectuada sobre la tecnología en salud recobrada (Lyrica 75 mg cápsulas), en el marco de lo dispuesto en la Resolución 1598 de 2019, se evidencia la procedencia de la aplicación del cálculo del comparador administrativo para paciente con diagnóstico Dolor neuropático crónico secundario a canal lumbar estrecho.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</si>
  <si>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 xml:space="preserve">Upegui De Calderon Olga </t>
  </si>
  <si>
    <t>SegA_0620</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</si>
  <si>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4189984.02</t>
  </si>
  <si>
    <t>M5511930</t>
  </si>
  <si>
    <t>Prograf Xl Capsulas De Liberacion Prolongada De 1 Mg</t>
  </si>
  <si>
    <t>Riaño Garavito Luz Mariana</t>
  </si>
  <si>
    <t>Zyvalixâ</t>
  </si>
  <si>
    <t xml:space="preserve">Aponte Salazar Alcibiades </t>
  </si>
  <si>
    <t>SEGA_0820_01</t>
  </si>
  <si>
    <t>Morales Morales Hector Eduardo</t>
  </si>
  <si>
    <t>RE_MT02_1G</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</si>
  <si>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2612113</t>
  </si>
  <si>
    <t>Erbitux 5 Mg/Ml</t>
  </si>
  <si>
    <t>Saballeth Herrera Wilfran De Jesus</t>
  </si>
  <si>
    <t>Dominguez Rodriguez Luz Stella</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</si>
  <si>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5322.5844</t>
  </si>
  <si>
    <t>Amaryl M 2 Mg500 Mg Comprimidos</t>
  </si>
  <si>
    <t>Pino Botett Enrique Narciso</t>
  </si>
  <si>
    <t>Alond 150 Mg Capsulas</t>
  </si>
  <si>
    <t>Triana Moreno Maria Zayda</t>
  </si>
  <si>
    <t>De conformidad con la consulta efectuada sobre la tecnología en salud recobrada (Alond 150 Mg Capsulas), en el marco de lo dispuesto en la Resolución 1598 de 2019, se evidencia la procedencia de la aplicación del cálculo del comparador administrativo para paciente con diagnóstico M792 - Neuralgia y neuritis, no especificadas.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</si>
  <si>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6566.64</t>
  </si>
  <si>
    <t>Pregalex  Comprimidos 150 Mg</t>
  </si>
  <si>
    <t xml:space="preserve">Barrera Ruiz Lucelly </t>
  </si>
  <si>
    <t>De conformidad con la consulta efectuada sobre la tecnología en salud recobrada (Pregalex  Comprimidos 150 Mg), en el marco de lo dispuesto en la Resolución 1598 de 2019, se evidencia la procedencia de la aplicación del cálculo del comparador administrativo para paciente con diagnóstico M796 - Dolor en miembro.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</si>
  <si>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5460.8</t>
  </si>
  <si>
    <t>Castellanos Bernal Manuel Gonzalo</t>
  </si>
  <si>
    <t xml:space="preserve">Gonzalez Gaitan Maber </t>
  </si>
  <si>
    <t>Neurontin 300 Mg Capsulas</t>
  </si>
  <si>
    <t>Martinez Vda De Lerma Maria Nilba</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</si>
  <si>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222290</t>
  </si>
  <si>
    <t>SAS10003363</t>
  </si>
  <si>
    <t>Avastin Concentrado Para Solucion Para Infusion 100Mg/4Ml</t>
  </si>
  <si>
    <t xml:space="preserve">Puentes De Figueredo Alejandrina </t>
  </si>
  <si>
    <t>Suarez Arteaga Maria Cristina</t>
  </si>
  <si>
    <t>SEGA_1020_01</t>
  </si>
  <si>
    <t>Pregalex Comprimidos 150 Mg</t>
  </si>
  <si>
    <t>Beltran Herrera Gloria Nelsy</t>
  </si>
  <si>
    <t>De conformidad con la consulta efectuada sobre la tecnología en salud recobrada (Pregalex  Comprimidos 150 Mg),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</si>
  <si>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 xml:space="preserve">Solano Sarmiento Lucrecia </t>
  </si>
  <si>
    <t xml:space="preserve">Leon  Carlos </t>
  </si>
  <si>
    <t>Lyrica 50 Mg Capsulas</t>
  </si>
  <si>
    <t>Caceres Gomez Luz Marina</t>
  </si>
  <si>
    <t>De conformidad con la consulta efectuada sobre la tecnología en salud recobrada (Lyrica 50 Mg Capsulas), en el marco de lo dispuesto en la Resolución 1598 de 2019, se evidencia la procedencia de la aplicación del cálculo del comparador administrativo para paciente con diagnóstico Dolor crónico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</si>
  <si>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Lyrica 150 Mg Capsulas</t>
  </si>
  <si>
    <t>Guatibonza Sierra Jorge Luis</t>
  </si>
  <si>
    <t>De conformidad con la consulta efectuada sobre la tecnología en salud recobrada (Lyrica 150 Mg Capsulas), en el marco de lo dispuesto en la Resolución 1598 de 2019, se evidencia la procedencia de la aplicación del cálculo del comparador administrativo para paciente con diagnóstico Dolor crónico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</si>
  <si>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Jaimes Castellanos Enrique Noe</t>
  </si>
  <si>
    <t>SEGA_0620_02</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</si>
  <si>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360000</t>
  </si>
  <si>
    <t>Avastin Concentrado Para Solucion Para Infusion 100Mg4Ml</t>
  </si>
  <si>
    <t>Castro Castaðeda Martha Cecilia</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</si>
  <si>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1252814</t>
  </si>
  <si>
    <t>Velcade</t>
  </si>
  <si>
    <t>Pachon Solano Jose Misael</t>
  </si>
  <si>
    <t>Quintana Tellez Angela Maria Isabel</t>
  </si>
  <si>
    <t>De conformidad con la consulta efectuada sobre la tecnología en salud recobrada (Lyrica 75 Mg Capsulas),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</si>
  <si>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RE_GT_3G</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</si>
  <si>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70729.6765585</t>
  </si>
  <si>
    <t>Forteo 250Mcg/Ml</t>
  </si>
  <si>
    <t>Vega  Ana Aliria</t>
  </si>
  <si>
    <t xml:space="preserve">Vanegas Luna Jaime </t>
  </si>
  <si>
    <t>De conformidad con la consulta efectuada sobre la tecnología en salud recobrada (Pregalex  Comprimidos 150 Mg), en el marco de lo dispuesto en la Resolución 1598 de 2019, se evidencia la procedencia de la aplicación del cálculo del comparador administrativo para paciente con diagnóstico R522 - Otro dolor cronico.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</si>
  <si>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 xml:space="preserve">Carreño De Alarcon Rosalba </t>
  </si>
  <si>
    <t>Melo Rios Miguel Angel</t>
  </si>
  <si>
    <t>Rodriguez Nieto Luz Dary</t>
  </si>
  <si>
    <t xml:space="preserve">Vanegas Delgado Nilton </t>
  </si>
  <si>
    <t>Vargas Rodriguez Sandra Mercedes</t>
  </si>
  <si>
    <t>De conformidad con la consulta efectuada sobre la tecnología en salud recobrada (Lyrica 75 mg cápsulas), en el marco de lo dispuesto en la Resolución 1598 de 2019, se evidencia la procedencia de la aplicación del cálculo del comparador administrativo para paciente con diagnóstico Dolor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</si>
  <si>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 xml:space="preserve">Ospina Izquierdo Angelica </t>
  </si>
  <si>
    <t>De conformidad con la consulta efectuada sobre la tecnología en salud recobrada (Lyrica 75 Mg Capsulas), en el marco de lo dispuesto en la Resolución 1598 de 2019, se evidencia la procedencia de la aplicación del cálculo del comparador administrativo para paciente con diagnóstico Dolor lumbar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120 unidades homologadas × valor por unidad mínima de concentración ($7,88), para un total de $23.640,00. A este valor se le descuenta la suma de $3.120,00, correspondiente al valor del homólogo de la radicación.
En consecuencia, se determina un valor a reintegrar por parte de la entidad por la suma de $20.520,00, correspondiente al mayor valor pagado.</t>
  </si>
  <si>
    <t>Correa Alarcon Jose Luis</t>
  </si>
  <si>
    <t>Campos Hernandez Dorys Cecilia</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</si>
  <si>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1321718</t>
  </si>
  <si>
    <t>Humira Ac</t>
  </si>
  <si>
    <t>Murcia Castillo Andres Felipe</t>
  </si>
  <si>
    <t xml:space="preserve">Giraldo De Gomez Margarita </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</si>
  <si>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11884.215</t>
  </si>
  <si>
    <t>Humir Ac</t>
  </si>
  <si>
    <t>Rojas Rodriguez Edgar Hernando</t>
  </si>
  <si>
    <t>Blanchar  Rafael Enrique</t>
  </si>
  <si>
    <t>De conformidad con la consulta efectuada sobre la tecnología en salud recobrada (Lyrica 75 mg cápsulas), en el marco de lo dispuesto en la Resolución 1598 de 2019, se evidencia la procedencia de la aplicación del cálculo del comparador administrativo para paciente con diagnóstico Dolor neuropático en pies secundario a amputación.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</si>
  <si>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6260</t>
  </si>
  <si>
    <t xml:space="preserve">Barajas Garavito Ruth </t>
  </si>
  <si>
    <t xml:space="preserve">Aponte De Paez Barbara </t>
  </si>
  <si>
    <t xml:space="preserve">Montaða Sanchez Gregorio </t>
  </si>
  <si>
    <t>Martinez Daza Gloria Yamile</t>
  </si>
  <si>
    <t>Corzo Mariðo Gladys Janeth</t>
  </si>
  <si>
    <t xml:space="preserve">Cardenas De Perez Lucia </t>
  </si>
  <si>
    <t>Marquez Acevedo Gandy Roxana</t>
  </si>
  <si>
    <t>Triana Ðustes Hugo Renso</t>
  </si>
  <si>
    <t>De conformidad con la consulta efectuada sobre la tecnología en salud recobrada (Lyric 150 Mg Capsulas), en el marco de lo dispuesto en la Resolución 1598 de 2019, se evidencia la procedencia de la aplicación del cálculo del comparador administrativo para paciente con diagnóstico Dolor muscular y poliarticular por sensibilización central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</si>
  <si>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 xml:space="preserve">Moreno Amaya Octavio </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</si>
  <si>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125360.1</t>
  </si>
  <si>
    <t>Ramirez Cruz Juan Ernesto</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</si>
  <si>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5922.5844</t>
  </si>
  <si>
    <t>Rosas Neira German Augusto</t>
  </si>
  <si>
    <t xml:space="preserve">Arevalo Villamil Manuel </t>
  </si>
  <si>
    <t>Casas Saavedra Lucy Melda</t>
  </si>
  <si>
    <t xml:space="preserve">Chacon Garcia Jesus </t>
  </si>
  <si>
    <t>Pulido Cruz Pedro Alfonso</t>
  </si>
  <si>
    <t>Daza Aldana Lidia Marina</t>
  </si>
  <si>
    <t>seg1_0120</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</si>
  <si>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138690</t>
  </si>
  <si>
    <t>Ramirez Bustos Juan Gabriel</t>
  </si>
  <si>
    <t>Bello Rincon Luz Myriam</t>
  </si>
  <si>
    <t>Arciniegas Novoa Carmen Cecilia</t>
  </si>
  <si>
    <t xml:space="preserve">Chavez  Pompeyo </t>
  </si>
  <si>
    <t>Pregalex  Comprimidos 75 Mg</t>
  </si>
  <si>
    <t>Peða Granados Carlos Hernando</t>
  </si>
  <si>
    <t>De conformidad con la consulta efectuada sobre la tecnología en salud recobrada (Pregalex  Comprimidos 75 Mg), en el marco de lo dispuesto en la Resolución 1598 de 2019, se evidencia la procedencia de la aplicación del cálculo del comparador administrativo para paciente con diagnóstico M796 - Dolor en miembro.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$2.340,00, correspondiente al valor del homólogo de la radicación.
En consecuencia, se determina un valor a reintegrar por parte de la entidad por la suma de $15.390,00, correspondiente al mayor valor pagado.</t>
  </si>
  <si>
    <t>Corredor De Rojas Maria Ermesenda</t>
  </si>
  <si>
    <t xml:space="preserve">Leon De Patacon Edilma </t>
  </si>
  <si>
    <t>De conformidad con la consulta efectuada sobre la tecnología en salud recobrada (Lyrica 75 mg cápsulas), en el marco de lo dispuesto en la Resolución 1598 de 2019, se evidencia la procedencia de la aplicación del cálculo del comparador administrativo para paciente con diagnóstico G500 - Neuralgia del trigémino.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</si>
  <si>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Matallana Cubides Justo Eliseo</t>
  </si>
  <si>
    <t xml:space="preserve">Mayorga Cardozo Jose </t>
  </si>
  <si>
    <t>De conformidad con la consulta efectuada sobre la tecnología en salud recobrada (Lyric 150 Mg Capsulas), en el marco de lo dispuesto en la Resolución 1598 de 2019, se evidencia la procedencia de la aplicación del cálculo del comparador administrativo para paciente con diagnóstico Dolor lumbar crónico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</si>
  <si>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Garcia Leon Rafael Enrrique</t>
  </si>
  <si>
    <t>Lyrica  25 Mg Capsulas</t>
  </si>
  <si>
    <t xml:space="preserve">Cisnero Contrera Diomedes </t>
  </si>
  <si>
    <t>De conformidad con la consulta efectuada sobre la tecnología en salud recobrada (Lyrica  25 Mg Capsulas), en el marco de lo dispuesto en la Resolución 1598 de 2019, se evidencia la procedencia de la aplicación del cálculo del comparador administrativo para paciente con diagnóstico Dolor crónico de características neuropáticas.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</si>
  <si>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5540</t>
  </si>
  <si>
    <t>Matallana Porras Flor Edilsa</t>
  </si>
  <si>
    <t xml:space="preserve">Contreras Grijalba Lucrecia </t>
  </si>
  <si>
    <t>De conformidad con la consulta efectuada sobre la tecnología en salud recobrada (Lyrica 75 Mg Capsulas), en el marco de lo dispuesto en la Resolución 1598 de 2019, se evidencia la procedencia de la aplicación del cálculo del comparador administrativo para paciente con diagnóstico Dolor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</si>
  <si>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6680</t>
  </si>
  <si>
    <t xml:space="preserve">Cavanzo Barrera Domingo </t>
  </si>
  <si>
    <t>Lyrica  50 Mg Capsulas</t>
  </si>
  <si>
    <t>Ruiz Beltran Segundo Nicolas</t>
  </si>
  <si>
    <t>Guerrero Bernal Jorge Vibran</t>
  </si>
  <si>
    <t>Muðoz Pedraza Rosa Elena</t>
  </si>
  <si>
    <t>De conformidad con la consulta efectuada sobre la tecnología en salud recobrada (Lyrica 50 Mg Capsulas), en el marco de lo dispuesto en la Resolución 1598 de 2019, se evidencia la procedencia de la aplicación del cálculo del comparador administrativo para paciente con diagnóstico Dolor crónico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</si>
  <si>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Valiente Jimenez Rosa Helena</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</si>
  <si>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113130</t>
  </si>
  <si>
    <t>Certican 0.75 Mg Tabletas</t>
  </si>
  <si>
    <t>Nieto Valderrama Andres Felipe</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</si>
  <si>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168810</t>
  </si>
  <si>
    <t>Humira Tm</t>
  </si>
  <si>
    <t>Ortiz Sanabria Juan Vicente</t>
  </si>
  <si>
    <t>Abril Cortes Alvaro Aldemar</t>
  </si>
  <si>
    <t>De conformidad con la consulta efectuada sobre la tecnología en salud recobrada (Lyrica 75 Mg Capsulas), en el marco de lo dispuesto en la Resolución 1598 de 2019, se evidencia la procedencia de la aplicación del cálculo del comparador administrativo para paciente con diagnóstico R521 - Dolor cronico intratable.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</si>
  <si>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750840</t>
  </si>
  <si>
    <t>Estrada Forero Maria Elvira</t>
  </si>
  <si>
    <t>De conformidad con la consulta efectuada sobre la tecnología en salud recobrada (Lyrica 75 mg cápsulas), en el marco de lo dispuesto en la Resolución 1598 de 2019, se evidencia la procedencia de la aplicación del cálculo del comparador administrativo para paciente con diagnóstico R521 - Dolor cronico intratable.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</si>
  <si>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Gomez Rico Maria Angelica</t>
  </si>
  <si>
    <t xml:space="preserve">Gonzalez  Graciano </t>
  </si>
  <si>
    <t xml:space="preserve">Silva Suarez Sildana </t>
  </si>
  <si>
    <t>CAPVI&amp;SUB_S02_111220</t>
  </si>
  <si>
    <t>Garzon Moreno Maria Helena</t>
  </si>
  <si>
    <t>De conformidad con la consulta efectuada sobre la tecnología en salud recobrada (Lyrica  25 Mg Capsulas), en el marco de lo dispuesto en la Resolución 1598 de 2019, se evidencia la procedencia de la aplicación del cálculo del comparador administrativo para paciente con diagnóstico R521 - Dolor cronico intratable.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</si>
  <si>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6273.8</t>
  </si>
  <si>
    <t>Ardila Garcia Ana Olga</t>
  </si>
  <si>
    <t>Franco Melo Ligia Aurora</t>
  </si>
  <si>
    <t>Rojas Gaona Maria Edelmira</t>
  </si>
  <si>
    <t>De conformidad con la consulta efectuada sobre la tecnología en salud recobrada (Lyrica 75 Mg Capsulas), en el marco de lo dispuesto en la Resolución 1598 de 2019, se evidencia la procedencia de la aplicación del cálculo del comparador administrativo para paciente con diagnóstico Dolor crónico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</si>
  <si>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Giraldo Galvez Maria Del Carmen</t>
  </si>
  <si>
    <t>De conformidad con la consulta efectuada sobre la tecnología en salud recobrada (Lyrica 150 Mg Capsulas), en el marco de lo dispuesto en la Resolución 1598 de 2019, se evidencia la procedencia de la aplicación del cálculo del comparador administrativo para paciente con diagnóstico Dolor crónico somático y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$2.340,00, correspondiente al valor del homólogo de la radicación.
En consecuencia, se determina un valor a reintegrar por parte de la entidad por la suma de $15.390,00, correspondiente al mayor valor pagado.</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</si>
  <si>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61785.3</t>
  </si>
  <si>
    <t>Fonseca Rodriguez Nubia Stella</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</si>
  <si>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14924.52</t>
  </si>
  <si>
    <t>Palexis Retard 25Mg</t>
  </si>
  <si>
    <t xml:space="preserve">Yucuma Calderon Rosel </t>
  </si>
  <si>
    <t>Verano Chacon Claudia Patricia</t>
  </si>
  <si>
    <t xml:space="preserve">Ortiz Lizarazo Guillermo </t>
  </si>
  <si>
    <t xml:space="preserve">Amar De Avellaneda Cecilia </t>
  </si>
  <si>
    <t>Borda Laguna Carlos Enrique</t>
  </si>
  <si>
    <t>Bernal Zarrate Maria Cristina</t>
  </si>
  <si>
    <t>De conformidad con la consulta efectuada sobre la tecnología en salud recobrada (Lyrica 150 Mg Capsulas), en el marco de lo dispuesto en la Resolución 1598 de 2019, se evidencia la procedencia de la aplicación del cálculo del comparador administrativo para paciente con diagnóstico Dolor crónico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</si>
  <si>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Romero Niðo Gloria Alexandra</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</si>
  <si>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5003.8</t>
  </si>
  <si>
    <t>Amarylm 2Mg/1000Mg</t>
  </si>
  <si>
    <t>Carrero Nuðez Juan De Jesus</t>
  </si>
  <si>
    <t>Romero De Zarate Ana Priscila</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</si>
  <si>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4190464.02</t>
  </si>
  <si>
    <t xml:space="preserve">Forero Pinilla Leonidas </t>
  </si>
  <si>
    <t>Lyrica 300Mg Capsulas</t>
  </si>
  <si>
    <t>Rodriguez Arango Hector Fernando</t>
  </si>
  <si>
    <t>CAPVI_1221</t>
  </si>
  <si>
    <t>Enzalutamida 40Mg1U</t>
  </si>
  <si>
    <t xml:space="preserve">Lopez Suarez Alberto </t>
  </si>
  <si>
    <t>Murcia De Correa Blanca Cecilia</t>
  </si>
  <si>
    <t>De conformidad con la consulta efectuada sobre la tecnología en salud recobrada (Lyric 150 Mg Capsulas), en el marco de lo dispuesto en la Resolución 1598 de 2019, se evidencia la procedencia de la aplicación del cálculo del comparador administrativo para paciente con diagnóstico G500 - Neuralgia del trigemino.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</si>
  <si>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PC41656_3</t>
  </si>
  <si>
    <t xml:space="preserve">Rojas Roa Jacbleidy </t>
  </si>
  <si>
    <t>RE_MYT01_5G</t>
  </si>
  <si>
    <t>Pregalex ® Comprimidos 75 Mg</t>
  </si>
  <si>
    <t>Muðoz  Maria Elvira</t>
  </si>
  <si>
    <t xml:space="preserve">Ortiz Gomez Betty </t>
  </si>
  <si>
    <t xml:space="preserve">Perez Eslava Paulina </t>
  </si>
  <si>
    <t xml:space="preserve">Olarte Martinez Misael </t>
  </si>
  <si>
    <t>De conformidad con la consulta efectuada sobre la tecnología en salud recobrada (Lyrica 75 mg cápsulas), en el marco de lo dispuesto en la Resolución 1598 de 2019, se evidencia la procedencia de la aplicación del cálculo del comparador administrativo para paciente con diagnóstico M792 - Neuralgia y neuritis, no especificadas.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</si>
  <si>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6860</t>
  </si>
  <si>
    <t xml:space="preserve">Pulido De Casas Concepcion </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</si>
  <si>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167806</t>
  </si>
  <si>
    <t>FH53300</t>
  </si>
  <si>
    <t xml:space="preserve">Gaona Romero Alvaro </t>
  </si>
  <si>
    <t>Vargas Godoy Rovin Dario</t>
  </si>
  <si>
    <t>De conformidad con la consulta efectuada sobre la tecnología en salud recobrada (Lyrica 75 mg cápsulas), en el marco de lo dispuesto en la Resolución 1598 de 2019, se evidencia la procedencia de la aplicación del cálculo del comparador administrativo para paciente con diagnóstico M796 - Dolor en miembro.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</si>
  <si>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1327682</t>
  </si>
  <si>
    <t>Nieto Avila Keyli De Jesus</t>
  </si>
  <si>
    <t>Suzunaga  Pedro Evelio</t>
  </si>
  <si>
    <t>De conformidad con la consulta efectuada sobre la tecnología en salud recobrada (Lyrica 75 mg cápsulas), en el marco de lo dispuesto en la Resolución 1598 de 2019, se evidencia la procedencia de la aplicación del cálculo del comparador administrativo para paciente con diagnóstico Dolor neuropático localizado en región escapular izquierda.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</si>
  <si>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Chacon  Jose Adrian</t>
  </si>
  <si>
    <t>De conformidad con la consulta efectuada sobre la tecnología en salud recobrada (Neurontin 300 Mg Capsulas),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</si>
  <si>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Beltran Rodriguez Blanca Cecilia</t>
  </si>
  <si>
    <t>Cantor Rodriguez Claudia Dolores</t>
  </si>
  <si>
    <t>Legabin Sr 75 Mg Tableta De Liberacion Prolongada</t>
  </si>
  <si>
    <t xml:space="preserve">Baron Martinez Adalgiza </t>
  </si>
  <si>
    <t xml:space="preserve">Sanchez De Tovar Rosa </t>
  </si>
  <si>
    <t>Cardona Aguirre Jose Edgar</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</si>
  <si>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178710</t>
  </si>
  <si>
    <t>M6229437</t>
  </si>
  <si>
    <t>Prograf Ã'Â® Xl Capsulas De Liberacion  Prolongada De 1 Mg</t>
  </si>
  <si>
    <t>Ramirez Rodriguez Edy Patricia</t>
  </si>
  <si>
    <t>Diaz Carreðo Luis Antonio</t>
  </si>
  <si>
    <t>De conformidad con la consulta efectuada sobre la tecnología en salud recobrada (Lyrica 150 Mg Capsulas), en el marco de lo dispuesto en la Resolución 1598 de 2019, se evidencia la procedencia de la aplicación del cálculo del comparador administrativo para paciente con diagnóstico Dolor crónico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$2.340,00, correspondiente al valor del homólogo de la radicación.
En consecuencia, se determina un valor a reintegrar por parte de la entidad por la suma de $15.390,00, correspondiente al mayor valor pagado.</t>
  </si>
  <si>
    <t>Rodriguez Gutierrez Ligia Patricia</t>
  </si>
  <si>
    <t>Cetina De Aguirre Aura Maria</t>
  </si>
  <si>
    <t>Gonzalez Forero Uver Joney</t>
  </si>
  <si>
    <t>Lara  Edgar Ernesto</t>
  </si>
  <si>
    <t>Niðo Triana Martha Cecilia</t>
  </si>
  <si>
    <t xml:space="preserve">Martinez Calderon Idaly </t>
  </si>
  <si>
    <t>Manjarres Angulo Rodrigo Antonio</t>
  </si>
  <si>
    <t>De conformidad con la consulta efectuada sobre la tecnología en salud recobrada (Lyrica 300Mg Capsulas), en el marco de lo dispuesto en la Resolución 1598 de 2019, se evidencia la procedencia de la aplicación del cálculo del comparador administrativo para paciente con diagnóstico M792 - Neuralgia y neuritis, no especificadas.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</si>
  <si>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Lyrica 25 Mg - Capsulas</t>
  </si>
  <si>
    <t>Salgado Ceballos Bertha Maria</t>
  </si>
  <si>
    <t>Villegas Fernandez Gloria Cecilia</t>
  </si>
  <si>
    <t>Xtandi 40 Mg</t>
  </si>
  <si>
    <t xml:space="preserve">Plazas Moncada Norberto </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</si>
  <si>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188800</t>
  </si>
  <si>
    <t>M5949204</t>
  </si>
  <si>
    <t>Villa Polo Tatiana Paola</t>
  </si>
  <si>
    <t xml:space="preserve">Martinez  Sofia </t>
  </si>
  <si>
    <t>De conformidad con la consulta efectuada sobre la tecnología en salud recobrada (Lyrica 75 Mg Capsulas), en el marco de lo dispuesto en la Resolución 1598 de 2019, se evidencia la procedencia de la aplicación del cálculo del comparador administrativo para paciente con diagnóstico Dolor crónico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</si>
  <si>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 xml:space="preserve">Beltran De Leon Ines </t>
  </si>
  <si>
    <t>De conformidad con la consulta efectuada sobre la tecnología en salud recobrada (Pregalex Comprimidos 75 Mg), en el marco de lo dispuesto en la Resolución 1598 de 2019, se evidencia la procedencia de la aplicación del cálculo del comparador administrativo para paciente con diagnóstico R521 - Dolor cronico intratable.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</si>
  <si>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 xml:space="preserve">Roa Cordoba Salvador </t>
  </si>
  <si>
    <t>De conformidad con la consulta efectuada sobre la tecnología en salud recobrada (Lyrica 150 Mg Capsulas), en el marco de lo dispuesto en la Resolución 1598 de 2019, se evidencia la procedencia de la aplicación del cálculo del comparador administrativo para paciente con diagnóstico Dolor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</si>
  <si>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Monroy Pacheco Luis Eduardo</t>
  </si>
  <si>
    <t>Bermudez Leon Aleida Yasmin</t>
  </si>
  <si>
    <t>Hernandez Patiðo Maria Cecilia</t>
  </si>
  <si>
    <t xml:space="preserve">Martinez Aguilera Mercedes </t>
  </si>
  <si>
    <t xml:space="preserve">Rivera Rios Evangelina </t>
  </si>
  <si>
    <t>SAA_APR_04</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</si>
  <si>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2710501.49</t>
  </si>
  <si>
    <t xml:space="preserve">Romero  Carlos </t>
  </si>
  <si>
    <t>Guarin  Maria Ana Delia</t>
  </si>
  <si>
    <t>SAA_APR_03</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</si>
  <si>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167870</t>
  </si>
  <si>
    <t xml:space="preserve">Iglesias Guerrero Cecilia </t>
  </si>
  <si>
    <t>Rodriguez Maldonado Victor Libardo</t>
  </si>
  <si>
    <t>Moreno Amaya Sara Cecilia</t>
  </si>
  <si>
    <t>No hay lugar a restitución,  teniendo en cuenta que los dias de la prescripción no son 30 sino 3 dias.</t>
  </si>
  <si>
    <t>S9062004149</t>
  </si>
  <si>
    <t>Pico Parga Carlos Julio</t>
  </si>
  <si>
    <t>Ayala Blanco Olga Lucia</t>
  </si>
  <si>
    <t>Pacheco De Aviles Ana Elisa</t>
  </si>
  <si>
    <t xml:space="preserve">Gutierrez Torres Martha </t>
  </si>
  <si>
    <t>Betancur Bolivar Angela Maria</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</si>
  <si>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847035</t>
  </si>
  <si>
    <t>Enbrel 50 Mg Solucion Para Inyeccion</t>
  </si>
  <si>
    <t>Figueroa Ospino Dilsa Nora Maria</t>
  </si>
  <si>
    <t>Riaðo De Mahecha Hilda Rosa</t>
  </si>
  <si>
    <t>De conformidad con la consulta efectuada sobre la tecnología en salud recobrada (Lyrica 75 Mg Capsulas), en el marco de lo dispuesto en la Resolución 1598 de 2019, se evidencia la procedencia de la aplicación del cálculo del comparador administrativo para paciente con diagnóstico Dolor cervical y lumbar con componente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$2.340,00, correspondiente al valor del homólogo de la radicación.
En consecuencia, se determina un valor a reintegrar por parte de la entidad por la suma de $15.390,00, correspondiente al mayor valor pagado.</t>
  </si>
  <si>
    <t>Serrano Rincon Lidya Elvira</t>
  </si>
  <si>
    <t>Luis Robles Jesus Alejandro</t>
  </si>
  <si>
    <t>Montoya Buritica Ramon Edison</t>
  </si>
  <si>
    <t>De conformidad con la consulta efectuada sobre la tecnología en salud recobrada (Lyric   150 Mg Capsulas), en el marco de lo dispuesto en la Resolución 1598 de 2019, se evidencia la procedencia de la aplicación del cálculo del comparador administrativo para paciente con diagnóstico R521 - Dolor cronico intratable.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$2.340,00, correspondiente al valor del homólogo de la radicación.
En consecuencia, se determina un valor a reintegrar por parte de la entidad por la suma de $15.390,00, correspondiente al mayor valor pagado.</t>
  </si>
  <si>
    <t>Garcerant Garcerant Miguel Antonio</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</si>
  <si>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8657.16</t>
  </si>
  <si>
    <t>Cymbalt   30 Mg Capsulas</t>
  </si>
  <si>
    <t>Peða Jimenez Maria Del Rosario</t>
  </si>
  <si>
    <t>Florez De Montenegro Ana Leonor</t>
  </si>
  <si>
    <t>De conformidad con la consulta efectuada sobre la tecnología en salud recobrada (Lyrica 150 Mg Capsulas),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</si>
  <si>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Luna Valencia Nohora Patricia</t>
  </si>
  <si>
    <t>Pulido Cubillos Ruben Dario</t>
  </si>
  <si>
    <t>Torres  Maria Agueda</t>
  </si>
  <si>
    <t>RE_EH_1G</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</si>
  <si>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8240754.87</t>
  </si>
  <si>
    <t>Novoseven Rt 1 Mg</t>
  </si>
  <si>
    <t>Gomez Patiño Brandon Sebastian</t>
  </si>
  <si>
    <t xml:space="preserve">Medina Enciso Esther </t>
  </si>
  <si>
    <t xml:space="preserve">Gomez Torres Araceli </t>
  </si>
  <si>
    <t>Gonzalez Rodriguez Nancy Adriana</t>
  </si>
  <si>
    <t xml:space="preserve">Romero Cardenas Jorge </t>
  </si>
  <si>
    <t>De conformidad con la consulta efectuada sobre la tecnología en salud recobrada (Lyrica 75 mg cápsulas), en el marco de lo dispuesto en la Resolución 1598 de 2019, se evidencia la procedencia de la aplicación del cálculo del comparador administrativo para paciente con diagnóstico R521 - Dolor crónico intratable con polineuropatía.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</si>
  <si>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Garzon Gordillo Yenny Mayiloth</t>
  </si>
  <si>
    <t>Rodriguez Rodriguez Ana Mercedes</t>
  </si>
  <si>
    <t>De conformidad con la consulta efectuada sobre la tecnología en salud recobrada (Lyrica 75 Mg Capsulas), en el marco de lo dispuesto en la Resolución 1598 de 2019, se evidencia la procedencia de la aplicación del cálculo del comparador administrativo para paciente con diagnóstico Dolor lumbar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$2.340,00, correspondiente al valor del homólogo de la radicación.
En consecuencia, se determina un valor a reintegrar por parte de la entidad por la suma de $15.390,00, correspondiente al mayor valor pagado.</t>
  </si>
  <si>
    <t>Jimenez De Duque Luz Mary</t>
  </si>
  <si>
    <t>De conformidad con la consulta efectuada sobre la tecnología en salud recobrada (Lyrica 50 Mg Capsulas), en el marco de lo dispuesto en la Resolución 1598 de 2019, se evidencia la procedencia de la aplicación del cálculo del comparador administrativo para paciente con diagnóstico R521 - Dolor cronico intratable.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</si>
  <si>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 xml:space="preserve">Melo Ruiz Teresa </t>
  </si>
  <si>
    <t>Viasus Vasquez Miguel Angel</t>
  </si>
  <si>
    <t>Roncancio Mora Maria Del Carmen</t>
  </si>
  <si>
    <t>Diaz Rodriguez Dora Ligia</t>
  </si>
  <si>
    <t xml:space="preserve">Preciado Vargas Dora </t>
  </si>
  <si>
    <t>Meneses Castiblanco Juan Andres</t>
  </si>
  <si>
    <t>Hernandez Rodriguez Laura Marielly</t>
  </si>
  <si>
    <t xml:space="preserve">Pedraza De Diaz Rosalbina </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</si>
  <si>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5450</t>
  </si>
  <si>
    <t>Ariza Aguirre Diego Edinson</t>
  </si>
  <si>
    <t>si hay lugar a restitución parcial:  comparador se debe liquidar de acuerdo a lo establecido en  la resolución 1598 de 2019, donde registra el concepto técnico de comparadores administrativos fase ii para medicamentos no pbs.    (umc:  150mg  x 30 dias x precio umc:  61.83366  = 278251.47)</t>
  </si>
  <si>
    <t>Moreno Sanchez Edgar Eduardo</t>
  </si>
  <si>
    <t xml:space="preserve">Torres Benavides Parmenio </t>
  </si>
  <si>
    <t>De conformidad con la consulta efectuada sobre la tecnología en salud recobrada (Lyrica 75 mg cápsulas), en el marco de lo dispuesto en la Resolución 1598 de 2019, se evidencia la procedencia de la aplicación del cálculo del comparador administrativo para paciente con diagnóstico R521 - Dolor crónico intratable - G834 - Síndrome de la cola de caballo.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</si>
  <si>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Muðeton Rodriguez Luz Nidia</t>
  </si>
  <si>
    <t>Pachon Nieto Jorge German</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</si>
  <si>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5683.8</t>
  </si>
  <si>
    <t>Amaryl M 2 Mg/500 Mg Comprimidos</t>
  </si>
  <si>
    <t>Gonzalez Benito William Fernando</t>
  </si>
  <si>
    <t>Gonzalez Chibuque Pedro Antonio</t>
  </si>
  <si>
    <t xml:space="preserve">Gonzalez Cotachira Myriam </t>
  </si>
  <si>
    <t>De conformidad con la consulta efectuada sobre la tecnología en salud recobrada (Lyrica 75 mg cápsulas), en el marco de lo dispuesto en la Resolución 1598 de 2019, se evidencia la procedencia de la aplicación del cálculo del comparador administrativo para paciente con diagnóstico Dolor crónico componente neuropático .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</si>
  <si>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Sarmiento Beltran Luis Jaime</t>
  </si>
  <si>
    <t>Palencia Gomez Elicita Eneida</t>
  </si>
  <si>
    <t>De conformidad con la consulta efectuada sobre la tecnología en salud recobrada (Lyrica 75 Mg Capsulas), en el marco de lo dispuesto en la Resolución 1598 de 2019, se evidencia la procedencia de la aplicación del cálculo del comparador administrativo para paciente con diagnóstico Dolor crónico de larga data, de origen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$2.340,00, correspondiente al valor del homólogo de la radicación.
En consecuencia, se determina un valor a reintegrar por parte de la entidad por la suma de $15.390,00, correspondiente al mayor valor pagado.</t>
  </si>
  <si>
    <t>Urrea Rodriguez Edgar Humberto</t>
  </si>
  <si>
    <t>Chicaiza Zambrano Alma Del Socorro</t>
  </si>
  <si>
    <t xml:space="preserve">Garibello Ramirez Bernardo </t>
  </si>
  <si>
    <t>De conformidad con la consulta efectuada sobre la tecnología en salud recobrada (Lyrica 50 Mg Capsulas),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</si>
  <si>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Landinez Garcia Maria Del Carmen</t>
  </si>
  <si>
    <t>Castellanos Amador Elena Belda</t>
  </si>
  <si>
    <t>Gomez Pinilla Alvaro Joaquin</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</si>
  <si>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3041.6</t>
  </si>
  <si>
    <t>Rodriguez Rodriguez Miguel Angel</t>
  </si>
  <si>
    <t xml:space="preserve">Arroyo Parra Lenery </t>
  </si>
  <si>
    <t xml:space="preserve">Camelo Gomez Bernardino </t>
  </si>
  <si>
    <t>De conformidad con la consulta efectuada sobre la tecnología en salud recobrada (Lyrica 75 Mg Capsulas), en el marco de lo dispuesto en la Resolución 1598 de 2019, se evidencia la procedencia de la aplicación del cálculo del comparador administrativo para paciente con diagnóstico M792 - Neuralgia y neuritis, no especificadas.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</si>
  <si>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 xml:space="preserve">Rivera Monsalve Robinson </t>
  </si>
  <si>
    <t>De conformidad con la consulta efectuada sobre la tecnología en salud recobrada (Lyric 150 Mg Capsulas), en el marco de lo dispuesto en la Resolución 1598 de 2019, se evidencia la procedencia de la aplicación del cálculo del comparador administrativo para paciente con diagnóstico Dolor cervical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</si>
  <si>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De conformidad con la consulta efectuada sobre la tecnología en salud recobrada (Lyrica 75 Mg Capsulas), en el marco de lo dispuesto en la Resolución 1598 de 2019, se evidencia la procedencia de la aplicación del cálculo del comparador administrativo para paciente con diagnóstico R522 - Otro dolor cronico.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</si>
  <si>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Bonilla  Maria Judith</t>
  </si>
  <si>
    <t xml:space="preserve">Leon Cuellar Rafael </t>
  </si>
  <si>
    <t>Lopez De Barrantes Maria Leonilde</t>
  </si>
  <si>
    <t>Lopez De Chacon Maria Anatilde</t>
  </si>
  <si>
    <t>De conformidad con la consulta efectuada sobre la tecnología en salud recobrada (Lyric 150 Mg Capsulas), en el marco de lo dispuesto en la Resolución 1598 de 2019, se evidencia la procedencia de la aplicación del cálculo del comparador administrativo para paciente con diagnóstico Dolor neuropático crónico .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</si>
  <si>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Cortes De Mendoza Mercedes Leonor</t>
  </si>
  <si>
    <t>Ladino Aleman Ana Beatriz</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</si>
  <si>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5766100</t>
  </si>
  <si>
    <t>Moreno Cardenas Carlos Julio</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</si>
  <si>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1774950</t>
  </si>
  <si>
    <t>M5690855</t>
  </si>
  <si>
    <t>Sprycel 70 Mg Tableta Recubierta</t>
  </si>
  <si>
    <t>Peña Sierra Miguel Angel</t>
  </si>
  <si>
    <t>Dueðas Muðoz Jose Joaquin</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</si>
  <si>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8208</t>
  </si>
  <si>
    <t>Cymbalta 30 Mg Capsulas</t>
  </si>
  <si>
    <t xml:space="preserve">Osorio Garcia Diego </t>
  </si>
  <si>
    <t xml:space="preserve">Sacristan Muðoz Oswaldo </t>
  </si>
  <si>
    <t>Rodriguez Cortes Juan Maria</t>
  </si>
  <si>
    <t>Velasco Castiblanco Edgar Mecey</t>
  </si>
  <si>
    <t xml:space="preserve">Vanegas  Amparo </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</si>
  <si>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167998</t>
  </si>
  <si>
    <t>J578002</t>
  </si>
  <si>
    <t>Buitrago Cespedes Yinett Paola</t>
  </si>
  <si>
    <t>Espinosa Arenas Luz Mary</t>
  </si>
  <si>
    <t xml:space="preserve">Gomez Parra Gladys </t>
  </si>
  <si>
    <t>De conformidad con la consulta efectuada sobre la tecnología en salud recobrada (Lyrica 75 mg cápsulas), en el marco de lo dispuesto en la Resolución 1598 de 2019, se evidencia la procedencia de la aplicación del cálculo del comparador administrativo para paciente con diagnóstico Dolor neuropático en cuero cabelludo.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</si>
  <si>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Montoya De Espinosa Maria Edith Del Carmen</t>
  </si>
  <si>
    <t xml:space="preserve">Cruz  Margarita </t>
  </si>
  <si>
    <t>Lyric 150 Mg Capsulas</t>
  </si>
  <si>
    <t xml:space="preserve">Torres Cristancho Jannett </t>
  </si>
  <si>
    <t xml:space="preserve">Caviedes De Soto Gladys </t>
  </si>
  <si>
    <t>Grandas De Grandas Ines Estraminda</t>
  </si>
  <si>
    <t>Romero Moscoso Julio Ernesto</t>
  </si>
  <si>
    <t>Romero Palacio Maria Eugenia</t>
  </si>
  <si>
    <t xml:space="preserve">Romero Rodriguez Climaco </t>
  </si>
  <si>
    <t>Garcia De Pacheco Ana Rosa</t>
  </si>
  <si>
    <t>Angel Hernandez Luis Gustavo</t>
  </si>
  <si>
    <t>Garzon Pinillos Jorge Clodomiro</t>
  </si>
  <si>
    <t xml:space="preserve">Tovar De Ozuna Mireya </t>
  </si>
  <si>
    <t xml:space="preserve">Yepes Rodriguez Marleny </t>
  </si>
  <si>
    <t>Amortegui De Rey Maria Mercedes</t>
  </si>
  <si>
    <t>Gabapentina Sandoz 300 Mg Capsulas</t>
  </si>
  <si>
    <t>Rojas Morales Tatiana Laura Ximena</t>
  </si>
  <si>
    <t>Lancheros Romero Luis Antonio</t>
  </si>
  <si>
    <t>De conformidad con la consulta efectuada sobre la tecnología en salud recobrada (Lyrica 300Mg Capsulas), en el marco de lo dispuesto en la Resolución 1598 de 2019, se evidencia la procedencia de la aplicación del cálculo del comparador administrativo para paciente con diagnóstico R521 - Dolor cronico intratable.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</si>
  <si>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Bravo Menjura Nelly Alicia</t>
  </si>
  <si>
    <t xml:space="preserve">Torres Vega Elizabeth </t>
  </si>
  <si>
    <t xml:space="preserve">Ramirez Quintero Yaquelinne </t>
  </si>
  <si>
    <t>Ospina Ramirez Luz Mary</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</si>
  <si>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89355</t>
  </si>
  <si>
    <t>M5823846</t>
  </si>
  <si>
    <t>Riao Garavito Luz Mariana</t>
  </si>
  <si>
    <t>De conformidad con la consulta efectuada sobre la tecnología en salud recobrada (Lyrica 75 mg cápsulas), en el marco de lo dispuesto en la Resolución 1598 de 2019, se evidencia la procedencia de la aplicación del cálculo del comparador administrativo para paciente con diagnóstico Dolor crónico con componente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</si>
  <si>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21777</t>
  </si>
  <si>
    <t>Mircera Solucion Inyectable Jeringa Prellenada 150 Mcg / 0 3 Ml</t>
  </si>
  <si>
    <t xml:space="preserve">Tellez Rondon Geraldine </t>
  </si>
  <si>
    <t xml:space="preserve">Ortega De Rodriguez Josefina </t>
  </si>
  <si>
    <t>Penagos Narvaez Maria Clementina</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</si>
  <si>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4700</t>
  </si>
  <si>
    <t>Gonzalez Garcia Luz Mery</t>
  </si>
  <si>
    <t>Noy Cuervo Hugo Antonio</t>
  </si>
  <si>
    <t xml:space="preserve">Hurtado Araque Fabiola </t>
  </si>
  <si>
    <t>Figueroa Martinez Ana Maria</t>
  </si>
  <si>
    <t xml:space="preserve">Velasco Larrahondo Eneyda </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</si>
  <si>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209562</t>
  </si>
  <si>
    <t xml:space="preserve">Torres Garcia Elizabeth </t>
  </si>
  <si>
    <t>Perez Perez Gladys Maria</t>
  </si>
  <si>
    <t xml:space="preserve">Angulo Quintero Matilde </t>
  </si>
  <si>
    <t xml:space="preserve">Diaz De Hernandez Lilia </t>
  </si>
  <si>
    <t>De conformidad con la consulta efectuada sobre la tecnología en salud recobrada (Lyrica  50 Mg Capsulas), en el marco de lo dispuesto en la Resolución 1598 de 2019, se evidencia la procedencia de la aplicación del cálculo del comparador administrativo para paciente con diagnóstico Dolor muscular y poliarticular por sensibilización central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</si>
  <si>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720000</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</si>
  <si>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5163.8</t>
  </si>
  <si>
    <t>Vergara Marquez Geovanis Heberto</t>
  </si>
  <si>
    <t xml:space="preserve">Rodriguez Reyes Francy </t>
  </si>
  <si>
    <t xml:space="preserve">Pinilla Gonzalez Barbara </t>
  </si>
  <si>
    <t>De conformidad con la consulta efectuada sobre la tecnología en salud recobrada (Lyrica  25 Mg Capsulas), en el marco de lo dispuesto en la Resolución 1598 de 2019, se evidencia la procedencia de la aplicación del cálculo del comparador administrativo para paciente con diagnóstico Dolor crónico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</si>
  <si>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Sierra Lozano Luis Alfonso</t>
  </si>
  <si>
    <t xml:space="preserve">Suarez Nivia Sergio </t>
  </si>
  <si>
    <t>De conformidad con la consulta efectuada sobre la tecnología en salud recobrada (Lyrica 300Mg Capsulas),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</si>
  <si>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Madero Jacome Alvaro Enrique</t>
  </si>
  <si>
    <t>Marroquin Mahecha Gloria Marina</t>
  </si>
  <si>
    <t>Ocampo Epalza Sandra Patricia</t>
  </si>
  <si>
    <t>Rodriguez Rodriguez Leila Rosa</t>
  </si>
  <si>
    <t>Merchan Merchan Maria Noralba</t>
  </si>
  <si>
    <t>Garcia De La Rosa Luis Manuel</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</si>
  <si>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5083.8</t>
  </si>
  <si>
    <t>Rodriguez Angarita Maria Carolina</t>
  </si>
  <si>
    <t>Matallana Gutierrez Jorge Wilson</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</si>
  <si>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3110</t>
  </si>
  <si>
    <t>Guerrero Guerrero Alvaro Ignacio</t>
  </si>
  <si>
    <t>Gutierrez Barrera Marco Alberto</t>
  </si>
  <si>
    <t>Lyric® 150 Mg Capsulas</t>
  </si>
  <si>
    <t xml:space="preserve">Pinto Cuadros Fermin </t>
  </si>
  <si>
    <t>Alfonso  Luz Marina</t>
  </si>
  <si>
    <t xml:space="preserve">Amezquita  Humberto </t>
  </si>
  <si>
    <t>De conformidad con la consulta efectuada sobre la tecnología en salud recobrada (Legabin Sr 75 Mg Tableta De Liberacion Prolongada), en el marco de lo dispuesto en la Resolución 1598 de 2019, se evidencia la procedencia de la aplicación del cálculo del comparador administrativo para paciente con diagnóstico R522 - Otro dolor cronico.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</si>
  <si>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Angarita  Victor Alfonso</t>
  </si>
  <si>
    <t>Bustacara Sepulveda Maria Dolores</t>
  </si>
  <si>
    <t>Galindo De Moreno Maria Eduvina</t>
  </si>
  <si>
    <t>Cadena Gomez Jose Isidro</t>
  </si>
  <si>
    <t>Aguirre Montaðez Ana Mercedes</t>
  </si>
  <si>
    <t>De conformidad con la consulta efectuada sobre la tecnología en salud recobrada (Pregalex  Comprimidos 150 Mg), en el marco de lo dispuesto en la Resolución 1598 de 2019, se evidencia la procedencia de la aplicación del cálculo del comparador administrativo para paciente con diagnóstico Dolor crónico de componente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</si>
  <si>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 xml:space="preserve">Chisaba De Infante Natividad </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</si>
  <si>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167358</t>
  </si>
  <si>
    <t>Jaramillo Perez Lian Santiago</t>
  </si>
  <si>
    <t>Castro Torres Jorge Tulio</t>
  </si>
  <si>
    <t>Pardo Otalora Nohora Elena</t>
  </si>
  <si>
    <t>Sepulveda Coronado Marco Antonio</t>
  </si>
  <si>
    <t xml:space="preserve">Sanchez Parra Yadira </t>
  </si>
  <si>
    <t xml:space="preserve">Barrios De Vaca Marleny </t>
  </si>
  <si>
    <t>Alfaro De Alfaro Blanca Doris</t>
  </si>
  <si>
    <t>Giraldo Pachon Dora Elizabeth</t>
  </si>
  <si>
    <t>Tinoco Rodriguez Jose Adalber</t>
  </si>
  <si>
    <t>Lopez Triviðo Francisco Javier</t>
  </si>
  <si>
    <t xml:space="preserve">Barrera Barrera Guver </t>
  </si>
  <si>
    <t>Soriano Gonzalez Doris Stella</t>
  </si>
  <si>
    <t>Alfonso De Guzman Maria Edilma</t>
  </si>
  <si>
    <t>De conformidad con la consulta efectuada sobre la tecnología en salud recobrada (Pregalex  Comprimidos 75 Mg), en el marco de lo dispuesto en la Resolución 1598 de 2019, se evidencia la procedencia de la aplicación del cálculo del comparador administrativo para paciente con diagnóstico G546 - Sindrome del miembro fantasma con dolor.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$2.340,00, correspondiente al valor del homólogo de la radicación.
En consecuencia, se determina un valor a reintegrar por parte de la entidad por la suma de $15.390,00, correspondiente al mayor valor pagado.</t>
  </si>
  <si>
    <t>Murillo Juyo Ines Alcira</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</si>
  <si>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2452545.54</t>
  </si>
  <si>
    <t>Callejas Castillo Ilan Stip</t>
  </si>
  <si>
    <t xml:space="preserve">Hernandez Piðeros Jacquelin </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</si>
  <si>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45395.5</t>
  </si>
  <si>
    <t xml:space="preserve">Boada Niño Gladys </t>
  </si>
  <si>
    <t>Moreno Muðoz Manuel Orlando</t>
  </si>
  <si>
    <t xml:space="preserve">Vanegas  Fabio </t>
  </si>
  <si>
    <t>De conformidad con la consulta efectuada sobre la tecnología en salud recobrada (Lyrica 50 Mg Capsulas), en el marco de lo dispuesto en la Resolución 1598 de 2019, se evidencia la procedencia de la aplicación del cálculo del comparador administrativo para paciente con diagnóstico Dolor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</si>
  <si>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Metglital  1000 2 Mg Comprimidos Recubiertos</t>
  </si>
  <si>
    <t xml:space="preserve">Moscoso Guayara Yaned </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</si>
  <si>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4760</t>
  </si>
  <si>
    <t xml:space="preserve">Rojas Reyes Julieta </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</si>
  <si>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5355.8</t>
  </si>
  <si>
    <t>Amaryl M 4 Mg  1000 Mg</t>
  </si>
  <si>
    <t>Garces Salas Edith Maria</t>
  </si>
  <si>
    <t>De conformidad con la consulta efectuada sobre la tecnología en salud recobrada (Lyrica 150 Mg Capsulas), en el marco de lo dispuesto en la Resolución 1598 de 2019, se evidencia la procedencia de la aplicación del cálculo del comparador administrativo para paciente con diagnóstico Dolor crónico de componente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</si>
  <si>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 xml:space="preserve">Laguna Gomez Orlando </t>
  </si>
  <si>
    <t>De conformidad con la consulta efectuada sobre la tecnología en salud recobrada (Lyrica 300Mg Capsulas), en el marco de lo dispuesto en la Resolución 1598 de 2019, se evidencia la procedencia de la aplicación del cálculo del comparador administrativo para paciente con diagnóstico R522 - Otro dolor cronico.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</si>
  <si>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Baquero Baquero Jose Fhanor</t>
  </si>
  <si>
    <t>De conformidad con la consulta efectuada sobre la tecnología en salud recobrada (Lyrica 150 Mg Capsulas), en el marco de lo dispuesto en la Resolución 1598 de 2019, se evidencia la procedencia de la aplicación del cálculo del comparador administrativo para paciente con diagnóstico Dolor crónico de componente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$2.340,00, correspondiente al valor del homólogo de la radicación.
En consecuencia, se determina un valor a reintegrar por parte de la entidad por la suma de $15.390,00, correspondiente al mayor valor pagado.</t>
  </si>
  <si>
    <t>Perez Dueðas Blanca Flor</t>
  </si>
  <si>
    <t>Legabin 75</t>
  </si>
  <si>
    <t>Nomesqui Castaðeda Sandra Mireya</t>
  </si>
  <si>
    <t>Paez Caranton Rosa Mary</t>
  </si>
  <si>
    <t xml:space="preserve">Veloza  Elisa </t>
  </si>
  <si>
    <t xml:space="preserve">Melo Sanchez Yhuvan </t>
  </si>
  <si>
    <t>De conformidad con la consulta efectuada sobre la tecnología en salud recobrada (Lyrica 150 Mg Capsulas), en el marco de lo dispuesto en la Resolución 1598 de 2019, se evidencia la procedencia de la aplicación del cálculo del comparador administrativo para paciente con diagnóstico Dolor crónico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120 unidades homologadas × valor por unidad mínima de concentración ($7,88), para un total de $23.640,00. A este valor se le descuenta la suma de $3.120,00, correspondiente al valor del homólogo de la radicación.
En consecuencia, se determina un valor a reintegrar por parte de la entidad por la suma de $20.520,00, correspondiente al mayor valor pagado.</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</si>
  <si>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7698.2</t>
  </si>
  <si>
    <t xml:space="preserve">Fetecua De Quintero Blanca </t>
  </si>
  <si>
    <t>Lozano Ospina Lucy Adriana</t>
  </si>
  <si>
    <t>Sanchez Duque Jorge Andres</t>
  </si>
  <si>
    <t>Camacho De Arenas Agueda Del Carmen</t>
  </si>
  <si>
    <t>Diaz Marquez Luz Kenis</t>
  </si>
  <si>
    <t>De conformidad con la consulta efectuada sobre la tecnología en salud recobrada (Legabin Sr 75 Mg Tableta De Liberacion Prolongada), en el marco de lo dispuesto en la Resolución 1598 de 2019, se evidencia la procedencia de la aplicación del cálculo del comparador administrativo para paciente con diagnóstico R521 - Dolor cronico intratable.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</si>
  <si>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Pazos Mora Celso Hernan</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</si>
  <si>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178284</t>
  </si>
  <si>
    <t>Lopez Espinosa Ana Silvia</t>
  </si>
  <si>
    <t>Vega Gomez Lady Marcela</t>
  </si>
  <si>
    <t>Becerra  Jose Del Carmen</t>
  </si>
  <si>
    <t>Montes Piðeros Diana Carolina</t>
  </si>
  <si>
    <t>De conformidad con la consulta efectuada sobre la tecnología en salud recobrada (Kaptin 400 Capsulas), en el marco de lo dispuesto en la Resolución 1598 de 2019, se evidencia la procedencia de la aplicación del cálculo del comparador administrativo para paciente con diagnóstico Dolor crónico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</si>
  <si>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De conformidad con la consulta efectuada sobre la tecnología en salud recobrada (Lyric   150 Mg Capsulas), en el marco de lo dispuesto en la Resolución 1598 de 2019, se evidencia la procedencia de la aplicación del cálculo del comparador administrativo para paciente con diagnóstico G500 - Neuralgia del trigemino.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$2.340,00, correspondiente al valor del homólogo de la radicación.
En consecuencia, se determina un valor a reintegrar por parte de la entidad por la suma de $15.390,00, correspondiente al mayor valor pagado.</t>
  </si>
  <si>
    <t>Fonseca Pinzon Dario Arturo</t>
  </si>
  <si>
    <t>De conformidad con la consulta efectuada sobre la tecnología en salud recobrada (Pregalex Comprimidos 75 Mg), en el marco de lo dispuesto en la Resolución 1598 de 2019, se evidencia la procedencia de la aplicación del cálculo del comparador administrativo para paciente con diagnóstico R522 - Otro dolor cronico.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</si>
  <si>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De conformidad con la consulta efectuada sobre la tecnología en salud recobrada (Lyrica 150 Mg Capsulas), en el marco de lo dispuesto en la Resolución 1598 de 2019, se evidencia la procedencia de la aplicación del cálculo del comparador administrativo para paciente con diagnóstico Dolor crónico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$2.340,00, correspondiente al valor del homólogo de la radicación.
En consecuencia, se determina un valor a reintegrar por parte de la entidad por la suma de $15.390,00, correspondiente al mayor valor pagado.</t>
  </si>
  <si>
    <t>Guerrero Muðoz Julio Cesar</t>
  </si>
  <si>
    <t>Cortes Murcia Edna Giovanna</t>
  </si>
  <si>
    <t>Forero Gaona Gloria Stella</t>
  </si>
  <si>
    <t>Garcia Torres Jose Polidoro</t>
  </si>
  <si>
    <t xml:space="preserve">Patiðo Quiroga Evarista </t>
  </si>
  <si>
    <t xml:space="preserve">Sanchez Martinez Pilar </t>
  </si>
  <si>
    <t>Torres Leguizamon Jairo Miguel</t>
  </si>
  <si>
    <t>Bojaca Fonseca Jose Enrique</t>
  </si>
  <si>
    <t>Muðoz Ceron Carlos Eduardo</t>
  </si>
  <si>
    <t>Chaves Perez Manuel Alfredo</t>
  </si>
  <si>
    <t>seg2_0320</t>
  </si>
  <si>
    <t>Montaðez De Pedreros Maria De Los Angeles</t>
  </si>
  <si>
    <t>De conformidad con la consulta efectuada sobre la tecnología en salud recobrada (Lyrica    50 Mg Capsulas),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$2.340,00, correspondiente al valor del homólogo de la radicación.
En consecuencia, se determina un valor a reintegrar por parte de la entidad por la suma de $15.390,00, correspondiente al mayor valor pagado.</t>
  </si>
  <si>
    <t xml:space="preserve">Hernandez Aguirre Marina </t>
  </si>
  <si>
    <t>Cadena Cifuentes Luz Marina</t>
  </si>
  <si>
    <t xml:space="preserve">Martinez Camargo Alvaro </t>
  </si>
  <si>
    <t>Molano Rincon Maria Del Carmen</t>
  </si>
  <si>
    <t xml:space="preserve">Useche Moreno Gabriel </t>
  </si>
  <si>
    <t xml:space="preserve">Duarte  Silverio </t>
  </si>
  <si>
    <t>Benavides Garzon Nancy Patricia</t>
  </si>
  <si>
    <t>Cortes Lopez Julio Alejandro</t>
  </si>
  <si>
    <t>Lara Zamora Hector Hernan</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</si>
  <si>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429788</t>
  </si>
  <si>
    <t>Mircer Solucion Inyectable Jeringa Prellenada 150 Mcg  0.3 Ml</t>
  </si>
  <si>
    <t xml:space="preserve">Castiblanco Castiblanco David </t>
  </si>
  <si>
    <t>Perez Perez Maria Eugenia</t>
  </si>
  <si>
    <t>De conformidad con la consulta efectuada sobre la tecnología en salud recobrada (Lyrica 75 Mg Capsulas), en el marco de lo dispuesto en la Resolución 1598 de 2019, se evidencia la procedencia de la aplicación del cálculo del comparador administrativo para paciente con diagnóstico Dolor crónico de características neuropáticas.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</si>
  <si>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Perilla  Ana Rudemilce</t>
  </si>
  <si>
    <t>De conformidad con la consulta efectuada sobre la tecnología en salud recobrada (Lyric 150 Mg Capsulas), en el marco de lo dispuesto en la Resolución 1598 de 2019, se evidencia la procedencia de la aplicación del cálculo del comparador administrativo para paciente con diagnóstico Dolor cronico mixto neuropatico.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</si>
  <si>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De conformidad con la consulta efectuada sobre la tecnología en salud recobrada (Lyrica 75 mg cápsulas), en el marco de lo dispuesto en la Resolución 1598 de 2019, se evidencia la procedencia de la aplicación del cálculo del comparador administrativo para paciente con diagnóstico Dolor crónico de componente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</si>
  <si>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112350</t>
  </si>
  <si>
    <t>Certican 1 Mg Tabletas</t>
  </si>
  <si>
    <t xml:space="preserve">Velasco Niviayo Leonardo </t>
  </si>
  <si>
    <t>Torres Urbano Maria Yaneht</t>
  </si>
  <si>
    <t>De conformidad con la consulta efectuada sobre la tecnología en salud recobrada (Lyrica    50 Mg Capsulas), en el marco de lo dispuesto en la Resolución 1598 de 2019, se evidencia la procedencia de la aplicación del cálculo del comparador administrativo para paciente con diagnóstico Dolor crónico de características neuropáticas.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$2.340,00, correspondiente al valor del homólogo de la radicación.
En consecuencia, se determina un valor a reintegrar por parte de la entidad por la suma de $15.390,00, correspondiente al mayor valor pagado.</t>
  </si>
  <si>
    <t xml:space="preserve">Vasquez Vargas Enrique </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</si>
  <si>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56170</t>
  </si>
  <si>
    <t>P207186</t>
  </si>
  <si>
    <t>Gutierrez Renteria Amy Luciana</t>
  </si>
  <si>
    <t>Vargas Hernandez Carmen Leticia</t>
  </si>
  <si>
    <t>Prieto Laverde Alvaro Fernando</t>
  </si>
  <si>
    <t>Cortes Silva Jhojan Javier</t>
  </si>
  <si>
    <t>Moreno Sandoval Martha Eugenia</t>
  </si>
  <si>
    <t>Mendoza Beltran Maria Camila</t>
  </si>
  <si>
    <t xml:space="preserve">Suaza Campos Maricela </t>
  </si>
  <si>
    <t>Guzman Arias Maria Del Rosario De Jesus</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</si>
  <si>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38025</t>
  </si>
  <si>
    <t>Sanchez Leon Frank Mooller</t>
  </si>
  <si>
    <t>Sanchez Marquez Bibiana Astrid</t>
  </si>
  <si>
    <t>De conformidad con la consulta efectuada sobre la tecnología en salud recobrada (Neurontin 300 Mg Capsulas), en el marco de lo dispuesto en la Resolución 1598 de 2019, se evidencia la procedencia de la aplicación del cálculo del comparador administrativo para paciente con diagnóstico Dolor crónico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</si>
  <si>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 xml:space="preserve">Serrano Pardo Silvia </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</si>
  <si>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121950</t>
  </si>
  <si>
    <t>Valderrama De Holguin Olga De Jesus</t>
  </si>
  <si>
    <t xml:space="preserve">Jimenez Rodriguez Irma </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</si>
  <si>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12924</t>
  </si>
  <si>
    <t xml:space="preserve">Martinez Perez Jaime </t>
  </si>
  <si>
    <t xml:space="preserve">Santander De Malaver Eusebia </t>
  </si>
  <si>
    <t xml:space="preserve">Vargas De Sabogal Elvia </t>
  </si>
  <si>
    <t>Romero Ortiz Joaquin Eduardo</t>
  </si>
  <si>
    <t xml:space="preserve">Castaðeda Escarpeta Sugey </t>
  </si>
  <si>
    <t>Ortega Castellanos David Ernesto</t>
  </si>
  <si>
    <t>Sarmiento Gomez Luis Alberto</t>
  </si>
  <si>
    <t>Torres Bazurto Maria Del Pilar</t>
  </si>
  <si>
    <t>Mateus Guerrero Alirio De Jesus</t>
  </si>
  <si>
    <t>De conformidad con la consulta efectuada sobre la tecnología en salud recobrada (Lyrica 75 mg cápsulas), en el marco de lo dispuesto en la Resolución 1598 de 2019, se evidencia la procedencia de la aplicación del cálculo del comparador administrativo para paciente con diagnóstico R522 - Otro dolor crónico por cervicalgia.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</si>
  <si>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Gutierrez De Orduz Maria Alicia</t>
  </si>
  <si>
    <t>De conformidad con la consulta efectuada sobre la tecnología en salud recobrada (Lyrica 25 Mg - Capsulas), en el marco de lo dispuesto en la Resolución 1598 de 2019, se evidencia la procedencia de la aplicación del cálculo del comparador administrativo para paciente con diagnóstico R521 - Dolor cronico intratable.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</si>
  <si>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 xml:space="preserve">Arenas Silva Humberto </t>
  </si>
  <si>
    <t>Quintero De Alzate Ana Delia</t>
  </si>
  <si>
    <t>Ceballos De Camino Maria Victoria</t>
  </si>
  <si>
    <t>Ferrucho Brand Maria Del Carmen</t>
  </si>
  <si>
    <t xml:space="preserve">Rojas De Castro Matilde </t>
  </si>
  <si>
    <t>Moreno Galindo Jose Abdelino</t>
  </si>
  <si>
    <t>Colina Parales Hernando Andres</t>
  </si>
  <si>
    <t>De conformidad con la consulta efectuada sobre la tecnología en salud recobrada (Lyrica 300Mg Capsulas), en el marco de lo dispuesto en la Resolución 1598 de 2019, se evidencia la procedencia de la aplicación del cálculo del comparador administrativo para paciente con diagnóstico Dolor crónico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</si>
  <si>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Marin Alarcon Luz Miriam</t>
  </si>
  <si>
    <t>Metglitol O® 1000 /2 Mg Comprimidos Recubiertos</t>
  </si>
  <si>
    <t>Castro Neira Victor Raul</t>
  </si>
  <si>
    <t>M6517476</t>
  </si>
  <si>
    <t>Alarcon  Blanca Sofia</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</si>
  <si>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7758.8</t>
  </si>
  <si>
    <t xml:space="preserve">Gil Junco Isabel </t>
  </si>
  <si>
    <t>Urrego Urrego Henry Ernesto</t>
  </si>
  <si>
    <t>Useche Quiceno Edna Clemencia</t>
  </si>
  <si>
    <t>Montenegro Garcia Luis Alejandro</t>
  </si>
  <si>
    <t>Metglitol Oso® 1000 /2 Mg Comprimidos Recubiertos</t>
  </si>
  <si>
    <t xml:space="preserve">Sierra De Vargas Berenice </t>
  </si>
  <si>
    <t>De conformidad con la consulta efectuada sobre la tecnología en salud recobrada (Pregalex  Comprimidos 75 Mg), en el marco de lo dispuesto en la Resolución 1598 de 2019, se evidencia la procedencia de la aplicación del cálculo del comparador administrativo para paciente con diagnóstico Dolor de componente mixto con componente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</si>
  <si>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Monroy Castro Antonio Jose</t>
  </si>
  <si>
    <t>Rodriguez Rodriguez Maria Graciela</t>
  </si>
  <si>
    <t xml:space="preserve">Parada De Sanchez Alcira </t>
  </si>
  <si>
    <t xml:space="preserve">Castillo  Ines </t>
  </si>
  <si>
    <t xml:space="preserve">Carvajal Parra Orlando </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</si>
  <si>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322949</t>
  </si>
  <si>
    <t>Actemra Concentrado Para Infunsion 80 Mg/4Ml</t>
  </si>
  <si>
    <t>Rodriguez Barrera Paula Andrea</t>
  </si>
  <si>
    <t>Pinto Parra Diana Marcela</t>
  </si>
  <si>
    <t>Gutierrez Ventero Diana Marcela</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</si>
  <si>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196194</t>
  </si>
  <si>
    <t>HUCSR1706862</t>
  </si>
  <si>
    <t>Rubio Rodriguez Maria Alicia</t>
  </si>
  <si>
    <t>Ramirez Rodriguez Sandra Patricia</t>
  </si>
  <si>
    <t xml:space="preserve">Osorio Velez Piedad </t>
  </si>
  <si>
    <t>De conformidad con la consulta efectuada sobre la tecnología en salud recobrada (Pregalex Comprimidos 75 Mg),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</si>
  <si>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Rojas Sarmiento Nelson Enrique</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</si>
  <si>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75292</t>
  </si>
  <si>
    <t xml:space="preserve">Poveda Perez Eduardo </t>
  </si>
  <si>
    <t>Escobar Vela Jose Vicente</t>
  </si>
  <si>
    <t xml:space="preserve">Acuða De Vanegas Myriam </t>
  </si>
  <si>
    <t>Legabin Sr 150 Mg Tableta De Liberacion Prolongada</t>
  </si>
  <si>
    <t>Vargas Bulla Luisa Fernanda</t>
  </si>
  <si>
    <t>De conformidad con la consulta efectuada sobre la tecnología en salud recobrada (Legabin Sr 150 Mg Tableta De Liberacion Prolongada),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</si>
  <si>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Rodriguez  Leydy Guiovanna</t>
  </si>
  <si>
    <t>Poveda De Pinzon Olga Cecilia</t>
  </si>
  <si>
    <t xml:space="preserve">Ruiz De Castaðeda Elena </t>
  </si>
  <si>
    <t>Mendoza Suarez Maria Epidia</t>
  </si>
  <si>
    <t>Bernal Muðoz Jorge Enrique</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</si>
  <si>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292025.5</t>
  </si>
  <si>
    <t>Bogota Duarte Luis Alberto</t>
  </si>
  <si>
    <t>Pachon Moreno Julio Alberto</t>
  </si>
  <si>
    <t>De conformidad con la consulta efectuada sobre la tecnología en salud recobrada (Lyrica 50 Mg Capsulas), en el marco de lo dispuesto en la Resolución 1598 de 2019, se evidencia la procedencia de la aplicación del cálculo del comparador administrativo para paciente con diagnóstico Dolor de caractersiticas mixtas de predominio neuropatico.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</si>
  <si>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De conformidad con la consulta efectuada sobre la tecnología en salud recobrada (Lyrica 75 Mg Capsulas), en el marco de lo dispuesto en la Resolución 1598 de 2019, se evidencia la procedencia de la aplicación del cálculo del comparador administrativo para paciente con diagnóstico G500 - Neuralgia del trigemino.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</si>
  <si>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Beltran Ortiz Alvaro Wilson</t>
  </si>
  <si>
    <t xml:space="preserve">Berdugo Amado Ines </t>
  </si>
  <si>
    <t>Clavijo Ortiz Ana Elsy</t>
  </si>
  <si>
    <t xml:space="preserve">Romero Alarcon Juan </t>
  </si>
  <si>
    <t>Chavez De Beltran Luz Marina</t>
  </si>
  <si>
    <t>Espejo Moreno July Stephanie</t>
  </si>
  <si>
    <t>Figueroa Olano Maria Del Pilar</t>
  </si>
  <si>
    <t>Hernandez Hernandez Sonia Mercedes</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</si>
  <si>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2303514</t>
  </si>
  <si>
    <t>Etersa 100 Mg Tabletas Recubiertas</t>
  </si>
  <si>
    <t>Gonzalez Calderon Johanna Carolina</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</si>
  <si>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1256298</t>
  </si>
  <si>
    <t xml:space="preserve">Leon Caro Etelvina </t>
  </si>
  <si>
    <t xml:space="preserve">Pedreros De Cruz Fanny </t>
  </si>
  <si>
    <t>Ocampo Gonzalez Juan De Jesus</t>
  </si>
  <si>
    <t>Suarez Avila Ana Jesus</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</si>
  <si>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4654.4</t>
  </si>
  <si>
    <t>Fernandez Gonzalez Gloria Stella</t>
  </si>
  <si>
    <t>SEGA_1120_01</t>
  </si>
  <si>
    <t>Jimenez Simbaqueba Maria Angelica</t>
  </si>
  <si>
    <t>De conformidad con la consulta efectuada sobre la tecnología en salud recobrada (Lyrica 150 Mg Capsulas), en el marco de lo dispuesto en la Resolución 1598 de 2019, se evidencia la procedencia de la aplicación del cálculo del comparador administrativo para paciente con diagnóstico G500 - Neuralgia del trigemino.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</si>
  <si>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 xml:space="preserve">Tobasia Pachon Gladys </t>
  </si>
  <si>
    <t>De conformidad con la consulta efectuada sobre la tecnología en salud recobrada (Pregalex Comprimidos 75 Mg), en el marco de lo dispuesto en la Resolución 1598 de 2019, se evidencia la procedencia de la aplicación del cálculo del comparador administrativo para paciente con diagnóstico Dolor de componente mixto con componente neuropáticoo.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</si>
  <si>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Jimenez Jejen Ana Adelina</t>
  </si>
  <si>
    <t>De conformidad con la consulta efectuada sobre la tecnología en salud recobrada (Lyrica    50 Mg Capsulas), en el marco de lo dispuesto en la Resolución 1598 de 2019, se evidencia la procedencia de la aplicación del cálculo del comparador administrativo para paciente con diagnóstico Dolor crónico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120 unidades homologadas × valor por unidad mínima de concentración ($7,88), para un total de $23.640,00. A este valor se le descuenta la suma de $3.120,00, correspondiente al valor del homólogo de la radicación.
En consecuencia, se determina un valor a reintegrar por parte de la entidad por la suma de $20.520,00, correspondiente al mayor valor pagado.</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</si>
  <si>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5533.8</t>
  </si>
  <si>
    <t>Sarmiento Lopez Luis Fernando</t>
  </si>
  <si>
    <t xml:space="preserve">Espinosa De Olaya Elvira </t>
  </si>
  <si>
    <t>De conformidad con la consulta efectuada sobre la tecnología en salud recobrada (Neurontin 300 Mg Capsulas), en el marco de lo dispuesto en la Resolución 1598 de 2019, se evidencia la procedencia de la aplicación del cálculo del comparador administrativo para paciente con diagnóstico G500 - Neuralgia del trigemino.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</si>
  <si>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Gutierrez Lozano Carmen Elisa</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</si>
  <si>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115356</t>
  </si>
  <si>
    <t>Wilches De Rincon Maria Natividad</t>
  </si>
  <si>
    <t>Lopez Gonzalez Luz Neli</t>
  </si>
  <si>
    <t>Agudelo Maldonado Luis Arturo</t>
  </si>
  <si>
    <t>De conformidad con la consulta efectuada sobre la tecnología en salud recobrada (Lyrica 75 mg cápsulas), en el marco de lo dispuesto en la Resolución 1598 de 2019, se evidencia la procedencia de la aplicación del cálculo del comparador administrativo para paciente con diagnóstico Dolor crónico persistente secundario a cuadro de mieloma múltiple.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</si>
  <si>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Kaptin® 300</t>
  </si>
  <si>
    <t>Riaño Parra Fabian Alejandro</t>
  </si>
  <si>
    <t>Castro De Urquijo Lili Esperanza</t>
  </si>
  <si>
    <t>Cortes De Peða Lilia Estella</t>
  </si>
  <si>
    <t>Pineda Chaves Angy Brillyd</t>
  </si>
  <si>
    <t>De conformidad con la consulta efectuada sobre la tecnología en salud recobrada (Lyric   150 Mg Capsulas), en el marco de lo dispuesto en la Resolución 1598 de 2019, se evidencia la procedencia de la aplicación del cálculo del comparador administrativo para paciente con diagnóstico Dolor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$2.340,00, correspondiente al valor del homólogo de la radicación.
En consecuencia, se determina un valor a reintegrar por parte de la entidad por la suma de $15.390,00, correspondiente al mayor valor pagado.</t>
  </si>
  <si>
    <t xml:space="preserve">Molano Torres Esnoraldo </t>
  </si>
  <si>
    <t>De conformidad con la consulta efectuada sobre la tecnología en salud recobrada (Lyrica 75 mg cápsulas), en el marco de lo dispuesto en la Resolución 1598 de 2019, se evidencia la procedencia de la aplicación del cálculo del comparador administrativo para paciente con diagnóstico Dolor neuropático secundario a polineuropatía sensitiva axonal.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</si>
  <si>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Suarez Pinilla Hugo Fernando</t>
  </si>
  <si>
    <t xml:space="preserve">Sierra Monsalve Eunice </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</si>
  <si>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1318208</t>
  </si>
  <si>
    <t>Culma Jara Juan Esteban</t>
  </si>
  <si>
    <t xml:space="preserve">Gonzalez Larrahondo Edilberto </t>
  </si>
  <si>
    <t>De conformidad con la consulta efectuada sobre la tecnología en salud recobrada (Lyrica 75 mg cápsulas), en el marco de lo dispuesto en la Resolución 1598 de 2019, se evidencia la procedencia de la aplicación del cálculo del comparador administrativo para paciente con diagnóstico R522 - Otro dolor crónico - M544 - Lumbago con ciática.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</si>
  <si>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 xml:space="preserve">Sabogal Velasquez Ilda </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</si>
  <si>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5643.8</t>
  </si>
  <si>
    <t>Amaryl  M 4 Mg  1000 Mg</t>
  </si>
  <si>
    <t>PC41656_7</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</si>
  <si>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168062</t>
  </si>
  <si>
    <t xml:space="preserve">Penagos Montealegre Fabiola </t>
  </si>
  <si>
    <t>BTA4827719</t>
  </si>
  <si>
    <t>Rios Martinez Jovani Mauricio</t>
  </si>
  <si>
    <t>Gonzalez Pulido Maria Claudia</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</si>
  <si>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795061.32</t>
  </si>
  <si>
    <t>Avonex Interferon Beta-1A Jeringa Prellenada</t>
  </si>
  <si>
    <t xml:space="preserve">Martinez Vasquez Oscar </t>
  </si>
  <si>
    <t>Useche Rodriguez Blanca Nieves</t>
  </si>
  <si>
    <t>Amarillo Copete Maria Eugenia</t>
  </si>
  <si>
    <t>Amador Vides Merly Del Socorro</t>
  </si>
  <si>
    <t>Muðoz Corena Maritza Isabel</t>
  </si>
  <si>
    <t>Amaryl  M 2Mg 1000Mg</t>
  </si>
  <si>
    <t xml:space="preserve">Mejia Montes Agustin </t>
  </si>
  <si>
    <t>Lopez Benavides Edgar Arturo</t>
  </si>
  <si>
    <t>M4113490</t>
  </si>
  <si>
    <t>Camargo De Rodriguez Bertha Cecilia</t>
  </si>
  <si>
    <t>Pinilla Romero Yazmin Patricia</t>
  </si>
  <si>
    <t xml:space="preserve">Romero Vargas Ignacio </t>
  </si>
  <si>
    <t>Sarmiento De Castro Maria Del Carmen</t>
  </si>
  <si>
    <t xml:space="preserve">Pinilla Lozano Mercedes </t>
  </si>
  <si>
    <t>Zamora Velasco Luis Armando</t>
  </si>
  <si>
    <t>De conformidad con la consulta efectuada sobre la tecnología en salud recobrada (Kaptin 400 Capsulas), en el marco de lo dispuesto en la Resolución 1598 de 2019, se evidencia la procedencia de la aplicación del cálculo del comparador administrativo para paciente con diagnóstico G500 - Neuralgia del trigemino.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</si>
  <si>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Legabin 150</t>
  </si>
  <si>
    <t xml:space="preserve">Arias Rojas Victor </t>
  </si>
  <si>
    <t>De conformidad con la consulta efectuada sobre la tecnología en salud recobrada (Legabin 150), en el marco de lo dispuesto en la Resolución 1598 de 2019, se evidencia la procedencia de la aplicación del cálculo del comparador administrativo para paciente con diagnóstico Dolor crónico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$2.340,00, correspondiente al valor del homólogo de la radicación.
En consecuencia, se determina un valor a reintegrar por parte de la entidad por la suma de $15.390,00, correspondiente al mayor valor pagado.</t>
  </si>
  <si>
    <t>Martesia 75 Mg</t>
  </si>
  <si>
    <t xml:space="preserve">Cabra Zambrano Emma </t>
  </si>
  <si>
    <t>De conformidad con la consulta efectuada sobre la tecnología en salud recobrada (Martesia 75 Mg), en el marco de lo dispuesto en la Resolución 1598 de 2019, se evidencia la procedencia de la aplicación del cálculo del comparador administrativo para paciente con diagnóstico R521 - Dolor cronico intratable.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</si>
  <si>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14940</t>
  </si>
  <si>
    <t>Palexis Retard 50Mg</t>
  </si>
  <si>
    <t>Enriquez Espaða Blanca Irene</t>
  </si>
  <si>
    <t>Parra De Bernal Myrian Lucila</t>
  </si>
  <si>
    <t>Lara Rincon Dora Beatriz</t>
  </si>
  <si>
    <t>Rocha Florez Flor Isabel</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</si>
  <si>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200016</t>
  </si>
  <si>
    <t xml:space="preserve">Rivera Paez Esperanza </t>
  </si>
  <si>
    <t>Jimenez Guio Aura Ancelina</t>
  </si>
  <si>
    <t>Martin Cubillos Angie Daniela</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</si>
  <si>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2709161.49</t>
  </si>
  <si>
    <t xml:space="preserve">Montiel Yepes Yolanda </t>
  </si>
  <si>
    <t>Loaiza Rodriguez Jorge Eduardo</t>
  </si>
  <si>
    <t>Molina Jimenez Clara Mercedes</t>
  </si>
  <si>
    <t>Valcarcel Delgado Aida Carolina</t>
  </si>
  <si>
    <t xml:space="preserve">Torres De Forero Virginia </t>
  </si>
  <si>
    <t xml:space="preserve">Jimenez Orduz Rafael </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</si>
  <si>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278930</t>
  </si>
  <si>
    <t>Murillo Lara Yesid Enrique</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</si>
  <si>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161.12</t>
  </si>
  <si>
    <t>Sosa Sora Maria Hortencia</t>
  </si>
  <si>
    <t>Gonzalez Torrijo Madeleine Del Socorro</t>
  </si>
  <si>
    <t>De conformidad con la consulta efectuada sobre la tecnología en salud recobrada (Lyrica 50 Mg Capsulas), en el marco de lo dispuesto en la Resolución 1598 de 2019, se evidencia la procedencia de la aplicación del cálculo del comparador administrativo para paciente con diagnóstico M792 - Neuralgia y neuritis, no especificadas.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</si>
  <si>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No hay lugar a restitución, el comparador se liquido  por un valor mayor al establecido en  la circular 201633200309423 del ministerio de salud, donde registra el concepto técnico de comparadores administrativos fase ii para medicamentos no pbs. y teniendo en cuenta el aumento de la upc   (umc:  150mg x30 dias  x precio umc:  61.83366  =278.571.47)</t>
  </si>
  <si>
    <t>Prograf Xl 3 Mg Capsulas De Liberacion Prolongada</t>
  </si>
  <si>
    <t>Valencia  Hugo Eduardo</t>
  </si>
  <si>
    <t>Ocampo Zuluaga Maria Nydia</t>
  </si>
  <si>
    <t xml:space="preserve">Carmona De Duque Margarita </t>
  </si>
  <si>
    <t>Urrego Urrego Flor Elina</t>
  </si>
  <si>
    <t>PC41656_6</t>
  </si>
  <si>
    <t>Bulla Cabiativa Jose Guillermo</t>
  </si>
  <si>
    <t>Lopez Quintero Maria Salome</t>
  </si>
  <si>
    <t>De conformidad con la consulta efectuada sobre la tecnología en salud recobrada (Legabin Sr 150 Mg Tableta De Liberacion Prolongada), en el marco de lo dispuesto en la Resolución 1598 de 2019, se evidencia la procedencia de la aplicación del cálculo del comparador administrativo para paciente con diagnóstico R521 - Dolor cronico intratable.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</si>
  <si>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 xml:space="preserve">Alfonso Mogollon Jairo </t>
  </si>
  <si>
    <t xml:space="preserve">Pinilla De Villamil Isabel </t>
  </si>
  <si>
    <t xml:space="preserve">Chaparro De Puerto Julieta </t>
  </si>
  <si>
    <t>Fonseca Medina Atilio Leon</t>
  </si>
  <si>
    <t>Buitrago Fajardo Lina Carolina</t>
  </si>
  <si>
    <t>Rios Vega Carmen Del Pilar</t>
  </si>
  <si>
    <t>Rodriguez Cely Blanca Nubia</t>
  </si>
  <si>
    <t>Jimenez Cardenas Daniel Ricardo</t>
  </si>
  <si>
    <t xml:space="preserve">Villamizar Quintero Nestor </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</si>
  <si>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322891</t>
  </si>
  <si>
    <t>Ossa Caðon Emanuel Santiago</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</si>
  <si>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2</t>
  </si>
  <si>
    <t>Hernandez Arango Herman Eduardo</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</si>
  <si>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167614</t>
  </si>
  <si>
    <t>Leal Cordoba Viviana Marcela</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</si>
  <si>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168150</t>
  </si>
  <si>
    <t>Castro Gaspar Luisa Fernanda</t>
  </si>
  <si>
    <t>Verbel Arrieta Carmen Del Rosario</t>
  </si>
  <si>
    <t>Guevara Velasco Katerine Amelia</t>
  </si>
  <si>
    <t>Velasquez Acero Luz Marina</t>
  </si>
  <si>
    <t xml:space="preserve">Tovar Perez Fabio </t>
  </si>
  <si>
    <t>Cadena Monroy Maria Consuelo</t>
  </si>
  <si>
    <t xml:space="preserve">Caicedo Galindo Leyla </t>
  </si>
  <si>
    <t>Ladino Peðuela Cecilia Ana Clovis</t>
  </si>
  <si>
    <t>De conformidad con la consulta efectuada sobre la tecnología en salud recobrada (Lyrica 50 Mg Capsulas), en el marco de lo dispuesto en la Resolución 1598 de 2019, se evidencia la procedencia de la aplicación del cálculo del comparador administrativo para paciente con diagnóstico G500 - Neuralgia del trigemino.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$2.340,00, correspondiente al valor del homólogo de la radicación.
En consecuencia, se determina un valor a reintegrar por parte de la entidad por la suma de $15.390,00, correspondiente al mayor valor pagado.</t>
  </si>
  <si>
    <t>De conformidad con la consulta efectuada sobre la tecnología en salud recobrada (Lyrica 75 mg cápsulas), en el marco de lo dispuesto en la Resolución 1598 de 2019, se evidencia la procedencia de la aplicación del cálculo del comparador administrativo para paciente con diagnóstico M792 - Neuralgia y neuritis, no especificadas - Dolor crónico discopatía lumbar pnp miembros inferiores.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</si>
  <si>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Monzon Pulido Bibiana Lucia</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</si>
  <si>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128535</t>
  </si>
  <si>
    <t>Saavedra Avendaðo Jose Alfredo</t>
  </si>
  <si>
    <t>Lyrica Â® 50 Mg Capsulas</t>
  </si>
  <si>
    <t>Angel  Ana Silvia</t>
  </si>
  <si>
    <t>Lyricâ® 150 Mg Capsulas</t>
  </si>
  <si>
    <t xml:space="preserve">Gomez De Quintero Anatolia </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</si>
  <si>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3892191.6</t>
  </si>
  <si>
    <t>M5506884</t>
  </si>
  <si>
    <t>Tykerb 250 Mg Tabletas</t>
  </si>
  <si>
    <t>Rueda Obando Martha Cecilia</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</si>
  <si>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5840</t>
  </si>
  <si>
    <t xml:space="preserve">Marulanda Laverde Consuelo </t>
  </si>
  <si>
    <t xml:space="preserve">Sandoval Osorio Israel </t>
  </si>
  <si>
    <t>De conformidad con la consulta efectuada sobre la tecnología en salud recobrada (Lyrica 75 Mg Capsulas),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120 unidades homologadas × valor por unidad mínima de concentración ($7,88), para un total de $23.640,00. A este valor se le descuenta la suma de $3.120,00, correspondiente al valor del homólogo de la radicación.
En consecuencia, se determina un valor a reintegrar por parte de la entidad por la suma de $20.520,00, correspondiente al mayor valor pagado.</t>
  </si>
  <si>
    <t>Tobon Sanchez Luz Dary</t>
  </si>
  <si>
    <t>Trujillo De Jerez Luz Angela</t>
  </si>
  <si>
    <t>FE117119</t>
  </si>
  <si>
    <t>Garzon Andrade Maria Esmith</t>
  </si>
  <si>
    <t>De conformidad con la consulta efectuada sobre la tecnología en salud recobrada (Lyrica  50 Mg Capsulas),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</si>
  <si>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Barcelo De Corredor Yenny Astrid</t>
  </si>
  <si>
    <t>Ariza Gerena Jose Gerardo</t>
  </si>
  <si>
    <t>De conformidad con la consulta efectuada sobre la tecnología en salud recobrada (Lyrica 150 Mg Capsulas), en el marco de lo dispuesto en la Resolución 1598 de 2019, se evidencia la procedencia de la aplicación del cálculo del comparador administrativo para paciente con diagnóstico R521 - Dolor cronico intratable.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</si>
  <si>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Moscoso Sachica Maria Victoria</t>
  </si>
  <si>
    <t xml:space="preserve">Carrillo Tique Catalina </t>
  </si>
  <si>
    <t>Angel Palmar Luis Anibal</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</si>
  <si>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8867.5665585</t>
  </si>
  <si>
    <t xml:space="preserve">Sabogal De Martinez Isabel </t>
  </si>
  <si>
    <t>Gonzalez Galindo Maria Cristina</t>
  </si>
  <si>
    <t xml:space="preserve">Gaitan Hernandez Gustavo </t>
  </si>
  <si>
    <t>Mircer   Solucion Inyectable Jeringa Prellenada 150 Mcg   0.3 Ml</t>
  </si>
  <si>
    <t>Ortegon Pachon Sandra Paola</t>
  </si>
  <si>
    <t>Diaz Parada Enrique Alfonso</t>
  </si>
  <si>
    <t xml:space="preserve">Castro Socha Yeimmy </t>
  </si>
  <si>
    <t>De conformidad con la consulta efectuada sobre la tecnología en salud recobrada (Lyrica 150 Mg Capsulas), en el marco de lo dispuesto en la Resolución 1598 de 2019, se evidencia la procedencia de la aplicación del cálculo del comparador administrativo para paciente con diagnóstico Dolor neuropático periférico y central .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</si>
  <si>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Castillo Jakab Sandra Catalina</t>
  </si>
  <si>
    <t xml:space="preserve">Lopez Sandoval Jennyfer </t>
  </si>
  <si>
    <t>Xtandi Â® 40 Mg</t>
  </si>
  <si>
    <t>Fajardo Rojas Pedro Antonio</t>
  </si>
  <si>
    <t xml:space="preserve">Parra Rodriguez Nubia </t>
  </si>
  <si>
    <t xml:space="preserve">Alonso Gomez Henry </t>
  </si>
  <si>
    <t xml:space="preserve">Martinez Jaimes Celita </t>
  </si>
  <si>
    <t xml:space="preserve">Fajardo De Ayala Ana </t>
  </si>
  <si>
    <t>Leyton  Cesar Oswaldo</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</si>
  <si>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5470.7</t>
  </si>
  <si>
    <t>Legabin Sr 75 Mg Tableta De Liberación Prolongada</t>
  </si>
  <si>
    <t>Diaz Peða Yuren Daniela</t>
  </si>
  <si>
    <t>Arengas Monroy Luz Mary</t>
  </si>
  <si>
    <t xml:space="preserve">Guana De Delgado Gilda </t>
  </si>
  <si>
    <t xml:space="preserve">Benavides Jamaica Alberto </t>
  </si>
  <si>
    <t>Gutierrez De Ojeda Ana Orfilia</t>
  </si>
  <si>
    <t>Sarta Piedrahita Carmen Xiomara</t>
  </si>
  <si>
    <t>Taborda Ospina Manuel Jose</t>
  </si>
  <si>
    <t>CAPVI_0821</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</si>
  <si>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48315</t>
  </si>
  <si>
    <t>Paez  Luz Maria</t>
  </si>
  <si>
    <t>Gomez Sastoque Carlos Alberto</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</si>
  <si>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5323.8</t>
  </si>
  <si>
    <t>Maestre Araque Guillermo Hernan</t>
  </si>
  <si>
    <t>Contreras Pinzon Ana Isabel</t>
  </si>
  <si>
    <t>Ladino Manrique Sandra Patricia</t>
  </si>
  <si>
    <t>Cuellar Guzman Luis Alvaro</t>
  </si>
  <si>
    <t xml:space="preserve">Susa Castro Gustavo </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</si>
  <si>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736560</t>
  </si>
  <si>
    <t>Xtandi  40 Mg</t>
  </si>
  <si>
    <t>Leon Vergara Pedro Gustavo</t>
  </si>
  <si>
    <t>Santofimio  Sandra Liliana</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</si>
  <si>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25590</t>
  </si>
  <si>
    <t>Prograf  Xl Capsulas De Liberacion Prolongada De 1 Mg</t>
  </si>
  <si>
    <t>Vargas  Ricardo Alfonso</t>
  </si>
  <si>
    <t>Rojas De Cortes Patricia Margarita</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</si>
  <si>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6350</t>
  </si>
  <si>
    <t>Montaða Gomez Jose Mauricio</t>
  </si>
  <si>
    <t>Diaz De Saboya Maria Idaly</t>
  </si>
  <si>
    <t>Torres Mahecha Jose Roque</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</si>
  <si>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61915.3565585</t>
  </si>
  <si>
    <t xml:space="preserve">Ñungo De Moreno Ligia </t>
  </si>
  <si>
    <t>Valbuena  Maria Del Carmen</t>
  </si>
  <si>
    <t>Lyrica ® 50 Mg Capsulas</t>
  </si>
  <si>
    <t>Marin Lopez Luz Mary</t>
  </si>
  <si>
    <t>De conformidad con la consulta efectuada sobre la tecnología en salud recobrada (Lyrica ® 50 Mg Capsulas), en el marco de lo dispuesto en la Resolución 1598 de 2019, se evidencia la procedencia de la aplicación del cálculo del comparador administrativo para paciente con diagnóstico R522 - Otro dolor cronico.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</si>
  <si>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361823.5</t>
  </si>
  <si>
    <t>BTA4070338</t>
  </si>
  <si>
    <t>Kaptin® 400 Capsulas</t>
  </si>
  <si>
    <t>Rojas Rodriguez Luis Gonzalo</t>
  </si>
  <si>
    <t>Correa Rodriguez Jaime Orlando</t>
  </si>
  <si>
    <t>Giral De Franco Maria Eugenia</t>
  </si>
  <si>
    <t>Gutierrez  Jose Antonio</t>
  </si>
  <si>
    <t xml:space="preserve">Mendez Cortes Alexandra </t>
  </si>
  <si>
    <t xml:space="preserve">Berrio  Olinfar </t>
  </si>
  <si>
    <t>Ferro De Gonzalez Ruth Maria</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</si>
  <si>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792042.96</t>
  </si>
  <si>
    <t>Arrieta Guerra Rafael Segundo</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</si>
  <si>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5242.5844</t>
  </si>
  <si>
    <t>Garcia Caceres Lither Manuel</t>
  </si>
  <si>
    <t xml:space="preserve">Osorio Pacheco Graciela </t>
  </si>
  <si>
    <t>Rodriguez Soto Gilma Stella</t>
  </si>
  <si>
    <t>De conformidad con la consulta efectuada sobre la tecnología en salud recobrada (Lyrica 75 Mg Capsulas),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$2.340,00, correspondiente al valor del homólogo de la radicación.
En consecuencia, se determina un valor a reintegrar por parte de la entidad por la suma de $15.390,00, correspondiente al mayor valor pagado.</t>
  </si>
  <si>
    <t>Serrato  Gonzalo Enrique</t>
  </si>
  <si>
    <t>Bortezomib 3.5Mg</t>
  </si>
  <si>
    <t xml:space="preserve">Hernandez Maldonado Rodolfo </t>
  </si>
  <si>
    <t>Perez Sanchez Sonia Carmenza</t>
  </si>
  <si>
    <t>CAPVI_0122_RE</t>
  </si>
  <si>
    <t>Beltran Aguilera Olguer Gilberto</t>
  </si>
  <si>
    <t>De conformidad con la consulta efectuada sobre la tecnología en salud recobrada (Neurontin 400 Mg Capsulas), en el marco de lo dispuesto en la Resolución 1598 de 2019, se evidencia la procedencia de la aplicación del cálculo del comparador administrativo para paciente con diagnóstico G590 - Mononeuropatia diabetica.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</si>
  <si>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Rincon Arias Aura Rosario</t>
  </si>
  <si>
    <t>Guzman Laguna Angela Liliana</t>
  </si>
  <si>
    <t>De conformidad con la consulta efectuada sobre la tecnología en salud recobrada (Lyrica 50 Mg Capsulas), en el marco de lo dispuesto en la Resolución 1598 de 2019, se evidencia la procedencia de la aplicación del cálculo del comparador administrativo para paciente con diagnósticoG500 - Neuralgia del trigemino.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</si>
  <si>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Chivata Sanchez Maria Teresa</t>
  </si>
  <si>
    <t xml:space="preserve">Rusinque De Moreno Ana </t>
  </si>
  <si>
    <t>Miðo Jejen Edna Margarita</t>
  </si>
  <si>
    <t>Xtandi ® 40 Mg</t>
  </si>
  <si>
    <t>Torres Sanabria Ana Amparo</t>
  </si>
  <si>
    <t>Chaparro Chaparro Luz Andrea</t>
  </si>
  <si>
    <t>De conformidad con la consulta efectuada sobre la tecnología en salud recobrada (Lyrica 50 Mg Capsulas), en el marco de lo dispuesto en la Resolución 1598 de 2019, se evidencia la procedencia de la aplicación del cálculo del comparador administrativo para paciente con diagnóstico Dolor abdominal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</si>
  <si>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Delgado De Ladino Maria Del Carmen</t>
  </si>
  <si>
    <t>De conformidad con la consulta efectuada sobre la tecnología en salud recobrada (Pregalex Comprimidos 75 Mg), en el marco de lo dispuesto en la Resolución 1598 de 2019, se evidencia la procedencia de la aplicación del cálculo del comparador administrativo para paciente con diagnóstico R522 - Otro dolor cronico.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</si>
  <si>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Granados Martinez Rosa Elena</t>
  </si>
  <si>
    <t>De conformidad con la consulta efectuada sobre la tecnología en salud recobrada (Lyrica  50 Mg Capsulas), en el marco de lo dispuesto en la Resolución 1598 de 2019, se evidencia la procedencia de la aplicación del cálculo del comparador administrativo para paciente con diagnóstico Dolor en region de cadera de caracteristicas mixtas de predominio neuropaticas .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</si>
  <si>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Alba Alfonso Gloria Ines</t>
  </si>
  <si>
    <t xml:space="preserve">Antolinez Carrero Santos </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</si>
  <si>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323239</t>
  </si>
  <si>
    <t>Pinzon Soto Magda Rocio</t>
  </si>
  <si>
    <t xml:space="preserve">Rada Moreno Argelia </t>
  </si>
  <si>
    <t>De conformidad con la consulta efectuada sobre la tecnología en salud recobrada (Lyrica 300Mg Capsulas), en el marco de lo dispuesto en la Resolución 1598 de 2019, se evidencia la procedencia de la aplicación del cálculo del comparador administrativo para paciente con diagnóstico R521 - Dolor cronico intratable.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</si>
  <si>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6395952</t>
  </si>
  <si>
    <t>Hernandez Florez Luz Marina</t>
  </si>
  <si>
    <t>Avendaðo Lopez Carlos Alberto</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</si>
  <si>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2609807</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</si>
  <si>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64333</t>
  </si>
  <si>
    <t>Reminyl Er Capsulas De 16 Mg</t>
  </si>
  <si>
    <t>Mesa De Mendoza Ana Amelia De Jesus Maria Y Jose</t>
  </si>
  <si>
    <t>si hay lugar a restitución parcial:  comparador se debio liquidar de acuerdo a lo establecido en  la circular 201633200309423 del ministerio de salud, donde registra el concepto técnico de comparadores administrativos fase ii para medicamentos no pbs, y no se liquido de esa manera</t>
  </si>
  <si>
    <t xml:space="preserve">Cortes Mayorga Saul </t>
  </si>
  <si>
    <t>Cardenas Fuentes Lury Milena</t>
  </si>
  <si>
    <t>Jimenez Ferrucho Jose Rafael</t>
  </si>
  <si>
    <t>Suarez Vda De Caro Rosa Elvira</t>
  </si>
  <si>
    <t xml:space="preserve">Moreno Rodriguez Margarita </t>
  </si>
  <si>
    <t>De conformidad con la consulta efectuada sobre la tecnología en salud recobrada (Lyrica 75 Mg Capsulas), en el marco de lo dispuesto en la Resolución 1598 de 2019, se evidencia la procedencia de la aplicación del cálculo del comparador administrativo para paciente con diagnóstico Dolor crónico mixto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</si>
  <si>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Trejos Benavides Maria Cristina</t>
  </si>
  <si>
    <t>De conformidad con la consulta efectuada sobre la tecnología en salud recobrada (Pregalex Comprimidos 75 Mg), en el marco de lo dispuesto en la Resolución 1598 de 2019, se evidencia la procedencia de la aplicación del cálculo del comparador administrativo para paciente con diagnóstico Dolor crónico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</si>
  <si>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 xml:space="preserve">Urrego De Rojas Lilia </t>
  </si>
  <si>
    <t>Parraga Sastoque Angela Maritza</t>
  </si>
  <si>
    <t>Siabato Cuevas Juan Edilberto</t>
  </si>
  <si>
    <t>Sierra Cardenas Blanca Lilia</t>
  </si>
  <si>
    <t>Zamora Acosta Jesus Antonio</t>
  </si>
  <si>
    <t>Chavez Perez Julio Smith</t>
  </si>
  <si>
    <t xml:space="preserve">Montero Ramirez Aydee </t>
  </si>
  <si>
    <t xml:space="preserve">Hurtado Estupiðan Alvaro </t>
  </si>
  <si>
    <t>Sandoval  Hever Jose</t>
  </si>
  <si>
    <t>De conformidad con la consulta efectuada sobre la tecnología en salud recobrada (Lyrica 300Mg Capsulas), en el marco de lo dispuesto en la Resolución 1598 de 2019, se evidencia la procedencia de la aplicación del cálculo del comparador administrativo para paciente con diagnóstico Dolor crónico de características neuropáticas.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$2.340,00, correspondiente al valor del homólogo de la radicación.
En consecuencia, se determina un valor a reintegrar por parte de la entidad por la suma de $15.390,00, correspondiente al mayor valor pagado.</t>
  </si>
  <si>
    <t xml:space="preserve">Beltran Peða Margarita </t>
  </si>
  <si>
    <t>Castiblanco  Ana Isabel</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</si>
  <si>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4976.96</t>
  </si>
  <si>
    <t>Gonzalez Amaya Maria Ines</t>
  </si>
  <si>
    <t xml:space="preserve">Betancourth Hernandez Escolastico </t>
  </si>
  <si>
    <t>Moreno Figueroa Jose Gabriel</t>
  </si>
  <si>
    <t>Lozano Lozano Maria Florisel</t>
  </si>
  <si>
    <t xml:space="preserve">Estupiðan Gomez Mariela </t>
  </si>
  <si>
    <t xml:space="preserve">Ramirez De Nieves Hilda </t>
  </si>
  <si>
    <t>De conformidad con la consulta efectuada sobre la tecnología en salud recobrada (Lyrica 50 Mg Capsulas), en el marco de lo dispuesto en la Resolución 1598 de 2019, se evidencia la procedencia de la aplicación del cálculo del comparador administrativo para paciente con diagnóstico Dolor de caracteristicas mixtas de predominio neuropatico.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</si>
  <si>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Cardozo De Bernal Ana Soledad</t>
  </si>
  <si>
    <t>Moreno Cruz Mario Hernan</t>
  </si>
  <si>
    <t>Suarez Bernal Maria Janneth</t>
  </si>
  <si>
    <t xml:space="preserve">Prieto  Alberto </t>
  </si>
  <si>
    <t>Gomez Vargas Nestor Jose</t>
  </si>
  <si>
    <t xml:space="preserve">Blanco Zamora Fanny </t>
  </si>
  <si>
    <t>Cruz Molina Alex Andres</t>
  </si>
  <si>
    <t>Gonzalez Barrera Carlos Arturo</t>
  </si>
  <si>
    <t>De conformidad con la consulta efectuada sobre la tecnología en salud recobrada (Lyrica 150 Mg Capsulas), en el marco de lo dispuesto en la Resolución 1598 de 2019, se evidencia la procedencia de la aplicación del cálculo del comparador administrativo para paciente con diagnóstico R521 - Dolor cronico intratable.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$2.340,00, correspondiente al valor del homólogo de la radicación.
En consecuencia, se determina un valor a reintegrar por parte de la entidad por la suma de $15.390,00, correspondiente al mayor valor pagado.</t>
  </si>
  <si>
    <t xml:space="preserve">Nieto Sanchez Elsa </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</si>
  <si>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61888.3865585</t>
  </si>
  <si>
    <t xml:space="preserve">Gutierrez De Schneider Sofia </t>
  </si>
  <si>
    <t>M4110503</t>
  </si>
  <si>
    <t>Moreno Peña Maria Del Pilar</t>
  </si>
  <si>
    <t>Ortiz Briðez William Alberto</t>
  </si>
  <si>
    <t xml:space="preserve">Torres Ponguta Gonzalo </t>
  </si>
  <si>
    <t xml:space="preserve">Suarez Vargas Isaac </t>
  </si>
  <si>
    <t xml:space="preserve">Teuta De Clavijo Cecilia </t>
  </si>
  <si>
    <t>De conformidad con la consulta efectuada sobre la tecnología en salud recobrada (Lyric 150 Mg Capsulas), en el marco de lo dispuesto en la Resolución 1598 de 2019, se evidencia la procedencia de la aplicación del cálculo del comparador administrativo para paciente con diagnóstico Dolor neuropatico periferico, con neuralgia del trigemino V3 .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</si>
  <si>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 xml:space="preserve">Perez Mongui Edgar </t>
  </si>
  <si>
    <t>Fernandez De Garzon Blanca Leonor</t>
  </si>
  <si>
    <t>Rodriguez De Cardenas Maria Elvira</t>
  </si>
  <si>
    <t>Velasco Parra Ana Cecilia</t>
  </si>
  <si>
    <t>De conformidad con la consulta efectuada sobre la tecnología en salud recobrada (Pregalex  Comprimidos 150 Mg), en el marco de lo dispuesto en la Resolución 1598 de 2019, se evidencia la procedencia de la aplicación del cálculo del comparador administrativo para paciente con diagnóstico M792 - Neuralgia y neuritis, no especificadas.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</si>
  <si>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Montero Perez Krystel Eileeng</t>
  </si>
  <si>
    <t>De conformidad con la consulta efectuada sobre la tecnología en salud recobrada (Lyric 150 Mg Capsulas), en el marco de lo dispuesto en la Resolución 1598 de 2019, se evidencia la procedencia de la aplicación del cálculo del comparador administrativo para paciente con diagnóstico M792 - Neuralgia y neuritis, no especificadas.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</si>
  <si>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Rodriguez  Jose Eduardo</t>
  </si>
  <si>
    <t xml:space="preserve">Guerrero Rivera Jaime </t>
  </si>
  <si>
    <t>Ospina  Luz Maria</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</si>
  <si>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147740</t>
  </si>
  <si>
    <t>Castaðeda Hernandez Joan Camilo</t>
  </si>
  <si>
    <t xml:space="preserve">Osses Dejimenez Ofelia </t>
  </si>
  <si>
    <t>Rodriguez Ramirez Deysy Yanira</t>
  </si>
  <si>
    <t xml:space="preserve">Chona Ordoðez Gilberto </t>
  </si>
  <si>
    <t xml:space="preserve">Lugo Mahecha German </t>
  </si>
  <si>
    <t>Perez Rojas Cesar Augusto</t>
  </si>
  <si>
    <t>Padilla Rodriguez Luz Heidy</t>
  </si>
  <si>
    <t>Castillo Sarmiento Claudia Marcela</t>
  </si>
  <si>
    <t>Marin Maldonado Yadiris Maria</t>
  </si>
  <si>
    <t>Monroy De Pardo Maria Elena</t>
  </si>
  <si>
    <t>De conformidad con la consulta efectuada sobre la tecnología en salud recobrada (Lyrica 150 Mg Capsulas), en el marco de lo dispuesto en la Resolución 1598 de 2019, se evidencia la procedencia de la aplicación del cálculo del comparador administrativo para paciente con diagnóstico Dolor neuropático severo.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</si>
  <si>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Mendoza Murillo Yamil Enrique</t>
  </si>
  <si>
    <t>Navarro Gonzalez Javier Augusto</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</si>
  <si>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94620</t>
  </si>
  <si>
    <t>Rodriguez Arregoces Jose Eduardo</t>
  </si>
  <si>
    <t>Pardo Rodriguez Laureano Vicente</t>
  </si>
  <si>
    <t>De conformidad con la consulta efectuada sobre la tecnología en salud recobrada (Lyrica 75 mg cápsulas), en el marco de lo dispuesto en la Resolución 1598 de 2019, se evidencia la procedencia de la aplicación del cálculo del comparador administrativo para paciente con diagnóstico Dolor crónico mixto lumbar secundario a hernia discal y espondilolistesis de l5 s1.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</si>
  <si>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312</t>
  </si>
  <si>
    <t>Stelara 45 Mg/0.5 Ml</t>
  </si>
  <si>
    <t>Santafe De Espitia Ceidy Eufrosina</t>
  </si>
  <si>
    <t>Paez Diaz Olga Lucero</t>
  </si>
  <si>
    <t>De conformidad con la consulta efectuada sobre la tecnología en salud recobrada (Pregalex  Comprimidos 150 Mg), en el marco de lo dispuesto en la Resolución 1598 de 2019, se evidencia la procedencia de la aplicación del cálculo del comparador administrativo para paciente con diagnóstico Dolor de características neuropáticas.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</si>
  <si>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Montejo De Herrera Maria Cristina</t>
  </si>
  <si>
    <t xml:space="preserve">Caballero De Russi Elisa </t>
  </si>
  <si>
    <t>Mendoza De Gomez Blanca Estrella</t>
  </si>
  <si>
    <t xml:space="preserve">Bonilla Quintero Maricela </t>
  </si>
  <si>
    <t>Moreno Mendoza Manuel De Jesus</t>
  </si>
  <si>
    <t xml:space="preserve">Gordillo Daza Yerica </t>
  </si>
  <si>
    <t xml:space="preserve">Zuluaga Vasquez Leonel </t>
  </si>
  <si>
    <t>Rodriguez Alfonso Derly Elvira</t>
  </si>
  <si>
    <t xml:space="preserve">Herrera Rojas Melba </t>
  </si>
  <si>
    <t>Diaz Calderon Maria Isabel</t>
  </si>
  <si>
    <t xml:space="preserve">Diaz Castaðeda Ismary </t>
  </si>
  <si>
    <t>De conformidad con la consulta efectuada sobre la tecnología en salud recobrada (Legabin Sr 75 Mg Tableta De Liberacion Prolongada), en el marco de lo dispuesto en la Resolución 1598 de 2019, se evidencia la procedencia de la aplicación del cálculo del comparador administrativo para paciente con diagnóstico Dolor neuropático periférico.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</si>
  <si>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 xml:space="preserve">Parada Pardo Ligia </t>
  </si>
  <si>
    <t>Hazzi Burbano Zamira Eugenia</t>
  </si>
  <si>
    <t>Huertas Gomez Miryam Graciela</t>
  </si>
  <si>
    <t xml:space="preserve">Juliao Guerra Yaneth </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</si>
  <si>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737380.8</t>
  </si>
  <si>
    <t xml:space="preserve">Hurtado Montoya Gilberto </t>
  </si>
  <si>
    <t>Barrantes Rios John Freddy</t>
  </si>
  <si>
    <t>Garzon De Angel Ana Teresa</t>
  </si>
  <si>
    <t xml:space="preserve">Rodriguez De Criollo Hermencia </t>
  </si>
  <si>
    <t>Guerrero Montenegro Vitalia Ines</t>
  </si>
  <si>
    <t>De conformidad con la consulta efectuada sobre la tecnología en salud recobrada (Lyrica 75 mg cápsulas), en el marco de lo dispuesto en la Resolución 1598 de 2019, se evidencia la procedencia de la aplicación del cálculo del comparador administrativo para paciente con diagnósticoDolor crónico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</si>
  <si>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Castro Fonseca Blanca Aurora</t>
  </si>
  <si>
    <t>Sarmiento De Numpaque Blanca Cecilia</t>
  </si>
  <si>
    <t>Medina De Garzon Maria Del Rosario</t>
  </si>
  <si>
    <t>Torres De Angel Maria Flerida</t>
  </si>
  <si>
    <t>M5446747</t>
  </si>
  <si>
    <t xml:space="preserve">Acosta Castellanos Jairo </t>
  </si>
  <si>
    <t>Pachon Arcos Manuel Guillermo</t>
  </si>
  <si>
    <t>Carrillo Ladino Maria Jesus</t>
  </si>
  <si>
    <t>Gomez Yepes Ivan Fernando</t>
  </si>
  <si>
    <t>De conformidad con la consulta efectuada sobre la tecnología en salud recobrada (Lyrica 50 Mg Capsulas), en el marco de lo dispuesto en la Resolución 1598 de 2019, se evidencia la procedencia de la aplicación del cálculo del comparador administrativo para paciente con diagnóstico Dolor neuropático oncológico.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</si>
  <si>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 xml:space="preserve">Clavijo De Rivera Alba </t>
  </si>
  <si>
    <t xml:space="preserve">Roa Gomez Beatriz </t>
  </si>
  <si>
    <t>Gomez Ivanoff Jose Pipo</t>
  </si>
  <si>
    <t>Zuðiga De Arbelaez Marlene Aurora</t>
  </si>
  <si>
    <t xml:space="preserve">Cucaita De Bernal Teresa </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</si>
  <si>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5480</t>
  </si>
  <si>
    <t>Muðoz  Luz Francy</t>
  </si>
  <si>
    <t xml:space="preserve">Huertas De Godoy Carmen </t>
  </si>
  <si>
    <t>Rusinque Diaz Jesus Eduardo</t>
  </si>
  <si>
    <t xml:space="preserve">Torres De Pinto Ester </t>
  </si>
  <si>
    <t>Sanchez De Ramos Maria Betty</t>
  </si>
  <si>
    <t>Maldonado Sarmiento Israel Jose</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</si>
  <si>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656314</t>
  </si>
  <si>
    <t>Alarcon Arias Karen Lizeth</t>
  </si>
  <si>
    <t>Ruiz Soto Diana Guicela</t>
  </si>
  <si>
    <t>Casas Carreðo Julio Cesar</t>
  </si>
  <si>
    <t>Andrade Arias Blanca Cecilia</t>
  </si>
  <si>
    <t>Mosquera Arias Rafael Maria</t>
  </si>
  <si>
    <t>Vera Bohorquez Juan David</t>
  </si>
  <si>
    <t xml:space="preserve">Arevalo De Arevalo Erminda </t>
  </si>
  <si>
    <t>Acosta Ramirez Omar Enrique</t>
  </si>
  <si>
    <t xml:space="preserve">Cifuentes Cifuentes Edilberto </t>
  </si>
  <si>
    <t>De conformidad con la consulta efectuada sobre la tecnología en salud recobrada (Lyrica 25 Mg - Capsulas), en el marco de lo dispuesto en la Resolución 1598 de 2019, se evidencia la procedencia de la aplicación del cálculo del comparador administrativo para paciente con diagnóstico Dolor crónico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</si>
  <si>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 xml:space="preserve">Caceres Reyes Martha </t>
  </si>
  <si>
    <t>Rodriguez Palencia Maria Mayuci</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</si>
  <si>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26025</t>
  </si>
  <si>
    <t>M6067990</t>
  </si>
  <si>
    <t xml:space="preserve">Villamizar Parra Ricardo </t>
  </si>
  <si>
    <t>Bello De Prieto Ana Isabel</t>
  </si>
  <si>
    <t>De conformidad con la consulta efectuada sobre la tecnología en salud recobrada (Pregalex  Comprimidos 150 Mg), en el marco de lo dispuesto en la Resolución 1598 de 2019, se evidencia la procedencia de la aplicación del cálculo del comparador administrativo para paciente con diagnóstico Dolor cronico de dificil manejo de tipo neuropatico.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</si>
  <si>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27000</t>
  </si>
  <si>
    <t>Olarte Lopez Wilmar Yesid</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</si>
  <si>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4100</t>
  </si>
  <si>
    <t>Legabin Sr 150 Mg Tableta De Liberacin Prolongada</t>
  </si>
  <si>
    <t xml:space="preserve">Ordoðez Parada Rosalba </t>
  </si>
  <si>
    <t xml:space="preserve">Murcia Quiroga Jorge </t>
  </si>
  <si>
    <t>De conformidad con la consulta efectuada sobre la tecnología en salud recobrada (Lyrica 300Mg Capsulas), en el marco de lo dispuesto en la Resolución 1598 de 2019, se evidencia la procedencia de la aplicación del cálculo del comparador administrativo para paciente con diagnóstico M796 - Dolor en miembro.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</si>
  <si>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 xml:space="preserve">Velandia  Virginia </t>
  </si>
  <si>
    <t xml:space="preserve">Ospina Carrizosa Dagoberto </t>
  </si>
  <si>
    <t>M4261190</t>
  </si>
  <si>
    <t xml:space="preserve">Barahona Vallejo Odalinda </t>
  </si>
  <si>
    <t>Ramirez Florez Aura Alicia</t>
  </si>
  <si>
    <t>Castillo De Cuervo Maria Trinidad</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</si>
  <si>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168126</t>
  </si>
  <si>
    <t xml:space="preserve">Sanabria Tole Albeida </t>
  </si>
  <si>
    <t xml:space="preserve">Cruz Cruz Matilde </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</si>
  <si>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6374.72</t>
  </si>
  <si>
    <t>Preludyo 75Mg</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</si>
  <si>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663202</t>
  </si>
  <si>
    <t>Avila Vera Maria Paula</t>
  </si>
  <si>
    <t>Stewart  Richard Morgan</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</si>
  <si>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203895</t>
  </si>
  <si>
    <t>Remicade</t>
  </si>
  <si>
    <t xml:space="preserve">Estrada De Calderon Alcira </t>
  </si>
  <si>
    <t>Arguello Suarez Harol Andres</t>
  </si>
  <si>
    <t>Cortes Casas Luis Alberto</t>
  </si>
  <si>
    <t>Escobar Melo Sandra Piedad</t>
  </si>
  <si>
    <t xml:space="preserve">Ardila Muðoz Jaime </t>
  </si>
  <si>
    <t xml:space="preserve">Orozco Velasquez Eduardo </t>
  </si>
  <si>
    <t>Parra Gonzalez Miguel Angel</t>
  </si>
  <si>
    <t xml:space="preserve">Ariza De Acosta Edelmira </t>
  </si>
  <si>
    <t xml:space="preserve">Teran Balen Enrique </t>
  </si>
  <si>
    <t>De conformidad con la consulta efectuada sobre la tecnología en salud recobrada (Kaptin 400 Capsulas), en el marco de lo dispuesto en la Resolución 1598 de 2019, se evidencia la procedencia de la aplicación del cálculo del comparador administrativo para paciente con diagnóstico G632 - Polineuropatia diabetica.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</si>
  <si>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Garzon Ramirez Ana Betulia</t>
  </si>
  <si>
    <t>Villarraga Gutierrez Hernando Humberto</t>
  </si>
  <si>
    <t>Cardenas Torres Baudilio Antonio</t>
  </si>
  <si>
    <t>Rodriguez Holguin Rafael Antonio</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</si>
  <si>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167934</t>
  </si>
  <si>
    <t>Soto Jimenez Maria Lemus</t>
  </si>
  <si>
    <t xml:space="preserve">Montealegre Gonzalez Mayerly </t>
  </si>
  <si>
    <t>De conformidad con la consulta efectuada sobre la tecnología en salud recobrada (Lyrica  50 Mg Capsulas), en el marco de lo dispuesto en la Resolución 1598 de 2019, se evidencia la procedencia de la aplicación del cálculo del comparador administrativo para paciente con diagnóstico Dolor crónico de características neuropáticas.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</si>
  <si>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 xml:space="preserve">Garzon Zambrano Barbara </t>
  </si>
  <si>
    <t>De conformidad con la consulta efectuada sobre la tecnología en salud recobrada (Pregalex  Comprimidos 75 Mg), en el marco de lo dispuesto en la Resolución 1598 de 2019, se evidencia la procedencia de la aplicación del cálculo del comparador administrativo para paciente con diagnóstico R522 - Otro dolor cronico.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</si>
  <si>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Rodriguez Rodriguez Edgar Oswaldo</t>
  </si>
  <si>
    <t>Pardo Pardo Rosa Elvia</t>
  </si>
  <si>
    <t>Perez Rodriguez Jose Ignacio</t>
  </si>
  <si>
    <t>Bernal Perez Luis Fernando</t>
  </si>
  <si>
    <t>Herrera Ariza Valeryn Isabel</t>
  </si>
  <si>
    <t xml:space="preserve">Sandoval Gomez Carmen </t>
  </si>
  <si>
    <t>Ochoa Reyes Maria Victoria</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</si>
  <si>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1255822</t>
  </si>
  <si>
    <t>Salazar Garavito Sandra Liliana</t>
  </si>
  <si>
    <t xml:space="preserve">Juliao Yanet Edgard </t>
  </si>
  <si>
    <t>Lopez Miranda Mario Adel</t>
  </si>
  <si>
    <t>Garrido Lozano Orlando De Jesus</t>
  </si>
  <si>
    <t>Arciniegas Andrade Javier Arcadio</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</si>
  <si>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10800</t>
  </si>
  <si>
    <t>Zytigâ® Tabletas Recubiertas 500 Mg</t>
  </si>
  <si>
    <t>Roa Pachon Jose Efrain</t>
  </si>
  <si>
    <t xml:space="preserve">Barbosa Ovalle Mireya </t>
  </si>
  <si>
    <t xml:space="preserve">Quintero Arciniegas Asdrubal </t>
  </si>
  <si>
    <t>CAPVI_0622</t>
  </si>
  <si>
    <t>Quintero De Ramirez Esther Sofia</t>
  </si>
  <si>
    <t xml:space="preserve">Sanchez Gonzalez Justiniano </t>
  </si>
  <si>
    <t>Salas De Calderon Maria Leonor</t>
  </si>
  <si>
    <t xml:space="preserve">Serrano De Cuellar Olga </t>
  </si>
  <si>
    <t>Rodriguez Garcia Martha Mireya</t>
  </si>
  <si>
    <t>Gonzalez De Olaya Maria Clemencia</t>
  </si>
  <si>
    <t>De conformidad con la consulta efectuada sobre la tecnología en salud recobrada (Lyrica 75 Mg Capsulas), en el marco de lo dispuesto en la Resolución 1598 de 2019, se evidencia la procedencia de la aplicación del cálculo del comparador administrativo para paciente con diagnóstico M792 - Neuralgia y neuritis, no especificadas.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$2.340,00, correspondiente al valor del homólogo de la radicación.
En consecuencia, se determina un valor a reintegrar por parte de la entidad por la suma de $15.390,00, correspondiente al mayor valor pagado.</t>
  </si>
  <si>
    <t>Zapata Zapata Fabio De Jesus</t>
  </si>
  <si>
    <t>De conformidad con la consulta efectuada sobre la tecnología en salud recobrada (Lyrica 75 mg cápsulas), en el marco de lo dispuesto en la Resolución 1598 de 2019, se evidencia la procedencia de la aplicación del cálculo del comparador administrativo para paciente con diagnóstico R522 - Otro dolor crónico - G629 - Polineuropatía, no especificada.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</si>
  <si>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Rodriguez Valencia Yudy Vanesa</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</si>
  <si>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321615</t>
  </si>
  <si>
    <t>De conformidad con la consulta efectuada sobre la tecnología en salud recobrada (Lyrica 150 Mg Capsulas), en el marco de lo dispuesto en la Resolución 1598 de 2019, se evidencia la procedencia de la aplicación del cálculo del comparador administrativo para paciente con diagnóstico R522 - Otro dolor cronico.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</si>
  <si>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Suarez  Elvira Isabel</t>
  </si>
  <si>
    <t>Actemr Concentrado Para Infunsion 80 Mg/4Ml</t>
  </si>
  <si>
    <t>Garcia Sierra Jose Manuel</t>
  </si>
  <si>
    <t>De conformidad con la consulta efectuada sobre la tecnología en salud recobrada (Lyric 150 Mg Capsulas), en el marco de lo dispuesto en la Resolución 1598 de 2019, se evidencia la procedencia de la aplicación del cálculo del comparador administrativo para paciente con diagnóstico Dolor crónico localizado de caracteristicas neuropáticas.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</si>
  <si>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574699</t>
  </si>
  <si>
    <t>Aroca Chicuasuque Yenny Paola</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</si>
  <si>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5104</t>
  </si>
  <si>
    <t>M5940985</t>
  </si>
  <si>
    <t>Prograf  Capsulas De 1 Mg</t>
  </si>
  <si>
    <t>Vargas Sierra Carmen Julia</t>
  </si>
  <si>
    <t>Zabala De Machete Ana Joaquina</t>
  </si>
  <si>
    <t>Gonzalez Peða Adriana Marcela</t>
  </si>
  <si>
    <t>Rodriguez Melo Boris Mauricio</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</si>
  <si>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5696</t>
  </si>
  <si>
    <t>Varela Gracia Fabio Adonay</t>
  </si>
  <si>
    <t>Mateus De Velasquez Sixta Tulia</t>
  </si>
  <si>
    <t>Jimenez Neira Hilda Sofia</t>
  </si>
  <si>
    <t>Arellano Medina Adriana Carolina</t>
  </si>
  <si>
    <t>Zytiga    250 Mg Tabletas</t>
  </si>
  <si>
    <t>Baron Melo Jose Vicente</t>
  </si>
  <si>
    <t xml:space="preserve">Guerrero Ospina Jacqueline </t>
  </si>
  <si>
    <t>De conformidad con la consulta efectuada sobre la tecnología en salud recobrada (Lyrica 25 Mg - Capsulas), en el marco de lo dispuesto en la Resolución 1598 de 2019, se evidencia la procedencia de la aplicación del cálculo del comparador administrativo para paciente con diagnóstico Dolor crónico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</si>
  <si>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69213.6</t>
  </si>
  <si>
    <t xml:space="preserve">Maldonado Rodriguez German </t>
  </si>
  <si>
    <t xml:space="preserve">Hernandez Aparicio Nelly </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</si>
  <si>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17708.8665585</t>
  </si>
  <si>
    <t xml:space="preserve">Ariza Ariza Olga </t>
  </si>
  <si>
    <t>Galindo  Olga Rosa</t>
  </si>
  <si>
    <t>Vergara Cervantes Kelli Johana</t>
  </si>
  <si>
    <t xml:space="preserve">Villalba Baquero Floralba </t>
  </si>
  <si>
    <t>Sanchez De Benavides Ana Mercedes</t>
  </si>
  <si>
    <t>M5325617</t>
  </si>
  <si>
    <t>Bohorquez Perez Hector Armando</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</si>
  <si>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4280</t>
  </si>
  <si>
    <t>Gomez Oliveros Gladys Amparo</t>
  </si>
  <si>
    <t xml:space="preserve">Duarte Moncada Omaira </t>
  </si>
  <si>
    <t>Jimenez De Camacho Luz Stella</t>
  </si>
  <si>
    <t>Garavito Robles Yenny Andrea</t>
  </si>
  <si>
    <t xml:space="preserve">Gonzalez Garzon Rosalba </t>
  </si>
  <si>
    <t>Navarrete Baquero Jairo William</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</si>
  <si>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4035190</t>
  </si>
  <si>
    <t xml:space="preserve">Paladinez De Becerra Isabel </t>
  </si>
  <si>
    <t>Patiðo Mora Maria Lisbeth</t>
  </si>
  <si>
    <t>De conformidad con la consulta efectuada sobre la tecnología en salud recobrada (Lyric 150 Mg Capsulas), en el marco de lo dispuesto en la Resolución 1598 de 2019, se evidencia la procedencia de la aplicación del cálculo del comparador administrativo para paciente con diagnóstico Dolor pelvico cronico neuropatico.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</si>
  <si>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Quiðonez Hachito Marino Apolinar</t>
  </si>
  <si>
    <t xml:space="preserve">Riaðo Torres Dionisio </t>
  </si>
  <si>
    <t>Barragan Marin Juan Carlos</t>
  </si>
  <si>
    <t>M5454408</t>
  </si>
  <si>
    <t>M5384262</t>
  </si>
  <si>
    <t xml:space="preserve">Hernandez Betancourt Araminta </t>
  </si>
  <si>
    <t>Osorio Cardona Luz Stella</t>
  </si>
  <si>
    <t xml:space="preserve">Oliveros Archila Gerardo </t>
  </si>
  <si>
    <t xml:space="preserve">Urrego De Forero Gloria </t>
  </si>
  <si>
    <t>Ladino Lopez Barbara Lourdes</t>
  </si>
  <si>
    <t>De conformidad con la consulta efectuada sobre la tecnología en salud recobrada (Lyric 150 Mg Capsulas), en el marco de lo dispuesto en la Resolución 1598 de 2019, se evidencia la procedencia de la aplicación del cálculo del comparador administrativo para paciente con diagnóstico Dolor pleuritico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</si>
  <si>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 xml:space="preserve">Polo De Pamplona Nohemy </t>
  </si>
  <si>
    <t>Arias Cuervo Elvia Milena</t>
  </si>
  <si>
    <t>Pulgar Moscote Walfran Alfonso</t>
  </si>
  <si>
    <t>Rodriguez Sanchez Clara Ines</t>
  </si>
  <si>
    <t>Matiz Bolaðos Maria Irma</t>
  </si>
  <si>
    <t xml:space="preserve">Garcia Sanchez Janeth </t>
  </si>
  <si>
    <t>Suarez De Diaz Maria Edelmira</t>
  </si>
  <si>
    <t>Peða Laiton Maria Edelmira</t>
  </si>
  <si>
    <t xml:space="preserve">Viasus Cardenas Yeraldin </t>
  </si>
  <si>
    <t xml:space="preserve">Orozco Diaz Ricardo </t>
  </si>
  <si>
    <t>De conformidad con la consulta efectuada sobre la tecnología en salud recobrada (Neurontin 400 Mg Capsulas),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</si>
  <si>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 xml:space="preserve">Hernandez Prieto Floralba </t>
  </si>
  <si>
    <t>Pirajan De Medina Blanca Lilia</t>
  </si>
  <si>
    <t>Guevara  Jesus Maria</t>
  </si>
  <si>
    <t>De conformidad con la consulta efectuada sobre la tecnología en salud recobrada (Legabin Sr 75 Mg Tableta De Liberacion Prolongada), en el marco de lo dispuesto en la Resolución 1598 de 2019, se evidencia la procedencia de la aplicación del cálculo del comparador administrativo para paciente con diagnóstico G500 - Neuralgia del trigemino.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</si>
  <si>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 xml:space="preserve">Moreno Cruz Didima </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</si>
  <si>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5766340</t>
  </si>
  <si>
    <t>Zytiga Tabletas Recubiertas De 250 Mg Y 500 Mg.</t>
  </si>
  <si>
    <t>Sanchez Parra Viviana Slovi</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</si>
  <si>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270000</t>
  </si>
  <si>
    <t>Moreno Rodriguez Pedro Maria</t>
  </si>
  <si>
    <t>Gutierrez Montoya Manuel Armando</t>
  </si>
  <si>
    <t>Morales De Rojas Maria Gilma</t>
  </si>
  <si>
    <t>Poveda Badillo Claudia Rocio</t>
  </si>
  <si>
    <t>De conformidad con la consulta efectuada sobre la tecnología en salud recobrada (Lyrica 75 mg cápsulas), en el marco de lo dispuesto en la Resolución 1598 de 2019, se evidencia la procedencia de la aplicación del cálculo del comparador administrativo para paciente con diagnóstico Dolor en extremidades de características neuropáticas.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</si>
  <si>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Cubillos  Nelly Patricia</t>
  </si>
  <si>
    <t>Bustamante  Jaime Miguel</t>
  </si>
  <si>
    <t>Castillo Quiroga Sandra Patricia</t>
  </si>
  <si>
    <t>Lezama Cardenas Angela Jimena</t>
  </si>
  <si>
    <t xml:space="preserve">Reina De Alarcon Benedicta </t>
  </si>
  <si>
    <t>Legabin 300</t>
  </si>
  <si>
    <t>Tique  Maria Oneida</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</si>
  <si>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2749379.4</t>
  </si>
  <si>
    <t>Ventavis</t>
  </si>
  <si>
    <t>Rodriguez Sierra Ingrid Marcela</t>
  </si>
  <si>
    <t>Medina Laiton Jose Edilberto</t>
  </si>
  <si>
    <t xml:space="preserve">Pedraza Calderon Myriam </t>
  </si>
  <si>
    <t>Rueda Saenz Camilo Francisco</t>
  </si>
  <si>
    <t xml:space="preserve">Peða Alvarado Oscar </t>
  </si>
  <si>
    <t>Rios Gaitan Nelson Alberto</t>
  </si>
  <si>
    <t>De conformidad con la consulta efectuada sobre la tecnología en salud recobrada (Lyrica 25 Mg - Capsulas), en el marco de lo dispuesto en la Resolución 1598 de 2019, se evidencia la procedencia de la aplicación del cálculo del comparador administrativo para paciente con diagnóstico Dolor crónico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</si>
  <si>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Mendez Rios Blanca Emma</t>
  </si>
  <si>
    <t>Piernagorda Montoya Luz Marina</t>
  </si>
  <si>
    <t>Pinilla Posso Angela Marcela</t>
  </si>
  <si>
    <t xml:space="preserve">Vargas Duran Beatriz </t>
  </si>
  <si>
    <t>Fuquene Leon Adrian Alexis</t>
  </si>
  <si>
    <t>Buitrago Vda De Mesa Aurelia Maria</t>
  </si>
  <si>
    <t>De conformidad con la consulta efectuada sobre la tecnología en salud recobrada (Lyrica Â® 50 Mg Capsulas),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</si>
  <si>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MAC2873767</t>
  </si>
  <si>
    <t xml:space="preserve">Gonzalez  Sonia </t>
  </si>
  <si>
    <t>Gomez Gonzalez Pablo Emilio</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</si>
  <si>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193740</t>
  </si>
  <si>
    <t>D52219</t>
  </si>
  <si>
    <t xml:space="preserve">Arevalo De Masson Martha </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</si>
  <si>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551324</t>
  </si>
  <si>
    <t xml:space="preserve">Silva Lizarazo Yonel </t>
  </si>
  <si>
    <t>Guerrero De Velandia Maria Alicia</t>
  </si>
  <si>
    <t xml:space="preserve">Botero Silva Gilberto </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</si>
  <si>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37646</t>
  </si>
  <si>
    <t>Martinez Bombiela Luis Antonio</t>
  </si>
  <si>
    <t>Hernandez Lopez Jose Libardo</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</si>
  <si>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270720</t>
  </si>
  <si>
    <t>Mahecha Vanegas Nidia Rosalba</t>
  </si>
  <si>
    <t xml:space="preserve">Nova Rivera Fernando </t>
  </si>
  <si>
    <t xml:space="preserve">Orellan Diaz Eliecer </t>
  </si>
  <si>
    <t>Gomez Peða Jorge Hernan</t>
  </si>
  <si>
    <t>De conformidad con la consulta efectuada sobre la tecnología en salud recobrada (Lyrica 75 mg cápsulas), en el marco de lo dispuesto en la Resolución 1598 de 2019, se evidencia la procedencia de la aplicación del cálculo del comparador administrativo para paciente con diagnóstico Dolor neuropático en region lumbar.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</si>
  <si>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 xml:space="preserve">Castellanos Holguin Jairo </t>
  </si>
  <si>
    <t>Parga Romero Lina Maria</t>
  </si>
  <si>
    <t>De conformidad con la consulta efectuada sobre la tecnología en salud recobrada (Lyrica 75 Mg Capsulas), en el marco de lo dispuesto en la Resolución 1598 de 2019, se evidencia la procedencia de la aplicación del cálculo del comparador administrativo para paciente con diagnóstico Dolor crónico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$2.340,00, correspondiente al valor del homólogo de la radicación.
En consecuencia, se determina un valor a reintegrar por parte de la entidad por la suma de $15.390,00, correspondiente al mayor valor pagado.</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</si>
  <si>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1129380</t>
  </si>
  <si>
    <t xml:space="preserve">Ramirez Vergara Gustavo </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</si>
  <si>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1060043</t>
  </si>
  <si>
    <t>Amaguaða Zambrano Miguel Angel</t>
  </si>
  <si>
    <t>Chacon Serrato Francisco Orlando</t>
  </si>
  <si>
    <t>Huertas Casallas Ana Marcela</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</si>
  <si>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281882</t>
  </si>
  <si>
    <t>Mielozitidin</t>
  </si>
  <si>
    <t>Gomez Salazar Manuel Tiberio</t>
  </si>
  <si>
    <t>Yepes Castillo Claudia Marcela</t>
  </si>
  <si>
    <t>Gutierrez Salguero Jose Henry</t>
  </si>
  <si>
    <t xml:space="preserve">Gomez De Prieto Rosalba </t>
  </si>
  <si>
    <t xml:space="preserve">Saavedra Rodriguez Samuel </t>
  </si>
  <si>
    <t>Bautista Malaver Maria Hercilia</t>
  </si>
  <si>
    <t>Gomez Gomez Luis Angel</t>
  </si>
  <si>
    <t>FH47533</t>
  </si>
  <si>
    <t xml:space="preserve">Santana De Moya Omaira </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</si>
  <si>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721920</t>
  </si>
  <si>
    <t>Rincon Plazas Edwin Leonardo</t>
  </si>
  <si>
    <t>HI2087901</t>
  </si>
  <si>
    <t xml:space="preserve">Castillo De Paz Belen </t>
  </si>
  <si>
    <t>Culma Rubio Oney Maria</t>
  </si>
  <si>
    <t xml:space="preserve">Buitrago De Forero Aura </t>
  </si>
  <si>
    <t xml:space="preserve">Franco Castaðeda Catherine </t>
  </si>
  <si>
    <t>De conformidad con la consulta efectuada sobre la tecnología en salud recobrada (Lyrica 75 Mg Capsulas), en el marco de lo dispuesto en la Resolución 1598 de 2019, se evidencia la procedencia de la aplicación del cálculo del comparador administrativo para paciente con diagnóstico Dolor crónico de características neuropáticas.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180 unidades homologadas × valor por unidad mínima de concentración ($7,88), para un total de $35.460,00. A este valor se le descuenta la suma de $4.838,40, correspondiente al valor del homólogo de la radicación.
En consecuencia, se determina un valor a reintegrar por parte de la entidad por la suma de $30.621,60, correspondiente al mayor valor pagado.</t>
  </si>
  <si>
    <t xml:space="preserve">Sanchez Sanchez Isaac </t>
  </si>
  <si>
    <t>Suarez  Segunda Maria Dolores</t>
  </si>
  <si>
    <t xml:space="preserve">Castro Caro Arcangel </t>
  </si>
  <si>
    <t>Bejarano Briðez Carlos Jose</t>
  </si>
  <si>
    <t>Peðuela Bello Luz Marina</t>
  </si>
  <si>
    <t>De conformidad con la consulta efectuada sobre la tecnología en salud recobrada (Lyrica 75 Mg Capsulas), en el marco de lo dispuesto en la Resolución 1598 de 2019, se evidencia la procedencia de la aplicación del cálculo del comparador administrativo para paciente con diagnóstico Dolor de características neuropáticas.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</si>
  <si>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Villalobos Gerena Maria Esperanza</t>
  </si>
  <si>
    <t>Zambrano Correa Luis Alejandro</t>
  </si>
  <si>
    <t>Barajas Rojas Luis Gilberto</t>
  </si>
  <si>
    <t>Aldana Mendez Hugo Egidio</t>
  </si>
  <si>
    <t>De conformidad con la consulta efectuada sobre la tecnología en salud recobrada (Lyrica 75 Mg Capsulas), en el marco de lo dispuesto en la Resolución 1598 de 2019, se evidencia la procedencia de la aplicación del cálculo del comparador administrativo para paciente con diagnóstico Dolor crónico de componente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</si>
  <si>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Gonzalez  Maria Del Rosario</t>
  </si>
  <si>
    <t>De conformidad con la consulta efectuada sobre la tecnología en salud recobrada (Lyrica 75 mg cápsulas), en el marco de lo dispuesto en la Resolución 1598 de 2019, se evidencia la procedencia de la aplicación del cálculo del comparador administrativo para paciente con diagnóstico Dolor en hombro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</si>
  <si>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17787.8665585</t>
  </si>
  <si>
    <t>Leal De Prieto Eva Julia</t>
  </si>
  <si>
    <t xml:space="preserve">Pardo Sanchez Cecilia </t>
  </si>
  <si>
    <t>Parra Rivera Rosa Elena</t>
  </si>
  <si>
    <t>Ospina Gil Clara Lucia</t>
  </si>
  <si>
    <t>Ramirez Abril Aura Del Carmen</t>
  </si>
  <si>
    <t xml:space="preserve">Rubiano Fuertes Olmes </t>
  </si>
  <si>
    <t xml:space="preserve">Torres Cardenas Maribel </t>
  </si>
  <si>
    <t xml:space="preserve">Romero Almeida Horacio </t>
  </si>
  <si>
    <t xml:space="preserve">Ruiz Ruiz Edilberto </t>
  </si>
  <si>
    <t>Rodriguez Bustos Stella Liliana</t>
  </si>
  <si>
    <t>Vela De Mayorga Maria Elizabeth</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</si>
  <si>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167166</t>
  </si>
  <si>
    <t>Herrera Martinez Luz Marina</t>
  </si>
  <si>
    <t>Avellaneda Vargas Jimmy Alexander</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</si>
  <si>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251707.5</t>
  </si>
  <si>
    <t>Afinitor  10 Mg Tabletas</t>
  </si>
  <si>
    <t>Castro Castro Blanca Loelia</t>
  </si>
  <si>
    <t xml:space="preserve">Sierra Velandia Marisol </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</si>
  <si>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5606</t>
  </si>
  <si>
    <t>Zea Guevara Henry Alfredo</t>
  </si>
  <si>
    <t>Burgos Garcia Pedro Nel</t>
  </si>
  <si>
    <t>Vargas Galindo Betty Esther</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</si>
  <si>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707160</t>
  </si>
  <si>
    <t xml:space="preserve">Lopera Bonilla Ricaurte </t>
  </si>
  <si>
    <t>Jimenez  Jose Milton</t>
  </si>
  <si>
    <t>Prieto Colorado Luis Eduardo</t>
  </si>
  <si>
    <t>Rivera Lopez Davian Libardo</t>
  </si>
  <si>
    <t>SM1628616</t>
  </si>
  <si>
    <t xml:space="preserve">Mosquera Avila Sharith </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</si>
  <si>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215926</t>
  </si>
  <si>
    <t>Lopez Castro Leidy Dayan</t>
  </si>
  <si>
    <t>Mircerâ® Solucion Inyectable Jeringa Prellenada 150 Mcg / 0.3 Ml</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</si>
  <si>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2609835</t>
  </si>
  <si>
    <t xml:space="preserve">Garcia Gonzalez Nelly </t>
  </si>
  <si>
    <t>Mircer Solucion Inyectable Jeringa Prellenada 100 Mcg  0.3 Ml</t>
  </si>
  <si>
    <t xml:space="preserve">Aguirre  Cecilia </t>
  </si>
  <si>
    <t>Ramos Pallares Lisney Paola</t>
  </si>
  <si>
    <t>Gonzalez Chauta Ingrid Nohelia</t>
  </si>
  <si>
    <t xml:space="preserve">Ortega Salgado Agapito </t>
  </si>
  <si>
    <t>SegA_0503</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</si>
  <si>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259687.5</t>
  </si>
  <si>
    <t xml:space="preserve">Aroca Albino Franklin </t>
  </si>
  <si>
    <t xml:space="preserve">Diaz De Barrera Rosalbina </t>
  </si>
  <si>
    <t>De conformidad con la consulta efectuada sobre la tecnología en salud recobrada (Kaptin 400 Capsulas), en el marco de lo dispuesto en la Resolución 1598 de 2019, se evidencia la procedencia de la aplicación del cálculo del comparador administrativo para paciente con diagnóstico R522 - Otro dolor cronico.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</si>
  <si>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5082.5844</t>
  </si>
  <si>
    <t>Arce Gonzalez Sady Alberto</t>
  </si>
  <si>
    <t>Ortega Ordoðez Rubia Rogeria</t>
  </si>
  <si>
    <t>De conformidad con la consulta efectuada sobre la tecnología en salud recobrada (Lyrica 300Mg Capsulas), en el marco de lo dispuesto en la Resolución 1598 de 2019, se evidencia la procedencia de la aplicación del cálculo del comparador administrativo para paciente con diagnóstico G500 - Neuralgia del trigemino.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</si>
  <si>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Cuan Acosta Maria Ines</t>
  </si>
  <si>
    <t>Cuesta Parra Jorge Enrique</t>
  </si>
  <si>
    <t>Benavidez Beltran Claudia Patricia</t>
  </si>
  <si>
    <t>Rocha Hernandez Nestor Raul</t>
  </si>
  <si>
    <t>Castiblanco Casallas Jose Antonio</t>
  </si>
  <si>
    <t>Chaparro Barrero Julio Cesar</t>
  </si>
  <si>
    <t xml:space="preserve">Ordoðez Zamudio Edgar </t>
  </si>
  <si>
    <t xml:space="preserve">Parra Gomez William </t>
  </si>
  <si>
    <t>Morales Hernandez Maria Amparo</t>
  </si>
  <si>
    <t>Quevedo Fresneda Blanca Alicia</t>
  </si>
  <si>
    <t>Vivas Torres Maria Emilce</t>
  </si>
  <si>
    <t xml:space="preserve">Barrera Hurtado Liliana </t>
  </si>
  <si>
    <t xml:space="preserve">Muñoz De Gomez Amparo </t>
  </si>
  <si>
    <t>M4145295</t>
  </si>
  <si>
    <t>M5709895</t>
  </si>
  <si>
    <t>Rodriguez De Marroquin Maria Adonai</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</si>
  <si>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886960</t>
  </si>
  <si>
    <t>Etersa 70 Mg Tabletas Recubiertas</t>
  </si>
  <si>
    <t>Cardenas Aranzazu Yeny Rocio</t>
  </si>
  <si>
    <t>Corredor De Ramirez Maria Custodia</t>
  </si>
  <si>
    <t>Lambis Puello Ana Cecilia</t>
  </si>
  <si>
    <t xml:space="preserve">Gamez Silva Miryam </t>
  </si>
  <si>
    <t>Salcedo  Yuliet Andrea</t>
  </si>
  <si>
    <t>Sanchez Barbosa Raquel Amanda</t>
  </si>
  <si>
    <t>Rodriguez Castaðo Andres Mauricio</t>
  </si>
  <si>
    <t>De conformidad con la consulta efectuada sobre la tecnología en salud recobrada (Lyric   150 Mg Capsulas), en el marco de lo dispuesto en la Resolución 1598 de 2019, se evidencia la procedencia de la aplicación del cálculo del comparador administrativo para paciente con diagnóstico R522 - Otro dolor cronico.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120 unidades homologadas × valor por unidad mínima de concentración ($7,88), para un total de $23.640,00. A este valor se le descuenta la suma de $3.120,00, correspondiente al valor del homólogo de la radicación.
En consecuencia, se determina un valor a reintegrar por parte de la entidad por la suma de $20.520,00, correspondiente al mayor valor pagado.</t>
  </si>
  <si>
    <t xml:space="preserve">Vargas De Ospina Rubiela </t>
  </si>
  <si>
    <t>Castro Quintero Juan Carlos</t>
  </si>
  <si>
    <t xml:space="preserve">Moreno Bello Bertilda </t>
  </si>
  <si>
    <t>Acosta  Luz Adriana</t>
  </si>
  <si>
    <t>Reyes Rojas Julian Andres</t>
  </si>
  <si>
    <t>Riaðo Cajamarca Rosa Alcira</t>
  </si>
  <si>
    <t>De conformidad con la consulta efectuada sobre la tecnología en salud recobrada (Lyrica 25 Mg - Capsulas), en el marco de lo dispuesto en la Resolución 1598 de 2019, se evidencia la procedencia de la aplicación del cálculo del comparador administrativo para paciente con diagnóstico Dolor crónico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</si>
  <si>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522440</t>
  </si>
  <si>
    <t>Herrera Vanegas Jorge Enrique</t>
  </si>
  <si>
    <t>Restitución parcial: Se liquida con comparador Ciclosporina tableta UMC 59,57, con un valor total de $312742,50 - 3930 que fue el valor aplicado inicialmente, por lo cual se aceptan $308812,5</t>
  </si>
  <si>
    <t>Etersa 50 Mg Tabletas Recubiertas</t>
  </si>
  <si>
    <t>Bustos Rodriguez Maria De La Cruz</t>
  </si>
  <si>
    <t>Moreno Almeciga Martha Lilia</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</si>
  <si>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2611175</t>
  </si>
  <si>
    <t>Peða Gutierrez Ana Sofia</t>
  </si>
  <si>
    <t xml:space="preserve">Moreno Melo Jorge </t>
  </si>
  <si>
    <t>Ramirez Vda De Galeano Maria Elisa</t>
  </si>
  <si>
    <t>Gomez  Jose Francisco</t>
  </si>
  <si>
    <t>Cordero Ballen Sandra Patricia</t>
  </si>
  <si>
    <t xml:space="preserve">Gordillo  Maribel </t>
  </si>
  <si>
    <t>Nieto Castillo Dora Lucia</t>
  </si>
  <si>
    <t xml:space="preserve">Diaz Lesmes Arnulfo </t>
  </si>
  <si>
    <t>De conformidad con la consulta efectuada sobre la tecnología en salud recobrada (Lyrica 75 mg cápsulas), en el marco de lo dispuesto en la Resolución 1598 de 2019, se evidencia la procedencia de la aplicación del cálculo del comparador administrativo para paciente con diagnóstico Dolor crónico localizado de características neuropáticas.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</si>
  <si>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De conformidad con la consulta efectuada sobre la tecnología en salud recobrada (Lyrica 50 Mg Capsulas), en el marco de lo dispuesto en la Resolución 1598 de 2019, se evidencia la procedencia de la aplicación del cálculo del comparador administrativo para paciente con diagnóstico R522 - Otro dolor cronico.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</si>
  <si>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436065</t>
  </si>
  <si>
    <t>S903178886</t>
  </si>
  <si>
    <t>Real Anzola Dilan Santiago</t>
  </si>
  <si>
    <t>Montenegro Bohorquez Harnol Jose</t>
  </si>
  <si>
    <t>Morales Morales Julio David</t>
  </si>
  <si>
    <t>Aguirre  Maria Senedit</t>
  </si>
  <si>
    <t xml:space="preserve">Ortega  Rubiela </t>
  </si>
  <si>
    <t>Perez De Guio Rosa Mariela</t>
  </si>
  <si>
    <t>Velasco Rayran Maria Doris</t>
  </si>
  <si>
    <t>Velasco Torres Gloria Esperanza</t>
  </si>
  <si>
    <t xml:space="preserve">Morales Zuleta Ligia </t>
  </si>
  <si>
    <t xml:space="preserve">Forero De Naranjo Luisa </t>
  </si>
  <si>
    <t>Beltran Bustos Maria Amparo</t>
  </si>
  <si>
    <t>De conformidad con la consulta efectuada sobre la tecnología en salud recobrada (Lyrica 25 Mg - Capsulas),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</si>
  <si>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Ramirez Sandoval Hector Julio</t>
  </si>
  <si>
    <t xml:space="preserve">Rincon Ramos Francisco </t>
  </si>
  <si>
    <t>Muðoz De Muðoz Tulia Maria</t>
  </si>
  <si>
    <t>M4257083</t>
  </si>
  <si>
    <t xml:space="preserve">Silva Gutierrez Anatilde </t>
  </si>
  <si>
    <t>Amarylm 4 Mg 1000 Mg</t>
  </si>
  <si>
    <t>Diaz Lopez Jose Israel</t>
  </si>
  <si>
    <t>Bolivar De Pacanchique Maria Eleuteria</t>
  </si>
  <si>
    <t xml:space="preserve">Rodriguez Chisino Omar </t>
  </si>
  <si>
    <t>Caðon Peða Alba Maria</t>
  </si>
  <si>
    <t xml:space="preserve">Restrepo Pinzon Marinelse </t>
  </si>
  <si>
    <t>Racero Galarcio Nora Otilia</t>
  </si>
  <si>
    <t>Parra Martin Blanca Ines</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</si>
  <si>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323317</t>
  </si>
  <si>
    <t>Actemra Concentrado Para Infusion 200 Mg/10Ml</t>
  </si>
  <si>
    <t>Celis Jaimes Maria Orfilia</t>
  </si>
  <si>
    <t xml:space="preserve">Zamora De Sierra Etelvina </t>
  </si>
  <si>
    <t>De conformidad con la consulta efectuada sobre la tecnología en salud recobrada (Lyrica 75 Mg Capsulas), en el marco de lo dispuesto en la Resolución 1598 de 2019, se evidencia la procedencia de la aplicación del cálculo del comparador administrativo para paciente con diagnóstico F454 - Trastorno de dolor persistente somatomorfo.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</si>
  <si>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Caviedes Rincon Luz Mary</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</si>
  <si>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1</t>
  </si>
  <si>
    <t>Duran Chacon Ana Constanza</t>
  </si>
  <si>
    <t>Cochero Vergara Marlene Del Rosario</t>
  </si>
  <si>
    <t>Maldonado Pesca Alba Yaneth</t>
  </si>
  <si>
    <t>De conformidad con la consulta efectuada sobre la tecnología en salud recobrada (Lyrica 75 mg cápsulas), en el marco de lo dispuesto en la Resolución 1598 de 2019, se evidencia la procedencia de la aplicación del cálculo del comparador administrativo para paciente con diagnóstico Dolor crónico mixto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</si>
  <si>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Chaves De Sanabria Maria Gladys</t>
  </si>
  <si>
    <t>Solano Rivera Blanca Lilia</t>
  </si>
  <si>
    <t>Perez Espinosa Fabio Enrique</t>
  </si>
  <si>
    <t xml:space="preserve">Sabogal De Lamprea Marina </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</si>
  <si>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6867.2</t>
  </si>
  <si>
    <t>Saenz Saavedra Martha Yolanda</t>
  </si>
  <si>
    <t xml:space="preserve">Rodriguez De Arias Yolanda </t>
  </si>
  <si>
    <t>Parra Chia Luisa Abelina</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</si>
  <si>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322833</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</si>
  <si>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205739.399999999</t>
  </si>
  <si>
    <t>Ramirez  Hilda Maria</t>
  </si>
  <si>
    <t>Pulido Blasi Diana Maria</t>
  </si>
  <si>
    <t xml:space="preserve">Garcia Gomez Gregorio </t>
  </si>
  <si>
    <t>Mosquera Valois Maria Elena</t>
  </si>
  <si>
    <t>De conformidad con la consulta efectuada sobre la tecnología en salud recobrada (Lyrica 75 Mg Capsulas), en el marco de lo dispuesto en la Resolución 1598 de 2019, se evidencia la procedencia de la aplicación del cálculo del comparador administrativo para paciente con diagnóstico Dolor lumbar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</si>
  <si>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Molina De Ramirez Maria Mercedes</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</si>
  <si>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17681.8965585</t>
  </si>
  <si>
    <t>Rojas Garcia Juan De La Cruz</t>
  </si>
  <si>
    <t>Trujillo  Maria Otilia</t>
  </si>
  <si>
    <t>Beltran Lopez Luis Fernando</t>
  </si>
  <si>
    <t>Feria Ruiz Luz Alba</t>
  </si>
  <si>
    <t>De conformidad con la consulta efectuada sobre la tecnología en salud recobrada (Lyrica 150 Mg Capsulas), en el marco de lo dispuesto en la Resolución 1598 de 2019, se evidencia la procedencia de la aplicación del cálculo del comparador administrativo para paciente con diagnóstico Dolor crónico de componente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180 unidades homologadas × valor por unidad mínima de concentración ($7,88), para un total de $35.460,00. A este valor se le descuenta la suma de $4.838,40, correspondiente al valor del homólogo de la radicación.
En consecuencia, se determina un valor a reintegrar por parte de la entidad por la suma de $30.621,60, correspondiente al mayor valor pagado.</t>
  </si>
  <si>
    <t>Pardo  Maria Aurora</t>
  </si>
  <si>
    <t>De conformidad con la consulta efectuada sobre la tecnología en salud recobrada (Lyrica  50 Mg Capsulas), en el marco de lo dispuesto en la Resolución 1598 de 2019, se evidencia la procedencia de la aplicación del cálculo del comparador administrativo para paciente con diagnóstico R522 - Otro dolor cronico.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</si>
  <si>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Saza Diaz Ana Gladys</t>
  </si>
  <si>
    <t xml:space="preserve">Castaðeda Silva Teresa </t>
  </si>
  <si>
    <t>Dominguez Pinzon Luz Esperanza</t>
  </si>
  <si>
    <t>Rendon Morales Luis Eduardo</t>
  </si>
  <si>
    <t>Salinas Vaca Maria Del Carmen</t>
  </si>
  <si>
    <t xml:space="preserve">Caldas De Rodriguez Angelina </t>
  </si>
  <si>
    <t>Ramos Acosta Carlos Isauro</t>
  </si>
  <si>
    <t xml:space="preserve">Quintero Perez Esneda </t>
  </si>
  <si>
    <t>Enbrel® 50 Mg Solucion Para Inyeccion</t>
  </si>
  <si>
    <t>Gonzalez Chuquin Luz Marina</t>
  </si>
  <si>
    <t xml:space="preserve">Ibaðez Parada Hermelinda </t>
  </si>
  <si>
    <t>Ossa Henao Ines Ubieli</t>
  </si>
  <si>
    <t>De conformidad con la consulta efectuada sobre la tecnología en salud recobrada (Lyrica 75 mg cápsulas), en el marco de lo dispuesto en la Resolución 1598 de 2019, se evidencia la procedencia de la aplicación del cálculo del comparador administrativo para paciente con diagnóstico Dolor neuropático de difícil manejo.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</si>
  <si>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 xml:space="preserve">Artunduaga Avila Laura </t>
  </si>
  <si>
    <t>Ballen De Amaya Blanca Cecilia</t>
  </si>
  <si>
    <t xml:space="preserve">Urueða Torres Maribel </t>
  </si>
  <si>
    <t xml:space="preserve">Fuentes Grimaldos Zoila </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</si>
  <si>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280466</t>
  </si>
  <si>
    <t>Tinjaca Infante Nestor Mauricio</t>
  </si>
  <si>
    <t>Rodriguez Arevalo Gloria Maria</t>
  </si>
  <si>
    <t xml:space="preserve">No hay lugar a restitución, el comparador se liquido por un valor superior  a lo establecido en  la circular 201633200309423 del ministerio de salud, donde registra el concepto técnico de comparadores administrativos fase ii para medicamentos no pbs. </t>
  </si>
  <si>
    <t>Ramirez Cantor Hector Ivan</t>
  </si>
  <si>
    <t>Collazos De Garcia Marta Nidia</t>
  </si>
  <si>
    <t>De conformidad con la consulta efectuada sobre la tecnología en salud recobrada (Neurontin 300 Mg Capsulas), en el marco de lo dispuesto en la Resolución 1598 de 2019, se evidencia la procedencia de la aplicación del cálculo del comparador administrativo para paciente con diagnóstico Dolor crónico de características neuropáticas.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</si>
  <si>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606840</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</si>
  <si>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4043.8</t>
  </si>
  <si>
    <t xml:space="preserve">Cerquera De Cardozo Amelia </t>
  </si>
  <si>
    <t xml:space="preserve">Hernandez Diaz Myriam </t>
  </si>
  <si>
    <t xml:space="preserve">Forero  Julio </t>
  </si>
  <si>
    <t xml:space="preserve">Gachancipa Hoyos Marlene </t>
  </si>
  <si>
    <t xml:space="preserve">Morera Cardenas Mariquita </t>
  </si>
  <si>
    <t>Bohorquez De Acero Maria Fany</t>
  </si>
  <si>
    <t>Arroyo Pulido Pablo Emilio</t>
  </si>
  <si>
    <t xml:space="preserve">Cano Endo Nohora </t>
  </si>
  <si>
    <t xml:space="preserve">Plazas De Castillo Graciela </t>
  </si>
  <si>
    <t>De conformidad con la consulta efectuada sobre la tecnología en salud recobrada (Lyrica 75 Mg Capsulas), en el marco de lo dispuesto en la Resolución 1598 de 2019, se evidencia la procedencia de la aplicación del cálculo del comparador administrativo para paciente con diagnóstico Dolor severo neuropatico.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</si>
  <si>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Lozano Velasquez Ana Albertina</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</si>
  <si>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3991320</t>
  </si>
  <si>
    <t>Sprycel Â® 100 Mg Tableta Recubierta</t>
  </si>
  <si>
    <t>Canelo Barrera Jose Alexander</t>
  </si>
  <si>
    <t>Jimenez Arias Jose Ignacio</t>
  </si>
  <si>
    <t>Jimenez Castro Oscar Fernando</t>
  </si>
  <si>
    <t>Piracon Amado Jorge Antonio</t>
  </si>
  <si>
    <t>De conformidad con la consulta efectuada sobre la tecnología en salud recobrada (Lyrica 75 Mg Capsulas), en el marco de lo dispuesto en la Resolución 1598 de 2019, se evidencia la procedencia de la aplicación del cálculo del comparador administrativo para paciente con diagnóstico Dolor de caracteristicas neuropaticas.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</si>
  <si>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Monsalve  Olga Cecilia</t>
  </si>
  <si>
    <t>Nieto Suarez Jesus Alberto</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</si>
  <si>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118560</t>
  </si>
  <si>
    <t xml:space="preserve">Esquibel Suarez Noralba </t>
  </si>
  <si>
    <t xml:space="preserve">Cano De Jimenez Belen </t>
  </si>
  <si>
    <t>De conformidad con la consulta efectuada sobre la tecnología en salud recobrada (Lyrica 50 Mg Capsulas), en el marco de lo dispuesto en la Resolución 1598 de 2019, se evidencia la procedencia de la aplicación del cálculo del comparador administrativo para paciente con diagnóstico G500 - Neuralgia del trigemino.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</si>
  <si>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Venegas De Garay Maria Teresa</t>
  </si>
  <si>
    <t>Amaya Herrera William Gerardo</t>
  </si>
  <si>
    <t>Beltran De Acosta Gloria Imelda</t>
  </si>
  <si>
    <t xml:space="preserve">Ostios Tapias Yolanda </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</si>
  <si>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321731</t>
  </si>
  <si>
    <t>Zytiga Â® 250 Mg Tabletas</t>
  </si>
  <si>
    <t xml:space="preserve">Garcia Godoy Arcadio </t>
  </si>
  <si>
    <t>Moreno Rodriguez Miriam Consuelo</t>
  </si>
  <si>
    <t xml:space="preserve">Acevedo De Posada Beatriz </t>
  </si>
  <si>
    <t>Rodriguez Gonzalez Sonia Alexandra</t>
  </si>
  <si>
    <t>Rodriguez Gutierrez Maria Alicia</t>
  </si>
  <si>
    <t>Herrera Neuta Luz Esperanza</t>
  </si>
  <si>
    <t>Monroy Morales Oscar Yovany</t>
  </si>
  <si>
    <t xml:space="preserve">Baron Santiesteban Ildefonso </t>
  </si>
  <si>
    <t xml:space="preserve">Vargas Caicedo Antonio </t>
  </si>
  <si>
    <t>De conformidad con la consulta efectuada sobre la tecnología en salud recobrada (Pregalex  Comprimidos 75 Mg), en el marco de lo dispuesto en la Resolución 1598 de 2019, se evidencia la procedencia de la aplicación del cálculo del comparador administrativo para paciente con diagnóstico M792 - Neuralgia y neuritis, no especificadas.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$2.340,00, correspondiente al valor del homólogo de la radicación.
En consecuencia, se determina un valor a reintegrar por parte de la entidad por la suma de $15.390,00, correspondiente al mayor valor pagado.</t>
  </si>
  <si>
    <t xml:space="preserve">Sanchez Ortiz Adolfo </t>
  </si>
  <si>
    <t>Zapata Restrepo Jorge Hernando</t>
  </si>
  <si>
    <t>Riapira Matamoros Ana Lucia</t>
  </si>
  <si>
    <t xml:space="preserve">Torres Aguirre Janneth </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</si>
  <si>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6000</t>
  </si>
  <si>
    <t>Gomez Calderon Jorge Armando</t>
  </si>
  <si>
    <t xml:space="preserve">Sarmiento Martinez Leonardo </t>
  </si>
  <si>
    <t>De conformidad con la consulta efectuada sobre la tecnología en salud recobrada (Lyrica 150 Mg Capsulas), en el marco de lo dispuesto en la Resolución 1598 de 2019, se evidencia la procedencia de la aplicación del cálculo del comparador administrativo para paciente con diagnóstico  Dolor cronico con componente nociceptivo y neuropatico .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$2.340,00, correspondiente al valor del homólogo de la radicación.
En consecuencia, se determina un valor a reintegrar por parte de la entidad por la suma de $15.390,00, correspondiente al mayor valor pagado.</t>
  </si>
  <si>
    <t>Cortes Fonseca Gloria Stella</t>
  </si>
  <si>
    <t>De conformidad con la consulta efectuada sobre la tecnología en salud recobrada (Lyric 150 Mg Capsulas), en el marco de lo dispuesto en la Resolución 1598 de 2019, se evidencia la procedencia de la aplicación del cálculo del comparador administrativo para paciente con diagnóstico M796 - Dolor en miembro.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</si>
  <si>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 xml:space="preserve">Buitrago Cortes Mauricio </t>
  </si>
  <si>
    <t>SAS10004200</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</si>
  <si>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320320</t>
  </si>
  <si>
    <t>Galindo Rivera Maria De Los Dolores</t>
  </si>
  <si>
    <t xml:space="preserve">Moreno Zamudio Isaac </t>
  </si>
  <si>
    <t>Gomez  Luis Eduardo</t>
  </si>
  <si>
    <t>Donoso Bautista Luis Alejandro</t>
  </si>
  <si>
    <t>Mendez Beltran Graciela Etelvina</t>
  </si>
  <si>
    <t>Guevara Guevara Maria Benita</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</si>
  <si>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514348.5</t>
  </si>
  <si>
    <t>Velandia Gonzalez Lady Yasmin</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</si>
  <si>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251317.5</t>
  </si>
  <si>
    <t>Velasquez Garcia Jose Antonio</t>
  </si>
  <si>
    <t>Rodas Barbosa Victor Hernan</t>
  </si>
  <si>
    <t>De conformidad con la consulta efectuada sobre la tecnología en salud recobrada (Lyrica 50 Mg Capsulas), en el marco de lo dispuesto en la Resolución 1598 de 2019, se evidencia la procedencia de la aplicación del cálculo del comparador administrativo para paciente con diagnóstico Dolor actualmente de características neuropático crónico.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</si>
  <si>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 xml:space="preserve">Ospitia  Camilo </t>
  </si>
  <si>
    <t>Caraballo Rivera Sonia Lucero</t>
  </si>
  <si>
    <t>Cordoba  Jose Joaquin</t>
  </si>
  <si>
    <t>De conformidad con la consulta efectuada sobre la tecnología en salud recobrada (Lyrica 150 Mg Capsulas), en el marco de lo dispuesto en la Resolución 1598 de 2019, se evidencia la procedencia de la aplicación del cálculo del comparador administrativo para paciente con diagnóstico Dolor pleuritico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</si>
  <si>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Zambrano Hernandez Lina Maria</t>
  </si>
  <si>
    <t xml:space="preserve">Quiroga Sanchez Mercedes </t>
  </si>
  <si>
    <t xml:space="preserve">Ortiz Rodriguez Jose </t>
  </si>
  <si>
    <t xml:space="preserve">Garcia Velasquez Esperanza </t>
  </si>
  <si>
    <t>Roa Tinjaca Jorge Alberto</t>
  </si>
  <si>
    <t xml:space="preserve">Escobar Garcia Alexander </t>
  </si>
  <si>
    <t xml:space="preserve">Ramirez De Montenegro Ernestina </t>
  </si>
  <si>
    <t>Calderon Camargo Jose Fernando</t>
  </si>
  <si>
    <t>Neisa Gualteros Jose Domingo</t>
  </si>
  <si>
    <t>Quiroga Robayo Ana Paulina</t>
  </si>
  <si>
    <t xml:space="preserve">Garcia Amaya Jaime </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</si>
  <si>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3200</t>
  </si>
  <si>
    <t xml:space="preserve">Vargas Perez Mario </t>
  </si>
  <si>
    <t>Prieto Rodriguez Luis Enrique</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</si>
  <si>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160950</t>
  </si>
  <si>
    <t xml:space="preserve">Farieta De Herrera Ericinda </t>
  </si>
  <si>
    <t>Hincapie Alvarez Jose Albenis</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</si>
  <si>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46305</t>
  </si>
  <si>
    <t>Victoz   6Mg Ml</t>
  </si>
  <si>
    <t>Lopez  Mario De Jesus</t>
  </si>
  <si>
    <t>Amaya Carvajal Rosario Del Carmen</t>
  </si>
  <si>
    <t xml:space="preserve">Vasquez De Ramirez Merida </t>
  </si>
  <si>
    <t>Marin Mesa Maria Patricia</t>
  </si>
  <si>
    <t xml:space="preserve">Pabon Ramirez Celmira </t>
  </si>
  <si>
    <t>De conformidad con la consulta efectuada sobre la tecnología en salud recobrada (Lyrica 75 mg cápsulas), en el marco de lo dispuesto en la Resolución 1598 de 2019, se evidencia la procedencia de la aplicación del cálculo del comparador administrativo para paciente con diagnóstico M792 - Neuralgia y neuritis, no especificadas - manejo de neuropatía.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</si>
  <si>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282345</t>
  </si>
  <si>
    <t>Rojas Aldana Pedro Rafael</t>
  </si>
  <si>
    <t>No hay lugar a restitución:  El valor recobrado es menor al valor facturado, el comparador aplicado es menor al que se debio aplicar de acuerdo a la UMC (354.99) nota externa 201433200152233. Tratamiento prescrito x 30 dias.</t>
  </si>
  <si>
    <t>Sprycel 100 Mg Tableta Recubierta</t>
  </si>
  <si>
    <t xml:space="preserve">Rodriguez Caballero Raul </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</si>
  <si>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323123</t>
  </si>
  <si>
    <t>De conformidad con la consulta efectuada sobre la tecnología en salud recobrada (Lyrica 25 Mg - Capsulas), en el marco de lo dispuesto en la Resolución 1598 de 2019, se evidencia la procedencia de la aplicación del cálculo del comparador administrativo para paciente con diagnóstico Dolor crónico de alta intensidad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</si>
  <si>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 xml:space="preserve">Ramirez Godoy Rosalba </t>
  </si>
  <si>
    <t>Romero Wilchez William Ramiro</t>
  </si>
  <si>
    <t>Rodriguez Valencia Maria Camila</t>
  </si>
  <si>
    <t>Ortiz Gomez Juan Antonio</t>
  </si>
  <si>
    <t>Sierra Murcia Luis Angel</t>
  </si>
  <si>
    <t>Osorio  John Jairo</t>
  </si>
  <si>
    <t>Nieto  Jose Ignacio</t>
  </si>
  <si>
    <t>De conformidad con la consulta efectuada sobre la tecnología en salud recobrada (Lyrica  25 Mg Capsulas),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120 unidades homologadas × valor por unidad mínima de concentración ($7,88), para un total de $23.640,00. A este valor se le descuenta la suma de $3.120,00, correspondiente al valor del homólogo de la radicación.
En consecuencia, se determina un valor a reintegrar por parte de la entidad por la suma de $20.520,00, correspondiente al mayor valor pagado.</t>
  </si>
  <si>
    <t>Barraza De Mosquera Angela Maria</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</si>
  <si>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219108</t>
  </si>
  <si>
    <t>Rojas Ramirez Maria Yolanda</t>
  </si>
  <si>
    <t xml:space="preserve">Soler Guaman Eumelia </t>
  </si>
  <si>
    <t>Enciso De Robayo Lilia Aurora</t>
  </si>
  <si>
    <t xml:space="preserve">Montoya Sua Gerardo </t>
  </si>
  <si>
    <t xml:space="preserve">Rojas Atehortua Yamileth </t>
  </si>
  <si>
    <t>De conformidad con la consulta efectuada sobre la tecnología en salud recobrada (Pregalex  Comprimidos 150 Mg), en el marco de lo dispuesto en la Resolución 1598 de 2019, se evidencia la procedencia de la aplicación del cálculo del comparador administrativo para paciente con diagnóstico Dolor neuropático periférico.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</si>
  <si>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 xml:space="preserve">Diaz Hernandez Plutarco </t>
  </si>
  <si>
    <t>Rojas  Jose De Jesus</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</si>
  <si>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7830</t>
  </si>
  <si>
    <t xml:space="preserve">Sevilla Lopez Teodomiro </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</si>
  <si>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144690</t>
  </si>
  <si>
    <t>M5809656</t>
  </si>
  <si>
    <t xml:space="preserve">Olave Alza Yolanda </t>
  </si>
  <si>
    <t>De conformidad con la consulta efectuada sobre la tecnología en salud recobrada (Lyric 150 Mg Capsulas), en el marco de lo dispuesto en la Resolución 1598 de 2019, se evidencia la procedencia de la aplicación del cálculo del comparador administrativo para paciente con diagnóstico Dolor neuropático crónico.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</si>
  <si>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 xml:space="preserve">Rojas Scarpetta Drigelio </t>
  </si>
  <si>
    <t xml:space="preserve">Cajamarca Acosta Amelia </t>
  </si>
  <si>
    <t>FS5567261</t>
  </si>
  <si>
    <t xml:space="preserve">Van Den Bergue Lombana Vanessa </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</si>
  <si>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225472</t>
  </si>
  <si>
    <t>Gonzalez De Forero Alba Marina</t>
  </si>
  <si>
    <t>Izquierdo Charry Vilma Fabiola</t>
  </si>
  <si>
    <t>Nieto Alarcon Marco Fidel</t>
  </si>
  <si>
    <t xml:space="preserve">Sanchez Herrera Myriam </t>
  </si>
  <si>
    <t xml:space="preserve">Hernandez Torres German </t>
  </si>
  <si>
    <t>Rodriguez Melo Jaime Alexis</t>
  </si>
  <si>
    <t>Rojas De Forero Maria Victoria</t>
  </si>
  <si>
    <t>De conformidad con la consulta efectuada sobre la tecnología en salud recobrada (Lyrica 300Mg Capsulas), en el marco de lo dispuesto en la Resolución 1598 de 2019, se evidencia la procedencia de la aplicación del cálculo del comparador administrativo para paciente con diagnóstico G500 - Neuralgia del trigemino.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</si>
  <si>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Salamanca De Rodriguez Aura Alicia</t>
  </si>
  <si>
    <t>Neurontin® 600 Mg.</t>
  </si>
  <si>
    <t xml:space="preserve">Narvaez Ortiz Herminso </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</si>
  <si>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280210</t>
  </si>
  <si>
    <t>Santos Bonilla Adriana Constanza</t>
  </si>
  <si>
    <t>Montaða De Acosta Maria Stella</t>
  </si>
  <si>
    <t>Castellanos Sotelo Maria Elena</t>
  </si>
  <si>
    <t>Garcia Velasco Oscar Javier</t>
  </si>
  <si>
    <t>Alvarado De Ramos Rosa Maria</t>
  </si>
  <si>
    <t>De conformidad con la consulta efectuada sobre la tecnología en salud recobrada (Lyrica 75 mg cápsulas), en el marco de lo dispuesto en la Resolución 1598 de 2019, se evidencia la procedencia de la aplicación del cálculo del comparador administrativo para paciente con diagnóstico M792 - Neuralgia y neuritis, no especificadas - Dolor de tipo neuralgico cronico.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</si>
  <si>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Gutierrez Tunjano Flor Luz Dary</t>
  </si>
  <si>
    <t>Gutierrez Amaya Sandra Patricia</t>
  </si>
  <si>
    <t>Vargas Reyes Angelica Maria</t>
  </si>
  <si>
    <t>Amarylâ®M 2Mg/1000Mg</t>
  </si>
  <si>
    <t xml:space="preserve">Mejia Galindo Claudia </t>
  </si>
  <si>
    <t>Yundes Leon Nubia Johanna</t>
  </si>
  <si>
    <t>Orjuela Vega Martha Cecilia</t>
  </si>
  <si>
    <t xml:space="preserve">Gomez Baron Esperanza </t>
  </si>
  <si>
    <t>Rodriguez Narvaez David Florencio</t>
  </si>
  <si>
    <t>Leguizamon Manrique Clara Ines</t>
  </si>
  <si>
    <t>Beltran Guasca Luis Horacio</t>
  </si>
  <si>
    <t>Rodriguez Romero Maria Ligia</t>
  </si>
  <si>
    <t xml:space="preserve">Bustos De Quitian Evangelina </t>
  </si>
  <si>
    <t>Obando Silva Diego Alejandro</t>
  </si>
  <si>
    <t>Velandia Aguero Luis Enrique</t>
  </si>
  <si>
    <t xml:space="preserve">Serrato Mahecha Rigoberto </t>
  </si>
  <si>
    <t xml:space="preserve">Clavijo Rocha Juvenal </t>
  </si>
  <si>
    <t>De conformidad con la consulta efectuada sobre la tecnología en salud recobrada (Lyric 150 Mg Capsulas), en el marco de lo dispuesto en la Resolución 1598 de 2019, se evidencia la procedencia de la aplicación del cálculo del comparador administrativo para paciente con diagnóstico Dolor crónico, somático y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</si>
  <si>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Villamil Rocha Jose Bernabe</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</si>
  <si>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212744</t>
  </si>
  <si>
    <t>Maldonado Mojica Elsa Liliana</t>
  </si>
  <si>
    <t>Urrego Urrego Maria Elena</t>
  </si>
  <si>
    <t>Herrera Herrera Marco Aurelio</t>
  </si>
  <si>
    <t>Perdomo Buendia Senia Patricia</t>
  </si>
  <si>
    <t xml:space="preserve">Reyes Mestizo Jacobo </t>
  </si>
  <si>
    <t>Martinez Leyva Magalis Maria</t>
  </si>
  <si>
    <t>Amaya Sanchez Maria Lilia</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</si>
  <si>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4683.8</t>
  </si>
  <si>
    <t xml:space="preserve">Cano Nieto Hernando </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</si>
  <si>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527380</t>
  </si>
  <si>
    <t>Castaðeda Sanchez Maria Ines</t>
  </si>
  <si>
    <t>Vargas Angel Luz Stella</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</si>
  <si>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557250</t>
  </si>
  <si>
    <t>Torres  Lidia Rosa</t>
  </si>
  <si>
    <t>De conformidad con la consulta efectuada sobre la tecnología en salud recobrada (Pregalex Comprimidos 75 Mg), en el marco de lo dispuesto en la Resolución 1598 de 2019, se evidencia la procedencia de la aplicación del cálculo del comparador administrativo para paciente con diagnóstico M792 - Neuralgia y neuritis, no especificadas.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</si>
  <si>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1327469</t>
  </si>
  <si>
    <t>Metglital  1000 /2 Mg Comprimidos Recubiertos</t>
  </si>
  <si>
    <t xml:space="preserve">Barrera De Garnica Clementina </t>
  </si>
  <si>
    <t>De conformidad con la consulta efectuada sobre la tecnología en salud recobrada (Pregalex Comprimidos 75 Mg), en el marco de lo dispuesto en la Resolución 1598 de 2019, se evidencia la procedencia de la aplicación del cálculo del comparador administrativo para paciente con diagnóstico R522 - Otro dolor cronico.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120 unidades homologadas × valor por unidad mínima de concentración ($7,88), para un total de $23.640,00. A este valor se le descuenta la suma de $3.120,00, correspondiente al valor del homólogo de la radicación.
En consecuencia, se determina un valor a reintegrar por parte de la entidad por la suma de $20.520,00, correspondiente al mayor valor pagado.</t>
  </si>
  <si>
    <t>Molina Jikies Gonzalo Daniel</t>
  </si>
  <si>
    <t>SD2532159</t>
  </si>
  <si>
    <t>Linares De Huertas Blanca Maria</t>
  </si>
  <si>
    <t xml:space="preserve">Linares Linares Javier </t>
  </si>
  <si>
    <t>Cubides Cuadrado Rafael Antonio</t>
  </si>
  <si>
    <t>Fetiva Gonzalez Luis Hernando</t>
  </si>
  <si>
    <t>Espinosa Guerrero Myriam Stella</t>
  </si>
  <si>
    <t>De conformidad con la consulta efectuada sobre la tecnología en salud recobrada (Legabin Sr 75 Mg Tableta De Liberacion Prolongada), en el marco de lo dispuesto en la Resolución 1598 de 2019, se evidencia la procedencia de la aplicación del cálculo del comparador administrativo para paciente con diagnóstico M792 - Neuralgia y neuritis, no especificadas.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</si>
  <si>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Delgado Velasco Blanca Miryam</t>
  </si>
  <si>
    <t>Quiroga Mateus Maria Lilia</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</si>
  <si>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5767900</t>
  </si>
  <si>
    <t xml:space="preserve">Diaz Gongora Daniel </t>
  </si>
  <si>
    <t>Moreno  Carlos Augusto</t>
  </si>
  <si>
    <t>Buendia Cortez Jose Gerardo</t>
  </si>
  <si>
    <t>De conformidad con la consulta efectuada sobre la tecnología en salud recobrada (Pregalex Comprimidos 75 Mg), en el marco de lo dispuesto en la Resolución 1598 de 2019, se evidencia la procedencia de la aplicación del cálculo del comparador administrativo para paciente con diagnóstico M792 - Neuralgia y neuritis, no especificadas.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</si>
  <si>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Ariza Vargas Jaime Eduardo</t>
  </si>
  <si>
    <t>De conformidad con la consulta efectuada sobre la tecnología en salud recobrada (Lyrica  25 Mg Capsulas),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</si>
  <si>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Villamizar Sandoval Luz Sthella</t>
  </si>
  <si>
    <t>Rodriguez Villamil Pedro Vicente</t>
  </si>
  <si>
    <t xml:space="preserve">Franco Robayo Angelica </t>
  </si>
  <si>
    <t xml:space="preserve">Rivera Barreto Abel </t>
  </si>
  <si>
    <t xml:space="preserve">Rodriguez Castro Yolanda </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</si>
  <si>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197974.4</t>
  </si>
  <si>
    <t>Zyvoxid 600 Mg Tabletas Recubiertas</t>
  </si>
  <si>
    <t>Morera Urrego Ana Elvia</t>
  </si>
  <si>
    <t>Vargas Vargas Jose Agustin</t>
  </si>
  <si>
    <t>Mejias Pernia Elisa Alejandra</t>
  </si>
  <si>
    <t>De conformidad con la consulta efectuada sobre la tecnología en salud recobrada (Kaptin 400 Capsulas), en el marco de lo dispuesto en la Resolución 1598 de 2019, se evidencia la procedencia de la aplicación del cálculo del comparador administrativo para paciente con diagnóstico Dolor crónico de componente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</si>
  <si>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 xml:space="preserve">Gomez Aguirre Fernando </t>
  </si>
  <si>
    <t>Ariza Fontecha Gloria Esperanza</t>
  </si>
  <si>
    <t xml:space="preserve">Santibaðez Manrique Gumersinda </t>
  </si>
  <si>
    <t xml:space="preserve">Ruiz De Silva Gabriela </t>
  </si>
  <si>
    <t>De conformidad con la consulta efectuada sobre la tecnología en salud recobrada (Lyrica 300Mg Capsulas), en el marco de lo dispuesto en la Resolución 1598 de 2019, se evidencia la procedencia de la aplicación del cálculo del comparador administrativo para paciente con diagnóstico Dolor crónico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</si>
  <si>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Garcia Jaimes Maria Griceldina</t>
  </si>
  <si>
    <t>Martinez  Nancy Marcela</t>
  </si>
  <si>
    <t>Gutierrez Navarro Martha Lucia</t>
  </si>
  <si>
    <t>Preciado De Garcia Ana Mercedes</t>
  </si>
  <si>
    <t xml:space="preserve">Reyes Fonseca Esperanza </t>
  </si>
  <si>
    <t>Torres Bravo Jose Jorge</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</si>
  <si>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129090</t>
  </si>
  <si>
    <t xml:space="preserve">Rojas De Hernandez Mercedes </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</si>
  <si>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70756.6465585</t>
  </si>
  <si>
    <t xml:space="preserve">Castilla De Baracaldo Martha </t>
  </si>
  <si>
    <t>Toro Mora Fernando Alonso</t>
  </si>
  <si>
    <t xml:space="preserve">Gonzalez Jimenez Aidee </t>
  </si>
  <si>
    <t>De conformidad con la consulta efectuada sobre la tecnología en salud recobrada (Pregalex  Comprimidos 75 Mg),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</si>
  <si>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648000</t>
  </si>
  <si>
    <t xml:space="preserve">Bedoya Bedoya Ligia </t>
  </si>
  <si>
    <t xml:space="preserve">Baracaldo Lopez Yanet </t>
  </si>
  <si>
    <t>Zambrano De Quevedo Rosa Tulia</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</si>
  <si>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2772539.4</t>
  </si>
  <si>
    <t>Diaz Velandia Diego Hernando</t>
  </si>
  <si>
    <t>De conformidad con la consulta efectuada sobre la tecnología en salud recobrada (Pregalex  Comprimidos 150 Mg),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</si>
  <si>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Herrera Aguilar Lorena Fernanda</t>
  </si>
  <si>
    <t>Valderrama Vidales Diana Jimena</t>
  </si>
  <si>
    <t>De conformidad con la consulta efectuada sobre la tecnología en salud recobrada (Lyrica 150 Mg Capsulas), en el marco de lo dispuesto en la Resolución 1598 de 2019, se evidencia la procedencia de la aplicación del cálculo del comparador administrativo para paciente con diagnóstico R522 - Otro dolor cronico.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$2.340,00, correspondiente al valor del homólogo de la radicación.
En consecuencia, se determina un valor a reintegrar por parte de la entidad por la suma de $15.390,00, correspondiente al mayor valor pagado.</t>
  </si>
  <si>
    <t xml:space="preserve">Medina Aguirre Maribel </t>
  </si>
  <si>
    <t>De conformidad con la consulta efectuada sobre la tecnología en salud recobrada (Lyrica 75 Mg Capsulas), en el marco de lo dispuesto en la Resolución 1598 de 2019, se evidencia la procedencia de la aplicación del cálculo del comparador administrativo para paciente con diagnóstico Dolor cronico de caracteristicas mixtas de predominio neuropatico .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</si>
  <si>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 xml:space="preserve">Hurtado Calderon Edgar </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</si>
  <si>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2611711</t>
  </si>
  <si>
    <t xml:space="preserve">Ardila Diaz Josefina </t>
  </si>
  <si>
    <t xml:space="preserve">Ruiz Sanchez Norberto </t>
  </si>
  <si>
    <t xml:space="preserve">Rozo Gonzalez Isaac </t>
  </si>
  <si>
    <t xml:space="preserve">Vergel Jimenez Elizabeth </t>
  </si>
  <si>
    <t>Oviedo Castillo Flor Yaneth</t>
  </si>
  <si>
    <t xml:space="preserve">Ramirez Ramirez Amanda </t>
  </si>
  <si>
    <t>De conformidad con la consulta efectuada sobre la tecnología en salud recobrada (Lyrica 50 Mg Capsulas), en el marco de lo dispuesto en la Resolución 1598 de 2019, se evidencia la procedencia de la aplicación del cálculo del comparador administrativo para paciente con diagnóstico M546 - Dolor en la columna dorsal.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</si>
  <si>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Pedreros Rojas Luz Nelly</t>
  </si>
  <si>
    <t>Gil Alzate Ana Jacoba</t>
  </si>
  <si>
    <t>Garnica Villamizar Luis Eduardo</t>
  </si>
  <si>
    <t>Sanchez Melo Ana Clarisa</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</si>
  <si>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25560</t>
  </si>
  <si>
    <t>Paez  Raul Antonio</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</si>
  <si>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85365</t>
  </si>
  <si>
    <t>Varon Segura Maria Alejandra</t>
  </si>
  <si>
    <t xml:space="preserve">Mahecha Londoðo Ruben </t>
  </si>
  <si>
    <t>Marquez Leiva Monica Liliana</t>
  </si>
  <si>
    <t>Betancourt Chingate Jose Guillermo</t>
  </si>
  <si>
    <t>De conformidad con la consulta efectuada sobre la tecnología en salud recobrada (Neurontin 300 Mg Capsulas), en el marco de lo dispuesto en la Resolución 1598 de 2019, se evidencia la procedencia de la aplicación del cálculo del comparador administrativo para paciente con diagnóstico R522 - Otro dolor cronico.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</si>
  <si>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30720</t>
  </si>
  <si>
    <t xml:space="preserve">Solano  Leonor </t>
  </si>
  <si>
    <t>De conformidad con la consulta efectuada sobre la tecnología en salud recobrada (Lyrica 300Mg Capsulas), en el marco de lo dispuesto en la Resolución 1598 de 2019, se evidencia la procedencia de la aplicación del cálculo del comparador administrativo para paciente con diagnóstico M796 - Dolor en miembro.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$2.340,00, correspondiente al valor del homólogo de la radicación.
En consecuencia, se determina un valor a reintegrar por parte de la entidad por la suma de $15.390,00, correspondiente al mayor valor pagado.</t>
  </si>
  <si>
    <t>De conformidad con la consulta efectuada sobre la tecnología en salud recobrada (Pregalex Comprimidos 150 Mg), en el marco de lo dispuesto en la Resolución 1598 de 2019, se evidencia la procedencia de la aplicación del cálculo del comparador administrativo para paciente con diagnóstico G500 - Neuralgia del trigemino.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</si>
  <si>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De conformidad con la consulta efectuada sobre la tecnología en salud recobrada (Lyrica    50 Mg Capsulas), en el marco de lo dispuesto en la Resolución 1598 de 2019, se evidencia la procedencia de la aplicación del cálculo del comparador administrativo para paciente con diagnóstico Dolor crónico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$2.340,00, correspondiente al valor del homólogo de la radicación.
En consecuencia, se determina un valor a reintegrar por parte de la entidad por la suma de $15.390,00, correspondiente al mayor valor pagado.</t>
  </si>
  <si>
    <t xml:space="preserve">Martinez Sanchez Marinela </t>
  </si>
  <si>
    <t>Paz Gartner Carlos Anibal</t>
  </si>
  <si>
    <t>Bernal De Ballen Ana Victoria</t>
  </si>
  <si>
    <t xml:space="preserve">Cano Amaya Martin </t>
  </si>
  <si>
    <t>M3795978</t>
  </si>
  <si>
    <t xml:space="preserve">Ortiz Quiroga Abigail </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</si>
  <si>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541440</t>
  </si>
  <si>
    <t xml:space="preserve">Romero Barragan Rosalba </t>
  </si>
  <si>
    <t>Zapata De Preciado Luz Mary Del Socorro</t>
  </si>
  <si>
    <t>De conformidad con la consulta efectuada sobre la tecnología en salud recobrada (Lyrica 75 Mg Capsulas), en el marco de lo dispuesto en la Resolución 1598 de 2019, se evidencia la procedencia de la aplicación del cálculo del comparador administrativo para paciente con diagnóstico M796 - Dolor en miembro - G628 - Otras polineuropatias especificadas.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$2.340,00, correspondiente al valor del homólogo de la radicación.
En consecuencia, se determina un valor a reintegrar por parte de la entidad por la suma de $15.390,00, correspondiente al mayor valor pagado.</t>
  </si>
  <si>
    <t xml:space="preserve">Ramirez Varela Giovanna </t>
  </si>
  <si>
    <t xml:space="preserve">Contreras Tamayo Mariela </t>
  </si>
  <si>
    <t>Ramirez De Peralta Gloria Ines</t>
  </si>
  <si>
    <t>Zambrano Martinez Nazle Vietnamila</t>
  </si>
  <si>
    <t>Pedraza  Blanca Myriam</t>
  </si>
  <si>
    <t>De conformidad con la consulta efectuada sobre la tecnología en salud recobrada (Lyrica 50 Mg Capsulas), en el marco de lo dispuesto en la Resolución 1598 de 2019, se evidencia la procedencia de la aplicación del cálculo del comparador administrativo para paciente con diagnóstico F454 - Trastorno de dolor persistente somatomorfo.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</si>
  <si>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 xml:space="preserve">Cortes Murcia Yaneth </t>
  </si>
  <si>
    <t>De conformidad con la consulta efectuada sobre la tecnología en salud recobrada (Lyrica 75 Mg Capsulas), en el marco de lo dispuesto en la Resolución 1598 de 2019, se evidencia la procedencia de la aplicación del cálculo del comparador administrativo para paciente con diagnóstico Dolor crónico con componente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</si>
  <si>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 xml:space="preserve">Cortes Ramirez Isabel </t>
  </si>
  <si>
    <t>Rodriguez Garzon Juan Alberto</t>
  </si>
  <si>
    <t xml:space="preserve">Pedraza Rojas Leonilde </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</si>
  <si>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7880</t>
  </si>
  <si>
    <t xml:space="preserve">Pinzon Gaitan Yolanda </t>
  </si>
  <si>
    <t>De conformidad con la consulta efectuada sobre la tecnología en salud recobrada (Lyrica 50 Mg Capsulas), en el marco de lo dispuesto en la Resolución 1598 de 2019, se evidencia la procedencia de la aplicación del cálculo del comparador administrativo para paciente con diagnóstico Dolor crónico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$2.340,00, correspondiente al valor del homólogo de la radicación.
En consecuencia, se determina un valor a reintegrar por parte de la entidad por la suma de $15.390,00, correspondiente al mayor valor pagado.</t>
  </si>
  <si>
    <t xml:space="preserve">Velasquez Acosta Araminta </t>
  </si>
  <si>
    <t>De conformidad con la consulta efectuada sobre la tecnología en salud recobrada (Pregalex  Comprimidos 150 Mg), en el marco de lo dispuesto en la Resolución 1598 de 2019, se evidencia la procedencia de la aplicación del cálculo del comparador administrativo para paciente con diagnóstico Dolor cronico de dificil manejo de tipo neuropatico .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</si>
  <si>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 xml:space="preserve">Garzon Gomez Marina </t>
  </si>
  <si>
    <t>Benitez Sierra Nestor Julio</t>
  </si>
  <si>
    <t>Carrillo De Castiblanco Maria Graciela</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</si>
  <si>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4625384.5</t>
  </si>
  <si>
    <t>Quintero Florez Nancy Liliana</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</si>
  <si>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5756260</t>
  </si>
  <si>
    <t xml:space="preserve">Gomez Ladino Dioselina </t>
  </si>
  <si>
    <t>Alvarado Chaves Jairo Rene</t>
  </si>
  <si>
    <t>De conformidad con la consulta efectuada sobre la tecnología en salud recobrada (Pregalex  Comprimidos 75 Mg), en el marco de lo dispuesto en la Resolución 1598 de 2019, se evidencia la procedencia de la aplicación del cálculo del comparador administrativo para paciente con diagnóstico Dolor neuropático periférico.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</si>
  <si>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762720</t>
  </si>
  <si>
    <t xml:space="preserve">Ruge Salazar Tatiana </t>
  </si>
  <si>
    <t>De conformidad con la consulta efectuada sobre la tecnología en salud recobrada (Lyrica 50 Mg Capsulas), en el marco de lo dispuesto en la Resolución 1598 de 2019, se evidencia la procedencia de la aplicación del cálculo del comparador administrativo para paciente con diagnóstico R521 - Dolor cronico intratable.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$2.340,00, correspondiente al valor del homólogo de la radicación.
En consecuencia, se determina un valor a reintegrar por parte de la entidad por la suma de $15.390,00, correspondiente al mayor valor pagado.</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</si>
  <si>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4838</t>
  </si>
  <si>
    <t>Venegas Muðoz William Alberto</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</si>
  <si>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537260</t>
  </si>
  <si>
    <t>Castaðeda Farfan Victor Manuel</t>
  </si>
  <si>
    <t>Chaves Reyes Luis Alberto</t>
  </si>
  <si>
    <t>Gonzalez Pinto Sandra Patricia</t>
  </si>
  <si>
    <t>Bejarano Ciprian Jenny Katherine</t>
  </si>
  <si>
    <t xml:space="preserve">Ramos Estupiðan Miguel </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</si>
  <si>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292762.5</t>
  </si>
  <si>
    <t>Peða  Julio Enrique</t>
  </si>
  <si>
    <t xml:space="preserve">Capera  Teofilo </t>
  </si>
  <si>
    <t>De conformidad con la consulta efectuada sobre la tecnología en salud recobrada (Lyrica 75 mg cápsulas), en el marco de lo dispuesto en la Resolución 1598 de 2019, se evidencia la procedencia de la aplicación del cálculo del comparador administrativo para paciente con diagnóstico Dolor neuropático crónico secundario a polineuropatía diabética.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</si>
  <si>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Tasco Samaca Maria Isabel</t>
  </si>
  <si>
    <t xml:space="preserve">Velasco Rueda Uriel </t>
  </si>
  <si>
    <t xml:space="preserve">Leon Obando Yanira </t>
  </si>
  <si>
    <t xml:space="preserve">Rivas Buitrago Leonel </t>
  </si>
  <si>
    <t>Camen Monroy Maria Ines</t>
  </si>
  <si>
    <t xml:space="preserve">Aguilera Castro Javier </t>
  </si>
  <si>
    <t>De conformidad con la consulta efectuada sobre la tecnología en salud recobrada (Lyrica 75 mg cápsulas), en el marco de lo dispuesto en la Resolución 1598 de 2019, se evidencia la procedencia de la aplicación del cálculo del comparador administrativo para paciente con diagnóstico Dolor crónico neuropático secundario síndrome de Guillain barre.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</si>
  <si>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Moncada De Hernandez Maria Dorotea</t>
  </si>
  <si>
    <t>Mondragon Fernandez Maria Asuncion</t>
  </si>
  <si>
    <t>Nieves Sanchez Lina Maria</t>
  </si>
  <si>
    <t>Amarylm 4 Mg/ 1000 Mg</t>
  </si>
  <si>
    <t>Corredor Alvarez Manuel Antonio</t>
  </si>
  <si>
    <t xml:space="preserve">Sabogal Mora Mercedes </t>
  </si>
  <si>
    <t>De conformidad con la consulta efectuada sobre la tecnología en salud recobrada (Lyrica  50 Mg Capsulas), en el marco de lo dispuesto en la Resolución 1598 de 2019, se evidencia la procedencia de la aplicación del cálculo del comparador administrativo para paciente con diagnóstico Dolor lumbar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</si>
  <si>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Romero Rubiano Maria Rosa</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</si>
  <si>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586459</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</si>
  <si>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586474</t>
  </si>
  <si>
    <t>Gonzalez Arellano Clara Viviana</t>
  </si>
  <si>
    <t>Linares Rusinke Judith Elisa</t>
  </si>
  <si>
    <t xml:space="preserve">Moreno De Hernandez Eduarda </t>
  </si>
  <si>
    <t xml:space="preserve">Caicedo  Cesario </t>
  </si>
  <si>
    <t>De conformidad con la consulta efectuada sobre la tecnología en salud recobrada (Lyrica 25 Mg - Capsulas), en el marco de lo dispuesto en la Resolución 1598 de 2019, se evidencia la procedencia de la aplicación del cálculo del comparador administrativo para paciente con diagnóstico Dolor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</si>
  <si>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Cortes Acuða Luis Eduardo</t>
  </si>
  <si>
    <t>Jimenez Pulido Nidia Rocio</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</si>
  <si>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177392</t>
  </si>
  <si>
    <t>Ruiz  Ana Veronica</t>
  </si>
  <si>
    <t>Pulido Gonzalez Juan Daniel</t>
  </si>
  <si>
    <t>De conformidad con la consulta efectuada sobre la tecnología en salud recobrada (Lyrica 25 Mg - Capsulas), en el marco de lo dispuesto en la Resolución 1598 de 2019, se evidencia la procedencia de la aplicación del cálculo del comparador administrativo para paciente con diagnóstico Dolor crónico de tipo neuropático de gran intensidad.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</si>
  <si>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 xml:space="preserve">Sierra Navarro Lilia </t>
  </si>
  <si>
    <t xml:space="preserve">Vela Zamora Bertilde </t>
  </si>
  <si>
    <t>M5616677</t>
  </si>
  <si>
    <t>Arteaga Garcia Maria Elena</t>
  </si>
  <si>
    <t>Gonzalez Rodriguez Maria Clemencia</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</si>
  <si>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285018</t>
  </si>
  <si>
    <t>Vidazâ®</t>
  </si>
  <si>
    <t>Alarcon  German Antonio</t>
  </si>
  <si>
    <t>Bohorquez Lopez Gilson Ferney</t>
  </si>
  <si>
    <t>Torres Leal Jorge Antonio</t>
  </si>
  <si>
    <t xml:space="preserve">Prada Ortiz Tito </t>
  </si>
  <si>
    <t>Salas De Castillo Maria Victoria</t>
  </si>
  <si>
    <t xml:space="preserve">Baquero Escobar Deysi </t>
  </si>
  <si>
    <t xml:space="preserve">Gutierrez Rodriguez Marlene </t>
  </si>
  <si>
    <t>Gutierrez Jaimes Maria Ismenia</t>
  </si>
  <si>
    <t>Suescun Gonzalez Jose Donato</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</si>
  <si>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48330</t>
  </si>
  <si>
    <t>De conformidad con la consulta efectuada sobre la tecnología en salud recobrada (Lyrica 150 Mg Capsulas), en el marco de lo dispuesto en la Resolución 1598 de 2019, se evidencia la procedencia de la aplicación del cálculo del comparador administrativo para paciente con diagnóstico Dolor crónico de características neuropáticas.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$2.340,00, correspondiente al valor del homólogo de la radicación.
En consecuencia, se determina un valor a reintegrar por parte de la entidad por la suma de $15.390,00, correspondiente al mayor valor pagado.</t>
  </si>
  <si>
    <t xml:space="preserve">Peða Cortes Dylan </t>
  </si>
  <si>
    <t>Morales De Gomez Maria Ana Elvira</t>
  </si>
  <si>
    <t xml:space="preserve">Ariza Herreðo Susana </t>
  </si>
  <si>
    <t>Sarmiento De Tavera Blanca Nieves</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</si>
  <si>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2609535</t>
  </si>
  <si>
    <t xml:space="preserve">Cardozo Diaz Aldemar </t>
  </si>
  <si>
    <t xml:space="preserve">Garcia Mora Fanny </t>
  </si>
  <si>
    <t>Conejo  Pablo Olivo</t>
  </si>
  <si>
    <t>Caro Garcia Leyda Arabella</t>
  </si>
  <si>
    <t>De conformidad con la consulta efectuada sobre la tecnología en salud recobrada (Lyrica Â® 50 Mg Capsulas), en el marco de lo dispuesto en la Resolución 1598 de 2019, se evidencia la procedencia de la aplicación del cálculo del comparador administrativo para paciente con diagnóstico R522 - Otro dolor cronico.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$2.340,00, correspondiente al valor del homólogo de la radicación.
En consecuencia, se determina un valor a reintegrar por parte de la entidad por la suma de $15.390,00, correspondiente al mayor valor pagado.</t>
  </si>
  <si>
    <t>Esteban De Ruiz Rosa Mery</t>
  </si>
  <si>
    <t xml:space="preserve">Saavedra De Hernandez Fabiola </t>
  </si>
  <si>
    <t>Benavides Rodriguez Nubia Esperanza</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</si>
  <si>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2611443</t>
  </si>
  <si>
    <t>Preciado De Rodriguez Ana Josefa</t>
  </si>
  <si>
    <t>Santiago Casas Maria Del Carmen</t>
  </si>
  <si>
    <t>Rincon Vargas Myriam Del Carmen</t>
  </si>
  <si>
    <t>De conformidad con la consulta efectuada sobre la tecnología en salud recobrada (Neurontin 300 Mg Capsulas), en el marco de lo dispuesto en la Resolución 1598 de 2019, se evidencia la procedencia de la aplicación del cálculo del comparador administrativo para paciente con diagnóstico Dolor oncológico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</si>
  <si>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Reyes Naranjo Maria Trinidad</t>
  </si>
  <si>
    <t>Burgos  Marco Tulio</t>
  </si>
  <si>
    <t xml:space="preserve">Olaya Ramos Aidali </t>
  </si>
  <si>
    <t xml:space="preserve">Manrique Estrada Gloria </t>
  </si>
  <si>
    <t>Melo De Molano Flor Marlene</t>
  </si>
  <si>
    <t>De conformidad con la consulta efectuada sobre la tecnología en salud recobrada (Lyrica 75 mg cápsulas), en el marco de lo dispuesto en la Resolución 1598 de 2019, se evidencia la procedencia de la aplicación del cálculo del comparador administrativo para paciente con diagnóstico Dolor crónico glúteo e inguinal derecho irradiado a mid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</si>
  <si>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Rojas Gomez Luis Hernando</t>
  </si>
  <si>
    <t>Gonzalez Vanegas Maria Del Carmen</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</si>
  <si>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4515979.83</t>
  </si>
  <si>
    <t>Vasquez De Cruz Gloria Cecilia</t>
  </si>
  <si>
    <t>Serrano Rios Rosa Elvira</t>
  </si>
  <si>
    <t xml:space="preserve">Farfan Triana Carmelina </t>
  </si>
  <si>
    <t>De conformidad con la consulta efectuada sobre la tecnología en salud recobrada (Lyrica 75 mg cápsulas), en el marco de lo dispuesto en la Resolución 1598 de 2019, se evidencia la procedencia de la aplicación del cálculo del comparador administrativo para paciente con diagnóstico R521 - Dolor cronico intratable - dolor de caracteristicas neuropáticas .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</si>
  <si>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Ardila Castaðo Jose Oscar</t>
  </si>
  <si>
    <t>De conformidad con la consulta efectuada sobre la tecnología en salud recobrada (Lyrica 75 Mg Capsulas), en el marco de lo dispuesto en la Resolución 1598 de 2019, se evidencia la procedencia de la aplicación del cálculo del comparador administrativo para paciente con diagnóstico Dolor de caracteristica neuropaticas en miembros inferiores.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</si>
  <si>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Avendaðo Diaz Rosa Cecilia</t>
  </si>
  <si>
    <t>Vega Holguin Kelmar Fabiola</t>
  </si>
  <si>
    <t>Montaña Gomez Jose Mauricio</t>
  </si>
  <si>
    <t>Torres Parra Maria Teresa</t>
  </si>
  <si>
    <t xml:space="preserve">Collazos  Robinson </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</si>
  <si>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183860</t>
  </si>
  <si>
    <t>Reyes Pinzon Maria Emma</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</si>
  <si>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292645.5</t>
  </si>
  <si>
    <t>Reyes Aristizabal Tatiana Elena</t>
  </si>
  <si>
    <t xml:space="preserve">Florez De Quintero Margarita </t>
  </si>
  <si>
    <t>De conformidad con la consulta efectuada sobre la tecnología en salud recobrada (Lyric 150 Mg Capsulas), en el marco de lo dispuesto en la Resolución 1598 de 2019, se evidencia la procedencia de la aplicación del cálculo del comparador administrativo para paciente con diagnóstico Dolor neuropático periférico y central.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</si>
  <si>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Herrera Avila Claudia Del Pilar</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</si>
  <si>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4217657.7</t>
  </si>
  <si>
    <t xml:space="preserve">Pinzon Galindo Betty </t>
  </si>
  <si>
    <t xml:space="preserve">Ramirez Velasquez Cecilio </t>
  </si>
  <si>
    <t>Guerrero De Carrillo Lilia Isabel</t>
  </si>
  <si>
    <t>Giraldo Montoya Ana Maria</t>
  </si>
  <si>
    <t>De conformidad con la consulta efectuada sobre la tecnología en salud recobrada (Lyrica 50 Mg Capsulas), en el marco de lo dispuesto en la Resolución 1598 de 2019, se evidencia la procedencia de la aplicación del cálculo del comparador administrativo para paciente con diagnóstico Dolor cronico de componente neuropatico.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</si>
  <si>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 xml:space="preserve">Charry Calderon Camila </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</si>
  <si>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175153.333333333</t>
  </si>
  <si>
    <t>Zyvoxid   2 Mg Ml Solucion Inyectable</t>
  </si>
  <si>
    <t xml:space="preserve">Bohorquez Rojas Johnathan </t>
  </si>
  <si>
    <t>Ballesteros Giraldo Huber Marino</t>
  </si>
  <si>
    <t xml:space="preserve">Castaðeda De Diaz Dora </t>
  </si>
  <si>
    <t xml:space="preserve">Mosquera Rodriguez Hernando </t>
  </si>
  <si>
    <t>Leon Salas Manuel Antonio</t>
  </si>
  <si>
    <t>si hay lugar a restitución parcial:  comparador se debe liquidar de acuerdo a lo establecido en  la circular 201633200309423 del ministerio de salud, donde registra el concepto técnico de comparadores administrativos fase ii para medicamentos no pbs.  es de aclarar que por tratarse de una niña de 5 años con peso promedio de 17.6kg, el comparador se liquida de la siguiente manera:  (umc:  250mg  x 30 dias x precio umc: 9.12    = $68.400)</t>
  </si>
  <si>
    <t>VMB11110</t>
  </si>
  <si>
    <t>Isentress Tabletas Masticables 100Mg</t>
  </si>
  <si>
    <t>Ochoa Aldana Sami Dayanna</t>
  </si>
  <si>
    <t>Cantor Becerra Flor Cecilia</t>
  </si>
  <si>
    <t>Neuprel 150 Mg Capsulas</t>
  </si>
  <si>
    <t xml:space="preserve">Perez Perez Yolanda </t>
  </si>
  <si>
    <t>Larrota Duque Nelson Yonari</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</si>
  <si>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178050</t>
  </si>
  <si>
    <t xml:space="preserve">Espinosa Guzman Julissa </t>
  </si>
  <si>
    <t>Perez Silva Luz Amanda</t>
  </si>
  <si>
    <t>Otalora Ruiz Maria Ana Delia</t>
  </si>
  <si>
    <t>De conformidad con la consulta efectuada sobre la tecnología en salud recobrada (Lyrica 75 mg cápsulas), en el marco de lo dispuesto en la Resolución 1598 de 2019, se evidencia la procedencia de la aplicación del cálculo del comparador administrativo para paciente con diagnóstico Dolor neuropático severo.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</si>
  <si>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Macias Aguja Luz Amparo</t>
  </si>
  <si>
    <t>Ortega Castiblanco Sandra Patricia</t>
  </si>
  <si>
    <t xml:space="preserve">Bello Ruiz Alfonso </t>
  </si>
  <si>
    <t>Morales De Peða Maria Margarita De Jesus</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</si>
  <si>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4628996.5</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</si>
  <si>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5755060</t>
  </si>
  <si>
    <t>Mojica Sanchez Pedro Abel</t>
  </si>
  <si>
    <t>Santana Sanabria Maria Vicenta</t>
  </si>
  <si>
    <t>De conformidad con la consulta efectuada sobre la tecnología en salud recobrada (Lyrica 75 Mg Capsulas), en el marco de lo dispuesto en la Resolución 1598 de 2019, se evidencia la procedencia de la aplicación del cálculo del comparador administrativo para paciente con diagnóstico Dolor neuropático severo.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</si>
  <si>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Rodriguez Fonseca Clovis Angel</t>
  </si>
  <si>
    <t xml:space="preserve">Gonzalez  Jaime </t>
  </si>
  <si>
    <t>Leal Silva Nora Edilma</t>
  </si>
  <si>
    <t>Vera Porras Luz Estela</t>
  </si>
  <si>
    <t>De conformidad con la consulta efectuada sobre la tecnología en salud recobrada (Pregalex  Comprimidos 150 Mg), en el marco de lo dispuesto en la Resolución 1598 de 2019, se evidencia la procedencia de la aplicación del cálculo del comparador administrativo para paciente con diagnóstico Dolor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</si>
  <si>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Lyrica ® 25 Mg Capsulas</t>
  </si>
  <si>
    <t>De conformidad con la consulta efectuada sobre la tecnología en salud recobrada (Lyrica ® 25 Mg Capsulas), en el marco de lo dispuesto en la Resolución 1598 de 2019, se evidencia la procedencia de la aplicación del cálculo del comparador administrativo para paciente con diagnóstico R521 - Dolor cronico intratable.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</si>
  <si>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SAA_APR_02</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</si>
  <si>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264</t>
  </si>
  <si>
    <t>Sierra Plazas Elsa Marina</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</si>
  <si>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5723.8</t>
  </si>
  <si>
    <t>Jimenez Pedraza Clara Patricia</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</si>
  <si>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2282.12</t>
  </si>
  <si>
    <t>Reminyl Solucion Oral De 4 Mg/Ml</t>
  </si>
  <si>
    <t xml:space="preserve">Bautista De Lozano Margarita </t>
  </si>
  <si>
    <t xml:space="preserve">Rodriguez Duarte Rosalba </t>
  </si>
  <si>
    <t>Melo Bernal Jesus Antonio</t>
  </si>
  <si>
    <t xml:space="preserve">Cadena Figueroa Yolanda </t>
  </si>
  <si>
    <t>De conformidad con la consulta efectuada sobre la tecnología en salud recobrada (Legabin Sr 75 Mg Tableta De Liberacion Prolongada), en el marco de lo dispuesto en la Resolución 1598 de 2019, se evidencia la procedencia de la aplicación del cálculo del comparador administrativo para paciente con diagnóstico Dolor de componente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</si>
  <si>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Bohorquez Martinez Elvia Maria</t>
  </si>
  <si>
    <t>Ariza Rojas Olga Maria</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</si>
  <si>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4025350</t>
  </si>
  <si>
    <t>Lizarazo De Gayon Carmen Sofia</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</si>
  <si>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4640</t>
  </si>
  <si>
    <t>Rivera Tijo Alba Lucia</t>
  </si>
  <si>
    <t>De conformidad con la consulta efectuada sobre la tecnología en salud recobrada (Lyrica 25 Mg - Capsulas),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</si>
  <si>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 xml:space="preserve">Gutierrez Cristancho Robinson </t>
  </si>
  <si>
    <t>Arevalo Ramirez Blanca Janneth</t>
  </si>
  <si>
    <t xml:space="preserve">Guarin Tangarife Eduardo </t>
  </si>
  <si>
    <t>CAPVI_0421</t>
  </si>
  <si>
    <t>Pregalex A Comprimidos 75 Mg</t>
  </si>
  <si>
    <t>De conformidad con la consulta efectuada sobre la tecnología en salud recobrada (Pregalex A Comprimidos 75 Mg), en el marco de lo dispuesto en la Resolución 1598 de 2019, se evidencia la procedencia de la aplicación del cálculo del comparador administrativo para paciente con diagnóstico R522 - Otro dolor cronico.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120 unidades homologadas × valor por unidad mínima de concentración ($7,88), para un total de $23.640,00. A este valor se le descuenta la suma de $3.120,00, correspondiente al valor del homólogo de la radicación.
En consecuencia, se determina un valor a reintegrar por parte de la entidad por la suma de $20.520,00, correspondiente al mayor valor pagado.</t>
  </si>
  <si>
    <t xml:space="preserve">Gutierrez De Salazar Nelly </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</si>
  <si>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4783.8</t>
  </si>
  <si>
    <t>Gonzalez Silva Victor Hugo</t>
  </si>
  <si>
    <t>Suarez Ruiz Luis Roberto</t>
  </si>
  <si>
    <t xml:space="preserve">Patiðo Orozco Trinidad </t>
  </si>
  <si>
    <t xml:space="preserve">Mayoral De Lopez Olimpia </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</si>
  <si>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1322400</t>
  </si>
  <si>
    <t>Wilches De Garrote Olga Susana</t>
  </si>
  <si>
    <t>Torres Castro Marco Aurelio</t>
  </si>
  <si>
    <t>Serrato De Castiblanco Maria Asceneth</t>
  </si>
  <si>
    <t>Maldonado  Julio Roberto</t>
  </si>
  <si>
    <t>Agudelo Velasquez Alba Yamile</t>
  </si>
  <si>
    <t>Puerto Torres Aura Elena</t>
  </si>
  <si>
    <t>Ruiz Ramirez Zully Del Carmen</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</si>
  <si>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1525335.5</t>
  </si>
  <si>
    <t>Gutierrez De Solano Rosa Delia</t>
  </si>
  <si>
    <t>Jimenez Ramirez Luz Mery</t>
  </si>
  <si>
    <t xml:space="preserve">Peðarete De Urquijo Efigenia </t>
  </si>
  <si>
    <t xml:space="preserve">Rincon Valderrama Miryam </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</si>
  <si>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557688</t>
  </si>
  <si>
    <t>Bonilla Reyes Beatriz Eugenia</t>
  </si>
  <si>
    <t xml:space="preserve">Pinilla  Zoila </t>
  </si>
  <si>
    <t>De conformidad con la consulta efectuada sobre la tecnología en salud recobrada (Pregalex  Comprimidos 150 Mg), en el marco de lo dispuesto en la Resolución 1598 de 2019, se evidencia la procedencia de la aplicación del cálculo del comparador administrativo para paciente con diagnóstico G500 - Neuralgia del trigemino -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</si>
  <si>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 xml:space="preserve">Sanchez  Doris </t>
  </si>
  <si>
    <t xml:space="preserve">Filoteo Prado Wilson </t>
  </si>
  <si>
    <t xml:space="preserve">Guerra Ballesteros Agripina </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</si>
  <si>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168254</t>
  </si>
  <si>
    <t>SD2528987</t>
  </si>
  <si>
    <t>Lancheros De Torres Maria Sulinda</t>
  </si>
  <si>
    <t xml:space="preserve">Rodriguez Barrera Felisa </t>
  </si>
  <si>
    <t>CAPVI_1021</t>
  </si>
  <si>
    <t>Velasquez Mahecha Ana Elvira</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</si>
  <si>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547140</t>
  </si>
  <si>
    <t>FSFB4444415</t>
  </si>
  <si>
    <t xml:space="preserve">Rincon Rincon Nhora </t>
  </si>
  <si>
    <t>Colorado Mora Dilma Teresa</t>
  </si>
  <si>
    <t>Pedraza Jimenez Victor Hugo</t>
  </si>
  <si>
    <t>De acuerdo a  comunicado de la ADRES con radicado número 20244206050541 del 01 de octubre de 2024, en el cual se daba respuesta a la solicitud de la EPS  con radicado ADRES número 20246307388972 del 13 de agosto de 2024, con el fin de aclarar la solicitud  de ADRES hacia la EPS número 20244201250171 del 6 de junio de 2024; la ADRES informó que el valor a restituir y que acepta la EPS es de  411478.8</t>
  </si>
  <si>
    <t>De conformidad con la consulta efectuada sobre la tecnología en salud recobrada (Kaptin 400 Capsulas),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</si>
  <si>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Etapa del Proceso</t>
  </si>
  <si>
    <t>01 Solicitud de Aclaración</t>
  </si>
  <si>
    <t>02 Reclamaciones</t>
  </si>
  <si>
    <t>02 No Procede</t>
  </si>
  <si>
    <t>03 Auto de Pruebas</t>
  </si>
  <si>
    <t>03 Sin Concepto</t>
  </si>
  <si>
    <t>04 Cancelar</t>
  </si>
  <si>
    <t>De conformidad con la consulta efectuada sobre la tecnología en salud recobrada (Legabin Sr 150 Mg Tableta De Liberacion Prolongada), en el marco de lo dispuesto en la Resolución 1598 de 2019, se evidencia la procedencia de la aplicación del cálculo del comparador administrativo para paciente con diagnóstico R521 - Dolor cronico intratable.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$1.012,80, correspondiente al valor del homólogo de la radicación.
En consecuencia, se determina un valor a reintegrar por parte de la entidad por la suma de $10.807,20, correspondiente al mayor valor pagado.</t>
  </si>
  <si>
    <t>De conformidad con la consulta efectuada sobre la tecnología en salud recobrada (Lyrica 75 Mg Capsulas), en el marco de lo dispuesto en la Resolución 1598 de 2019, se evidencia la procedencia de la aplicación del cálculo del comparador administrativo para paciente con diagnóstico Dolor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$1.200,00, correspondiente al valor del homólogo de la radicación.
En consecuencia, se determina un valor a reintegrar por parte de la entidad por la suma de $10.620,00, correspondiente al mayor valor pagado.</t>
  </si>
  <si>
    <t>De conformidad con la consulta efectuada sobre la tecnología en salud recobrada (Lyrica 75 Mg Capsulas), en el marco de lo dispuesto en la Resolución 1598 de 2019, se evidencia la procedencia de la aplicación del cálculo del comparador administrativo para paciente con diagnóstico Dolor crónico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$1.200,00, correspondiente al valor del homólogo de la radicación.
En consecuencia, se determina un valor a reintegrar por parte de la entidad por la suma de $10.620,00, correspondiente al mayor valor pagado.</t>
  </si>
  <si>
    <t>De conformidad con la consulta efectuada sobre la tecnología en salud recobrada (Lyrica 75 Mg Capsulas), en el marco de lo dispuesto en la Resolución 1598 de 2019, se evidencia la procedencia de la aplicación del cálculo del comparador administrativo para paciente con diagnóstico R521 - Dolor cronico intratable.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$1.200,00, correspondiente al valor del homólogo de la radicación.
En consecuencia, se determina un valor a reintegrar por parte de la entidad por la suma de $10.620,00, correspondiente al mayor valor pagado.</t>
  </si>
  <si>
    <t>De conformidad con la consulta efectuada sobre la tecnología en salud recobrada (Lyrica 75 Mg Capsulas),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$1.200,00, correspondiente al valor del homólogo de la radicación.
En consecuencia, se determina un valor a reintegrar por parte de la entidad por la suma de $10.620,00, correspondiente al mayor valor pagado.</t>
  </si>
  <si>
    <t>De conformidad con la consulta efectuada sobre la tecnología en salud recobrada (Lyrica 75 Mg Capsulas), en el marco de lo dispuesto en la Resolución 1598 de 2019, se evidencia la procedencia de la aplicación del cálculo del comparador administrativo para paciente con diagnóstico Dolor crónico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$1.200,00, correspondiente al valor del homólogo de la radicación.
En consecuencia, se determina un valor a reintegrar por parte de la entidad por la suma de $10.620,00, correspondiente al mayor valor pagado.</t>
  </si>
  <si>
    <t>De conformidad con la consulta efectuada sobre la tecnología en salud recobrada (Lyrica 75 Mg Capsulas), en el marco de lo dispuesto en la Resolución 1598 de 2019, se evidencia la procedencia de la aplicación del cálculo del comparador administrativo para paciente con diagnóstico M792 - Neuralgia y neuritis, no especificadas.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$1.200,00, correspondiente al valor del homólogo de la radicación.
En consecuencia, se determina un valor a reintegrar por parte de la entidad por la suma de $10.620,00, correspondiente al mayor valor pagado.</t>
  </si>
  <si>
    <t>De conformidad con la consulta efectuada sobre la tecnología en salud recobrada (Lyrica 75 Mg Capsulas), en el marco de lo dispuesto en la Resolución 1598 de 2019, se evidencia la procedencia de la aplicación del cálculo del comparador administrativo para paciente con diagnóstico G500 - Neuralgia del trigemino.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$1.200,00, correspondiente al valor del homólogo de la radicación.
En consecuencia, se determina un valor a reintegrar por parte de la entidad por la suma de $10.620,00, correspondiente al mayor valor pagado.</t>
  </si>
  <si>
    <t>De conformidad con la consulta efectuada sobre la tecnología en salud recobrada (Lyrica 75 Mg Capsulas), en el marco de lo dispuesto en la Resolución 1598 de 2019, se evidencia la procedencia de la aplicación del cálculo del comparador administrativo para paciente con diagnóstico Dolor neuropático periférico .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$1.200,00, correspondiente al valor del homólogo de la radicación.
En consecuencia, se determina un valor a reintegrar por parte de la entidad por la suma de $10.620,00, correspondiente al mayor valor pagado.</t>
  </si>
  <si>
    <t>De conformidad con la consulta efectuada sobre la tecnología en salud recobrada (Lyrica 75 Mg Capsulas), en el marco de lo dispuesto en la Resolución 1598 de 2019, se evidencia la procedencia de la aplicación del cálculo del comparador administrativo para paciente con diagnóstico R522 - Otro dolor cronico.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$1.200,00, correspondiente al valor del homólogo de la radicación.
En consecuencia, se determina un valor a reintegrar por parte de la entidad por la suma de $10.620,00, correspondiente al mayor valor pagado.</t>
  </si>
  <si>
    <t>De conformidad con la consulta efectuada sobre la tecnología en salud recobrada (Legabin 75), en el marco de lo dispuesto en la Resolución 1598 de 2019, se evidencia la procedencia de la aplicación del cálculo del comparador administrativo para paciente con diagnóstico R522 - Otro dolor cronico.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$1.200,00, correspondiente al valor del homólogo de la radicación.
En consecuencia, se determina un valor a reintegrar por parte de la entidad por la suma de $10.620,00, correspondiente al mayor valor pagado.</t>
  </si>
  <si>
    <t>De conformidad con la consulta efectuada sobre la tecnología en salud recobrada (Legabin Sr 75 Mg Tableta De Liberacion Prolongada), en el marco de lo dispuesto en la Resolución 1598 de 2019, se evidencia la procedencia de la aplicación del cálculo del comparador administrativo para paciente con diagnóstico Dolor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$1.200,00, correspondiente al valor del homólogo de la radicación.
En consecuencia, se determina un valor a reintegrar por parte de la entidad por la suma de $10.620,00, correspondiente al mayor valor pagado.</t>
  </si>
  <si>
    <t>De conformidad con la consulta efectuada sobre la tecnología en salud recobrada (Lyrica 150 Mg Capsulas), en el marco de lo dispuesto en la Resolución 1598 de 2019, se evidencia la procedencia de la aplicación del cálculo del comparador administrativo para paciente con diagnóstico Dolor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$1.200,00, correspondiente al valor del homólogo de la radicación.
En consecuencia, se determina un valor a reintegrar por parte de la entidad por la suma de $10.620,00, correspondiente al mayor valor pagado.</t>
  </si>
  <si>
    <t>De conformidad con la consulta efectuada sobre la tecnología en salud recobrada (Lyrica 150 Mg Capsulas), en el marco de lo dispuesto en la Resolución 1598 de 2019, se evidencia la procedencia de la aplicación del cálculo del comparador administrativo para paciente con diagnóstico Dolor crónico de componente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$1.200,00, correspondiente al valor del homólogo de la radicación.
En consecuencia, se determina un valor a reintegrar por parte de la entidad por la suma de $10.620,00, correspondiente al mayor valor pagado.</t>
  </si>
  <si>
    <t>De conformidad con la consulta efectuada sobre la tecnología en salud recobrada (Lyrica 150 Mg Capsulas), en el marco de lo dispuesto en la Resolución 1598 de 2019, se evidencia la procedencia de la aplicación del cálculo del comparador administrativo para paciente con diagnóstico M792 - Neuralgia y neuritis, no especificadas.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$1.200,00, correspondiente al valor del homólogo de la radicación.
En consecuencia, se determina un valor a reintegrar por parte de la entidad por la suma de $10.620,00, correspondiente al mayor valor pagado.</t>
  </si>
  <si>
    <t>De conformidad con la consulta efectuada sobre la tecnología en salud recobrada (Lyrica 25 Mg - Capsulas), en el marco de lo dispuesto en la Resolución 1598 de 2019, se evidencia la procedencia de la aplicación del cálculo del comparador administrativo para paciente con diagnóstico Dolor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$1.200,00, correspondiente al valor del homólogo de la radicación.
En consecuencia, se determina un valor a reintegrar por parte de la entidad por la suma de $10.620,00, correspondiente al mayor valor pagado.</t>
  </si>
  <si>
    <t>De conformidad con la consulta efectuada sobre la tecnología en salud recobrada (Lyrica 25 Mg - Capsulas), en el marco de lo dispuesto en la Resolución 1598 de 2019, se evidencia la procedencia de la aplicación del cálculo del comparador administrativo para paciente con diagnóstico Dolor crónico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$1.200,00, correspondiente al valor del homólogo de la radicación.
En consecuencia, se determina un valor a reintegrar por parte de la entidad por la suma de $10.620,00, correspondiente al mayor valor pagado.</t>
  </si>
  <si>
    <t>De conformidad con la consulta efectuada sobre la tecnología en salud recobrada (Lyrica 300Mg Capsulas), en el marco de lo dispuesto en la Resolución 1598 de 2019, se evidencia la procedencia de la aplicación del cálculo del comparador administrativo para paciente con diagnóstico Dolor crónico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$1.200,00, correspondiente al valor del homólogo de la radicación.
En consecuencia, se determina un valor a reintegrar por parte de la entidad por la suma de $10.620,00, correspondiente al mayor valor pagado.</t>
  </si>
  <si>
    <t>De conformidad con la consulta efectuada sobre la tecnología en salud recobrada (Lyrica 300Mg Capsulas), en el marco de lo dispuesto en la Resolución 1598 de 2019, se evidencia la procedencia de la aplicación del cálculo del comparador administrativo para paciente con diagnóstico R521 - Dolor cronico intratable.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$1.200,00, correspondiente al valor del homólogo de la radicación.
En consecuencia, se determina un valor a reintegrar por parte de la entidad por la suma de $10.620,00, correspondiente al mayor valor pagado.</t>
  </si>
  <si>
    <t>De conformidad con la consulta efectuada sobre la tecnología en salud recobrada (Lyrica 300Mg Capsulas), en el marco de lo dispuesto en la Resolución 1598 de 2019, se evidencia la procedencia de la aplicación del cálculo del comparador administrativo para paciente con diagnóstico M792 - Neuralgia y neuritis, no especificadas.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$1.200,00, correspondiente al valor del homólogo de la radicación.
En consecuencia, se determina un valor a reintegrar por parte de la entidad por la suma de $10.620,00, correspondiente al mayor valor pagado.</t>
  </si>
  <si>
    <t>De conformidad con la consulta efectuada sobre la tecnología en salud recobrada (Lyrica 300Mg Capsulas), en el marco de lo dispuesto en la Resolución 1598 de 2019, se evidencia la procedencia de la aplicación del cálculo del comparador administrativo para paciente con diagnóstico R522 - Otro dolor cronico.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$1.200,00, correspondiente al valor del homólogo de la radicación.
En consecuencia, se determina un valor a reintegrar por parte de la entidad por la suma de $10.620,00, correspondiente al mayor valor pagado.</t>
  </si>
  <si>
    <t>De conformidad con la consulta efectuada sobre la tecnología en salud recobrada (Lyrica 50 Mg Capsulas), en el marco de lo dispuesto en la Resolución 1598 de 2019, se evidencia la procedencia de la aplicación del cálculo del comparador administrativo para paciente con diagnóstico Dolor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$1.200,00, correspondiente al valor del homólogo de la radicación.
En consecuencia, se determina un valor a reintegrar por parte de la entidad por la suma de $10.620,00, correspondiente al mayor valor pagado.</t>
  </si>
  <si>
    <t>De conformidad con la consulta efectuada sobre la tecnología en salud recobrada (Lyrica 50 Mg Capsulas), en el marco de lo dispuesto en la Resolución 1598 de 2019, se evidencia la procedencia de la aplicación del cálculo del comparador administrativo para paciente con diagnóstico Dolor crónico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$1.200,00, correspondiente al valor del homólogo de la radicación.
En consecuencia, se determina un valor a reintegrar por parte de la entidad por la suma de $10.620,00, correspondiente al mayor valor pagado.</t>
  </si>
  <si>
    <t>De conformidad con la consulta efectuada sobre la tecnología en salud recobrada (Lyrica 50 Mg Capsulas), en el marco de lo dispuesto en la Resolución 1598 de 2019, se evidencia la procedencia de la aplicación del cálculo del comparador administrativo para paciente con diagnóstico Dolor crónico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$1.200,00, correspondiente al valor del homólogo de la radicación.
En consecuencia, se determina un valor a reintegrar por parte de la entidad por la suma de $10.620,00, correspondiente al mayor valor pagado.</t>
  </si>
  <si>
    <t>De conformidad con la consulta efectuada sobre la tecnología en salud recobrada (Lyrica 50 Mg Capsulas),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$1.200,00, correspondiente al valor del homólogo de la radicación.
En consecuencia, se determina un valor a reintegrar por parte de la entidad por la suma de $10.620,00, correspondiente al mayor valor pagado.</t>
  </si>
  <si>
    <t>De conformidad con la consulta efectuada sobre la tecnología en salud recobrada (Pregalex Comprimidos 75 Mg), en el marco de lo dispuesto en la Resolución 1598 de 2019, se evidencia la procedencia de la aplicación del cálculo del comparador administrativo para paciente con diagnóstico Dolor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$1.200,00, correspondiente al valor del homólogo de la radicación.
En consecuencia, se determina un valor a reintegrar por parte de la entidad por la suma de $10.620,00, correspondiente al mayor valor pagado.</t>
  </si>
  <si>
    <t>De conformidad con la consulta efectuada sobre la tecnología en salud recobrada (Pregalex Comprimidos 75 Mg), en el marco de lo dispuesto en la Resolución 1598 de 2019, se evidencia la procedencia de la aplicación del cálculo del comparador administrativo para paciente con diagnóstico R522 - Otro dolor cronico.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$1.200,00, correspondiente al valor del homólogo de la radicación.
En consecuencia, se determina un valor a reintegrar por parte de la entidad por la suma de $10.620,00, correspondiente al mayor valor pagado.</t>
  </si>
  <si>
    <t>De conformidad con la consulta efectuada sobre la tecnología en salud recobrada (Lyrica 50 Mg Capsulas), en el marco de lo dispuesto en la Resolución 1598 de 2019, se evidencia la procedencia de la aplicación del cálculo del comparador administrativo para paciente con diagnóstico Dolor crónico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$1.606,20, correspondiente al valor del homólogo de la radicación.
En consecuencia, se determina un valor a reintegrar por parte de la entidad por la suma de $10.213,80, correspondiente al mayor valor pagado.</t>
  </si>
  <si>
    <t>De conformidad con la consulta efectuada sobre la tecnología en salud recobrada (Lyrica 50 Mg Capsulas), en el marco de lo dispuesto en la Resolución 1598 de 2019, se evidencia la procedencia de la aplicación del cálculo del comparador administrativo para paciente con diagnóstico R522 - Otro dolor cronico.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$1.606,20, correspondiente al valor del homólogo de la radicación.
En consecuencia, se determina un valor a reintegrar por parte de la entidad por la suma de $10.213,80, correspondiente al mayor valor pagado.</t>
  </si>
  <si>
    <t>De conformidad con la consulta efectuada sobre la tecnología en salud recobrada (Lyrica 50 Mg Capsulas),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$1.606,20, correspondiente al valor del homólogo de la radicación.
En consecuencia, se determina un valor a reintegrar por parte de la entidad por la suma de $10.213,80, correspondiente al mayor valor pagado.</t>
  </si>
  <si>
    <t>De conformidad con la consulta efectuada sobre la tecnología en salud recobrada (Lyrica 50 Mg Capsulas), en el marco de lo dispuesto en la Resolución 1598 de 2019, se evidencia la procedencia de la aplicación del cálculo del comparador administrativo para paciente con diagnóstico R521 - Dolor cronico intratable.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$1.606,20, correspondiente al valor del homólogo de la radicación.
En consecuencia, se determina un valor a reintegrar por parte de la entidad por la suma de $10.213,80, correspondiente al mayor valor pagado.</t>
  </si>
  <si>
    <t>De conformidad con la consulta efectuada sobre la tecnología en salud recobrada (Lyrica 50 Mg Capsulas), en el marco de lo dispuesto en la Resolución 1598 de 2019, se evidencia la procedencia de la aplicación del cálculo del comparador administrativo para paciente con diagnóstico Dolor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$1.606,20, correspondiente al valor del homólogo de la radicación.
En consecuencia, se determina un valor a reintegrar por parte de la entidad por la suma de $10.213,80, correspondiente al mayor valor pagado.</t>
  </si>
  <si>
    <t>De conformidad con la consulta efectuada sobre la tecnología en salud recobrada (Lyrica 75 Mg Capsulas), en el marco de lo dispuesto en la Resolución 1598 de 2019, se evidencia la procedencia de la aplicación del cálculo del comparador administrativo para paciente con diagnóstico R522 - Otro dolor cronico.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</si>
  <si>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De conformidad con la consulta efectuada sobre la tecnología en salud recobrada (Lyrica 300Mg Capsulas), en el marco de lo dispuesto en la Resolución 1598 de 2019, se evidencia la procedencia de la aplicación del cálculo del comparador administrativo para paciente con diagnóstico Dolor crónico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$1.612,80, correspondiente al valor del homólogo de la radicación.
En consecuencia, se determina un valor a reintegrar por parte de la entidad por la suma de $10.207,20, correspondiente al mayor valor pagado.</t>
  </si>
  <si>
    <t>De conformidad con la consulta efectuada sobre la tecnología en salud recobrada (Lyrica 75 Mg Capsulas), en el marco de lo dispuesto en la Resolución 1598 de 2019, se evidencia la procedencia de la aplicación del cálculo del comparador administrativo para paciente con diagnóstico R521 - Dolor cronico intratable.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$1.620,00, correspondiente al valor del homólogo de la radicación.
En consecuencia, se determina un valor a reintegrar por parte de la entidad por la suma de $10.200,00, correspondiente al mayor valor pagado.</t>
  </si>
  <si>
    <t>De conformidad con la consulta efectuada sobre la tecnología en salud recobrada (Legabin Sr 75 Mg Tableta De Liberacion Prolongada), en el marco de lo dispuesto en la Resolución 1598 de 2019, se evidencia la procedencia de la aplicación del cálculo del comparador administrativo para paciente con diagnóstico R521 - Dolor cronico intratable.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$1.620,00, correspondiente al valor del homólogo de la radicación.
En consecuencia, se determina un valor a reintegrar por parte de la entidad por la suma de $10.200,00, correspondiente al mayor valor pagado.</t>
  </si>
  <si>
    <t>De conformidad con la consulta efectuada sobre la tecnología en salud recobrada (Lyrica 75 Mg Capsulas), en el marco de lo dispuesto en la Resolución 1598 de 2019, se evidencia la procedencia de la aplicación del cálculo del comparador administrativo para paciente con diagnóstico Dolor crónico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$1.620,00, correspondiente al valor del homólogo de la radicación.
En consecuencia, se determina un valor a reintegrar por parte de la entidad por la suma de $10.200,00, correspondiente al mayor valor pagado.</t>
  </si>
  <si>
    <t>De conformidad con la consulta efectuada sobre la tecnología en salud recobrada (Lyrica 75 Mg Capsulas), en el marco de lo dispuesto en la Resolución 1598 de 2019, se evidencia la procedencia de la aplicación del cálculo del comparador administrativo para paciente con diagnóstico Dolor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$1.620,00, correspondiente al valor del homólogo de la radicación.
En consecuencia, se determina un valor a reintegrar por parte de la entidad por la suma de $10.200,00, correspondiente al mayor valor pagado.</t>
  </si>
  <si>
    <t>De conformidad con la consulta efectuada sobre la tecnología en salud recobrada (Pregalex ® Comprimidos 75 Mg), en el marco de lo dispuesto en la Resolución 1598 de 2019, se evidencia la procedencia de la aplicación del cálculo del comparador administrativo para paciente con diagnóstico R522 - Otro dolor cronico.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$1.620,00, correspondiente al valor del homólogo de la radicación.
En consecuencia, se determina un valor a reintegrar por parte de la entidad por la suma de $10.200,00, correspondiente al mayor valor pagado.</t>
  </si>
  <si>
    <t>De conformidad con la consulta efectuada sobre la tecnología en salud recobrada (Lyrica 150 Mg Capsulas), en el marco de lo dispuesto en la Resolución 1598 de 2019, se evidencia la procedencia de la aplicación del cálculo del comparador administrativo para paciente con diagnóstico Dolor neuropático periferico.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$1.620,00, correspondiente al valor del homólogo de la radicación.
En consecuencia, se determina un valor a reintegrar por parte de la entidad por la suma de $10.200,00, correspondiente al mayor valor pagado.</t>
  </si>
  <si>
    <t>De conformidad con la consulta efectuada sobre la tecnología en salud recobrada (Lyrica 300Mg Capsulas),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$1.620,00, correspondiente al valor del homólogo de la radicación.
En consecuencia, se determina un valor a reintegrar por parte de la entidad por la suma de $10.200,00, correspondiente al mayor valor pagado.</t>
  </si>
  <si>
    <t>De conformidad con la consulta efectuada sobre la tecnología en salud recobrada (Lyrica 50 Mg Capsulas), en el marco de lo dispuesto en la Resolución 1598 de 2019, se evidencia la procedencia de la aplicación del cálculo del comparador administrativo para paciente con diagnóstico Dolor cronico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$1.620,00, correspondiente al valor del homólogo de la radicación.
En consecuencia, se determina un valor a reintegrar por parte de la entidad por la suma de $10.200,00, correspondiente al mayor valor pagado.</t>
  </si>
  <si>
    <t>De conformidad con la consulta efectuada sobre la tecnología en salud recobrada (Lyrica 50 Mg Capsulas),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$1.620,00, correspondiente al valor del homólogo de la radicación.
En consecuencia, se determina un valor a reintegrar por parte de la entidad por la suma de $10.200,00, correspondiente al mayor valor pagado.</t>
  </si>
  <si>
    <t>De conformidad con la consulta efectuada sobre la tecnología en salud recobrada (Lyrica 50 Mg Capsulas), en el marco de lo dispuesto en la Resolución 1598 de 2019, se evidencia la procedencia de la aplicación del cálculo del comparador administrativo para paciente con diagnóstico Dolor crónico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$1.620,00, correspondiente al valor del homólogo de la radicación.
En consecuencia, se determina un valor a reintegrar por parte de la entidad por la suma de $10.200,00, correspondiente al mayor valor pagado.</t>
  </si>
  <si>
    <t>De conformidad con la consulta efectuada sobre la tecnología en salud recobrada (Lyrica 50 Mg Capsulas), en el marco de lo dispuesto en la Resolución 1598 de 2019, se evidencia la procedencia de la aplicación del cálculo del comparador administrativo para paciente con diagnóstico Dolor crónico mixto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$1.620,00, correspondiente al valor del homólogo de la radicación.
En consecuencia, se determina un valor a reintegrar por parte de la entidad por la suma de $10.200,00, correspondiente al mayor valor pagado.</t>
  </si>
  <si>
    <t>De conformidad con la consulta efectuada sobre la tecnología en salud recobrada (Lyrica 300Mg Capsulas), en el marco de lo dispuesto en la Resolución 1598 de 2019, se evidencia la procedencia de la aplicación del cálculo del comparador administrativo para paciente con diagnóstico G500 - Neuralgia del trigemino.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$1.620,00, correspondiente al valor del homólogo de la radicación.
En consecuencia, se determina un valor a reintegrar por parte de la entidad por la suma de $10.200,00, correspondiente al mayor valor pagado.</t>
  </si>
  <si>
    <t>De conformidad con la consulta efectuada sobre la tecnología en salud recobrada (Pregalex Comprimidos 75 Mg), en el marco de lo dispuesto en la Resolución 1598 de 2019, se evidencia la procedencia de la aplicación del cálculo del comparador administrativo para paciente con diagnóstico Dolor crónico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$1.620,00, correspondiente al valor del homólogo de la radicación.
En consecuencia, se determina un valor a reintegrar por parte de la entidad por la suma de $10.200,00, correspondiente al mayor valor pagado.</t>
  </si>
  <si>
    <t>De conformidad con la consulta efectuada sobre la tecnología en salud recobrada (Lyrica 75 Mg Capsulas), en el marco de lo dispuesto en la Resolución 1598 de 2019, se evidencia la procedencia de la aplicación del cálculo del comparador administrativo para paciente con diagnóstico G500 - Neuralgia del trigemino.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$1.620,00, correspondiente al valor del homólogo de la radicación.
En consecuencia, se determina un valor a reintegrar por parte de la entidad por la suma de $10.200,00, correspondiente al mayor valor pagado.</t>
  </si>
  <si>
    <t>De conformidad con la consulta efectuada sobre la tecnología en salud recobrada (Lyrica 75 Mg Capsulas),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$1.620,00, correspondiente al valor del homólogo de la radicación.
En consecuencia, se determina un valor a reintegrar por parte de la entidad por la suma de $10.200,00, correspondiente al mayor valor pagado.</t>
  </si>
  <si>
    <t>De conformidad con la consulta efectuada sobre la tecnología en salud recobrada (Lyrica 50 Mg Capsulas), en el marco de lo dispuesto en la Resolución 1598 de 2019, se evidencia la procedencia de la aplicación del cálculo del comparador administrativo para paciente con diagnóstico Dolor neuropático crónico.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$1.620,00, correspondiente al valor del homólogo de la radicación.
En consecuencia, se determina un valor a reintegrar por parte de la entidad por la suma de $10.200,00, correspondiente al mayor valor pagado.</t>
  </si>
  <si>
    <t>De conformidad con la consulta efectuada sobre la tecnología en salud recobrada (Lyrica 50 Mg Capsulas), en el marco de lo dispuesto en la Resolución 1598 de 2019, se evidencia la procedencia de la aplicación del cálculo del comparador administrativo para paciente con diagnóstico Dolor cronico neuropatico.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$1.620,00, correspondiente al valor del homólogo de la radicación.
En consecuencia, se determina un valor a reintegrar por parte de la entidad por la suma de $10.200,00, correspondiente al mayor valor pagado.</t>
  </si>
  <si>
    <t>De conformidad con la consulta efectuada sobre la tecnología en salud recobrada (Lyrica 75 Mg Capsulas), en el marco de lo dispuesto en la Resolución 1598 de 2019, se evidencia la procedencia de la aplicación del cálculo del comparador administrativo para paciente con diagnóstico Dolor cronico neuropatico.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$1.620,00, correspondiente al valor del homólogo de la radicación.
En consecuencia, se determina un valor a reintegrar por parte de la entidad por la suma de $10.200,00, correspondiente al mayor valor pagado.</t>
  </si>
  <si>
    <t>De conformidad con la consulta efectuada sobre la tecnología en salud recobrada (Pregalex Comprimidos 75 Mg),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$121,20, correspondiente al valor del homólogo de la radicación.
En consecuencia, se determina un valor a reintegrar por parte de la entidad por la suma de $11.698,80, correspondiente al mayor valor pagado.</t>
  </si>
  <si>
    <t>De conformidad con la consulta efectuada sobre la tecnología en salud recobrada (Pregalex Comprimidos 75 Mg), en el marco de lo dispuesto en la Resolución 1598 de 2019, se evidencia la procedencia de la aplicación del cálculo del comparador administrativo para paciente con diagnóstico Dolor crónico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$121,20, correspondiente al valor del homólogo de la radicación.
En consecuencia, se determina un valor a reintegrar por parte de la entidad por la suma de $11.698,80, correspondiente al mayor valor pagado.</t>
  </si>
  <si>
    <t>De conformidad con la consulta efectuada sobre la tecnología en salud recobrada (Pregalex Comprimidos 75 Mg), en el marco de lo dispuesto en la Resolución 1598 de 2019, se evidencia la procedencia de la aplicación del cálculo del comparador administrativo para paciente con diagnóstico R521 - Dolor cronico intratable.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$121,20, correspondiente al valor del homólogo de la radicación.
En consecuencia, se determina un valor a reintegrar por parte de la entidad por la suma de $11.698,80, correspondiente al mayor valor pagado.</t>
  </si>
  <si>
    <t>De conformidad con la consulta efectuada sobre la tecnología en salud recobrada (Pregalex Comprimidos 75 Mg), en el marco de lo dispuesto en la Resolución 1598 de 2019, se evidencia la procedencia de la aplicación del cálculo del comparador administrativo para paciente con diagnóstico M792 - Neuralgia y neuritis, no especificadas.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$121,20, correspondiente al valor del homólogo de la radicación.
En consecuencia, se determina un valor a reintegrar por parte de la entidad por la suma de $11.698,80, correspondiente al mayor valor pagado.</t>
  </si>
  <si>
    <t>De conformidad con la consulta efectuada sobre la tecnología en salud recobrada (Pregalex Comprimidos 75 Mg), en el marco de lo dispuesto en la Resolución 1598 de 2019, se evidencia la procedencia de la aplicación del cálculo del comparador administrativo para paciente con diagnóstico G500 - Neuralgia del trigemino.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$121,20, correspondiente al valor del homólogo de la radicación.
En consecuencia, se determina un valor a reintegrar por parte de la entidad por la suma de $11.698,80, correspondiente al mayor valor pagado.</t>
  </si>
  <si>
    <t>De conformidad con la consulta efectuada sobre la tecnología en salud recobrada (Lyric 150 Mg Capsulas), en el marco de lo dispuesto en la Resolución 1598 de 2019, se evidencia la procedencia de la aplicación del cálculo del comparador administrativo para paciente con diagnóstico Dolor crónico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120 unidades homologadas × valor por unidad mínima de concentración ($7,88), para un total de $23.640,00. A este valor se le descuenta la suma de $2.400,00, correspondiente al valor del homólogo de la radicación.
En consecuencia, se determina un valor a reintegrar por parte de la entidad por la suma de $21.240,00, correspondiente al mayor valor pagado.</t>
  </si>
  <si>
    <t>De conformidad con la consulta efectuada sobre la tecnología en salud recobrada (Lyrica  25 Mg Capsulas),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120 unidades homologadas × valor por unidad mínima de concentración ($7,88), para un total de $23.640,00. A este valor se le descuenta la suma de $3.225,60, correspondiente al valor del homólogo de la radicación.
En consecuencia, se determina un valor a reintegrar por parte de la entidad por la suma de $20.414,40, correspondiente al mayor valor pagado.</t>
  </si>
  <si>
    <t>De conformidad con la consulta efectuada sobre la tecnología en salud recobrada (Lyrica  25 Mg Capsulas), en el marco de lo dispuesto en la Resolución 1598 de 2019, se evidencia la procedencia de la aplicación del cálculo del comparador administrativo para paciente con diagnóstico R522 - Otro dolor cronico.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120 unidades homologadas × valor por unidad mínima de concentración ($7,88), para un total de $23.640,00. A este valor se le descuenta la suma de $3.225,60, correspondiente al valor del homólogo de la radicación.
En consecuencia, se determina un valor a reintegrar por parte de la entidad por la suma de $20.414,40, correspondiente al mayor valor pagado.</t>
  </si>
  <si>
    <t>De conformidad con la consulta efectuada sobre la tecnología en salud recobrada (Lyrica  50 Mg Capsulas),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120 unidades homologadas × valor por unidad mínima de concentración ($7,88), para un total de $23.640,00. A este valor se le descuenta la suma de $3.225,60, correspondiente al valor del homólogo de la radicación.
En consecuencia, se determina un valor a reintegrar por parte de la entidad por la suma de $20.414,40, correspondiente al mayor valor pagado.</t>
  </si>
  <si>
    <t>De conformidad con la consulta efectuada sobre la tecnología en salud recobrada (Lyric 150 Mg Capsulas), en el marco de lo dispuesto en la Resolución 1598 de 2019, se evidencia la procedencia de la aplicación del cálculo del comparador administrativo para paciente con diagnóstico R521 - Dolor cronico intratable.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120 unidades homologadas × valor por unidad mínima de concentración ($7,88), para un total de $23.640,00. A este valor se le descuenta la suma de $3.225,60, correspondiente al valor del homólogo de la radicación.
En consecuencia, se determina un valor a reintegrar por parte de la entidad por la suma de $20.414,40, correspondiente al mayor valor pagado.</t>
  </si>
  <si>
    <t>De conformidad con la consulta efectuada sobre la tecnología en salud recobrada (Lyrica 300Mg Capsulas),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120 unidades homologadas × valor por unidad mínima de concentración ($7,88), para un total de $23.640,00. A este valor se le descuenta la suma de $3.225,60, correspondiente al valor del homólogo de la radicación.
En consecuencia, se determina un valor a reintegrar por parte de la entidad por la suma de $20.414,40, correspondiente al mayor valor pagado.</t>
  </si>
  <si>
    <t>De conformidad con la consulta efectuada sobre la tecnología en salud recobrada (Lyrica 50 Mg Capsulas),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120 unidades homologadas × valor por unidad mínima de concentración ($7,88), para un total de $23.640,00. A este valor se le descuenta la suma de $3.225,60, correspondiente al valor del homólogo de la radicación.
En consecuencia, se determina un valor a reintegrar por parte de la entidad por la suma de $20.414,40, correspondiente al mayor valor pagado.</t>
  </si>
  <si>
    <t>De conformidad con la consulta efectuada sobre la tecnología en salud recobrada (Lyrica 75 Mg Capsulas), en el marco de lo dispuesto en la Resolución 1598 de 2019, se evidencia la procedencia de la aplicación del cálculo del comparador administrativo para paciente con diagnóstico Dolor crónico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120 unidades homologadas × valor por unidad mínima de concentración ($7,88), para un total de $23.640,00. A este valor se le descuenta la suma de $3.225,60, correspondiente al valor del homólogo de la radicación.
En consecuencia, se determina un valor a reintegrar por parte de la entidad por la suma de $20.414,40, correspondiente al mayor valor pagado.</t>
  </si>
  <si>
    <t>De conformidad con la consulta efectuada sobre la tecnología en salud recobrada (Lyrica 75 Mg Capsulas),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120 unidades homologadas × valor por unidad mínima de concentración ($7,88), para un total de $23.640,00. A este valor se le descuenta la suma de $3.225,60, correspondiente al valor del homólogo de la radicación.
En consecuencia, se determina un valor a reintegrar por parte de la entidad por la suma de $20.414,40, correspondiente al mayor valor pagado.</t>
  </si>
  <si>
    <t>De conformidad con la consulta efectuada sobre la tecnología en salud recobrada (Lyrica 75 Mg Capsulas), en el marco de lo dispuesto en la Resolución 1598 de 2019, se evidencia la procedencia de la aplicación del cálculo del comparador administrativo para paciente con diagnóstico R522 - Otro dolor cronico.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120 unidades homologadas × valor por unidad mínima de concentración ($7,88), para un total de $23.640,00. A este valor se le descuenta la suma de $3.225,60, correspondiente al valor del homólogo de la radicación.
En consecuencia, se determina un valor a reintegrar por parte de la entidad por la suma de $20.414,40, correspondiente al mayor valor pagado.</t>
  </si>
  <si>
    <t>De conformidad con la consulta efectuada sobre la tecnología en salud recobrada (Pregalex Comprimidos 150 Mg), en el marco de lo dispuesto en la Resolución 1598 de 2019, se evidencia la procedencia de la aplicación del cálculo del comparador administrativo para paciente con diagnóstico Dolor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120 unidades homologadas × valor por unidad mínima de concentración ($7,88), para un total de $23.640,00. A este valor se le descuenta la suma de $3.225,60, correspondiente al valor del homólogo de la radicación.
En consecuencia, se determina un valor a reintegrar por parte de la entidad por la suma de $20.414,40, correspondiente al mayor valor pagado.</t>
  </si>
  <si>
    <t>De conformidad con la consulta efectuada sobre la tecnología en salud recobrada (Pregalex Comprimidos 75 Mg), en el marco de lo dispuesto en la Resolución 1598 de 2019, se evidencia la procedencia de la aplicación del cálculo del comparador administrativo para paciente con diagnóstico R522 - Otro dolor cronico.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120 unidades homologadas × valor por unidad mínima de concentración ($7,88), para un total de $23.640,00. A este valor se le descuenta la suma de $3.225,60, correspondiente al valor del homólogo de la radicación.
En consecuencia, se determina un valor a reintegrar por parte de la entidad por la suma de $20.414,40, correspondiente al mayor valor pagado.</t>
  </si>
  <si>
    <t>De conformidad con la consulta efectuada sobre la tecnología en salud recobrada (Pregalex Comprimidos 75 Mg), en el marco de lo dispuesto en la Resolución 1598 de 2019, se evidencia la procedencia de la aplicación del cálculo del comparador administrativo para paciente con diagnóstico R522 - Otro dolor cronico.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120 unidades homologadas × valor por unidad mínima de concentración ($7,88), para un total de $23.640,00. A este valor se le descuenta la suma de $3.240,00, correspondiente al valor del homólogo de la radicación.
En consecuencia, se determina un valor a reintegrar por parte de la entidad por la suma de $20.400,00, correspondiente al mayor valor pagado.</t>
  </si>
  <si>
    <t>De conformidad con la consulta efectuada sobre la tecnología en salud recobrada (Pregalex Comprimidos 75 Mg),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$181,80, correspondiente al valor del homólogo de la radicación.
En consecuencia, se determina un valor a reintegrar por parte de la entidad por la suma de $17.548,20, correspondiente al mayor valor pagado.</t>
  </si>
  <si>
    <t>De conformidad con la consulta efectuada sobre la tecnología en salud recobrada (Pregalex Comprimidos 150 Mg),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$1.612,80, correspondiente al valor del homólogo de la radicación.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</si>
  <si>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(Pregalex Comprimidos 75 Mg), en el marco de lo dispuesto en la Resolución 1598 de 2019, se evidencia la procedencia de la aplicación del cálculo del comparador administrativo para paciente con diagnóstico Diabetes con compromiso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$1.612,80, correspondiente al valor del homólogo de la radicación.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</si>
  <si>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(Pregalex Comprimidos 75 Mg),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$1.612,80, correspondiente al valor del homólogo de la radicación.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</si>
  <si>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(Pregalex Comprimidos 75 Mg), en el marco de lo dispuesto en la Resolución 1598 de 2019, se evidencia la procedencia de la aplicación del cálculo del comparador administrativo para paciente con diagnóstico R522 - Otro dolor cronico.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$1.612,80, correspondiente al valor del homólogo de la radicación.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</si>
  <si>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(Pregalex Comprimidos 75 Mg), en el marco de lo dispuesto en la Resolución 1598 de 2019, se evidencia la procedencia de la aplicación del cálculo del comparador administrativo para paciente con diagnóstico G500 - Neuralgia del trigemino.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$1.612,80, correspondiente al valor del homólogo de la radicación.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</si>
  <si>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(Pregalex Comprimidos 75 Mg), en el marco de lo dispuesto en la Resolución 1598 de 2019, se evidencia la procedencia de la aplicación del cálculo del comparador administrativo para paciente con diagnóstico M792 - Neuralgia y neuritis, no especificadas.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$1.612,80, correspondiente al valor del homólogo de la radicación.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</si>
  <si>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(Pregalex Comprimidos 75 Mg), en el marco de lo dispuesto en la Resolución 1598 de 2019, se evidencia la procedencia de la aplicación del cálculo del comparador administrativo para paciente con diagnóstico R522 - Otro dolor cronico.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$1.620,00, correspondiente al valor del homólogo de la radicación. Es importante mencionar que el valor total registrado en la factura de venta por la tecnología recobrada es de $10.240,00, valor menor al valor del comparador administrativo correspondiente.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</si>
  <si>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(Pregalex Comprimidos 75 Mg), en el marco de lo dispuesto en la Resolución 1598 de 2019, se evidencia la procedencia de la aplicación del cálculo del comparador administrativo para paciente con diagnóstico R522 - Otro dolor cronico.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$1.612,80, correspondiente al valor del homólogo de la radicación. Es importante mencionar que el valor total registrado en la factura de venta por la tecnología recobrada es de $10.240,00, valor menor al valor del comparador administrativo correspondiente.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</si>
  <si>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(Pregalex Comprimidos 75 Mg), en el marco de lo dispuesto en la Resolución 1598 de 2019, se evidencia la procedencia de la aplicación del cálculo del comparador administrativo para paciente con diagnóstico M796 - Dolor en miembro.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$1.612,80, correspondiente al valor del homólogo de la radicación. Es importante mencionar que el valor total registrado en la factura de venta por la tecnología recobrada es de $10.240,00, valor menor al valor del comparador administrativo correspondiente.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</si>
  <si>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(Pregalex Comprimidos 75 Mg),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$1.612,80, correspondiente al valor del homólogo de la radicación. Es importante mencionar que el valor total registrado en la factura de venta por la tecnología recobrada es de $10.240,00, valor menor al valor del comparador administrativo correspondiente.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</si>
  <si>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(Pregalex Comprimidos 75 Mg), en el marco de lo dispuesto en la Resolución 1598 de 2019, se evidencia la procedencia de la aplicación del cálculo del comparador administrativo para paciente con diagnóstico R521 - Dolor cronico intratable.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$1.612,80, correspondiente al valor del homólogo de la radicación. Es importante mencionar que el valor total registrado en la factura de venta por la tecnología recobrada es de $10.240,00, valor menor al valor del comparador administrativo correspondiente.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</si>
  <si>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(Pregalex Comprimidos 75 Mg), en el marco de lo dispuesto en la Resolución 1598 de 2019, se evidencia la procedencia de la aplicación del cálculo del comparador administrativo para paciente con diagnóstico  Dolor neuropático periférico.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$1.612,80, correspondiente al valor del homólogo de la radicación. Es importante mencionar que el valor total registrado en la factura de venta por la tecnología recobrada es de $10.240,00, valor menor al valor del comparador administrativo correspondiente.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</si>
  <si>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(Pregalex Comprimidos 75 Mg),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Es importante mencionar que el valor total registrado en la factura de venta por la tecnología recobrada es de $10.240,00, valor menor al valor del comparador administrativo correspondiente.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</si>
  <si>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(Pregalex Comprimidos 75 Mg), en el marco de lo dispuesto en la Resolución 1598 de 2019, se evidencia la procedencia de la aplicación del cálculo del comparador administrativo para paciente con diagnóstico R521 - Dolor cronico intratable.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Es importante mencionar que el valor total registrado en la factura de venta por la tecnología recobrada es de $10.240,00, valor menor al valor del comparador administrativo correspondiente.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</si>
  <si>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(Pregalex Comprimidos 75 Mg), en el marco de lo dispuesto en la Resolución 1598 de 2019, se evidencia la procedencia de la aplicación del cálculo del comparador administrativo para paciente con diagnóstico G500 - Neuralgia del trigemino.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Es importante mencionar que el valor total registrado en la factura de venta por la tecnología recobrada es de $10.240,00, valor menor al valor del comparador administrativo correspondiente.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</si>
  <si>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(Pregalex Comprimidos 75 Mg), en el marco de lo dispuesto en la Resolución 1598 de 2019, se evidencia la procedencia de la aplicación del cálculo del comparador administrativo para paciente con diagnóstico R522 - Otro dolor cronico.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Es importante mencionar que el valor total registrado en la factura de venta por la tecnología recobrada es de $10.240,00, valor menor al valor del comparador administrativo correspondiente.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</si>
  <si>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(Pregalex Comprimidos 75 Mg),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$121,20, correspondiente al valor del homólogo de la radicación. Es importante mencionar que el valor total registrado en la factura de venta por la tecnología recobrada es de $8.920,00, valor menor al valor del comparador administrativo correspondiente.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</si>
  <si>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(Pregalex Comprimidos 75 Mg), en el marco de lo dispuesto en la Resolución 1598 de 2019, se evidencia la procedencia de la aplicación del cálculo del comparador administrativo para paciente con diagnóstico  R522 - Otro dolor cronico.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$121,20, correspondiente al valor del homólogo de la radicación. Es importante mencionar que el valor total registrado en la factura de venta por la tecnología recobrada es de $8.920,00, valor menor al valor del comparador administrativo correspondiente.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</si>
  <si>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(Pregalex Comprimidos 75 Mg),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$1.200,00, correspondiente al valor del homólogo de la radicación. Es importante mencionar que el valor total registrado en la factura de venta por la tecnología recobrada es de $10.240,00, valor menor al valor del comparador administrativo correspondiente.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</si>
  <si>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(Pregalex Comprimidos 75 Mg), en el marco de lo dispuesto en la Resolución 1598 de 2019, se evidencia la procedencia de la aplicación del cálculo del comparador administrativo para paciente con diagnóstico  Dolor crónico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$1.200,00, correspondiente al valor del homólogo de la radicación. Es importante mencionar que el valor total registrado en la factura de venta por la tecnología recobrada es de $10.240,00, valor menor al valor del comparador administrativo correspondiente.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</si>
  <si>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(Pregalex Comprimidos 75 Mg), en el marco de lo dispuesto en la Resolución 1598 de 2019, se evidencia la procedencia de la aplicación del cálculo del comparador administrativo para paciente con diagnóstico  Dolor crónico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$2.340,00, correspondiente al valor del homólogo de la radicación. Es importante mencionar que el valor total registrado en la factura de venta por la tecnología recobrada es de $14.980,00, valor menor al valor del comparador administrativo correspondiente.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</si>
  <si>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(Pregalex Comprimidos 75 Mg),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$2.340,00, correspondiente al valor del homólogo de la radicación. Es importante mencionar que el valor total registrado en la factura de venta por la tecnología recobrada es de $16.960,00, valor menor al valor del comparador administrativo correspondiente.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</si>
  <si>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(Pregalex Comprimidos 75 Mg), en el marco de lo dispuesto en la Resolución 1598 de 2019, se evidencia la procedencia de la aplicación del cálculo del comparador administrativo para paciente con diagnóstico M796 - Dolor en miembro.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$181,80, correspondiente al valor del homólogo de la radicación. Es importante mencionar que el valor total registrado en la factura de venta por la tecnología recobrada es de $14.980,00, valor menor al valor del comparador administrativo correspondiente.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</si>
  <si>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(Lyrica 75 Mg Capsulas), en el marco de lo dispuesto en la Resolución 1598 de 2019, se evidencia la procedencia de la aplicación del cálculo del comparador administrativo para paciente con diagnóstico M546 - Dolor en la columna dorsal.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30 unidades homologadas × valor por unidad mínima de concentración ($7,88), para un total de $5.910,00. A este valor se le descuenta la suma de $780,00, correspondiente al valor del homólogo de la radicación.
En consecuencia, se determina un valor a reintegrar por parte de la entidad por la suma de $5.130,00, correspondiente al mayor valor pagado.</t>
  </si>
  <si>
    <t>De conformidad con la consulta efectuada sobre la tecnología en salud recobrada (Legabin Sr 150 Mg Tableta De Liberacin Prolongada), en el marco de lo dispuesto en la Resolución 1598 de 2019, se evidencia la procedencia de la aplicación del cálculo del comparador administrativo para paciente con diagnóstico G500 - Neuralgia del trigemino.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$3.780,00, correspondiente al valor del homólogo de la radicación.
En consecuencia, se determina un valor a reintegrar por parte de la entidad por la suma de $8.040,00, correspondiente al mayor valor pagado.</t>
  </si>
  <si>
    <t>De conformidad con la consulta efectuada sobre la tecnología en salud recobrada (Lyrica 50 Mg Capsulas), en el marco de lo dispuesto en la Resolución 1598 de 2019, se evidencia la procedencia de la aplicación del cálculo del comparador administrativo para paciente con diagnóstico Dolor crónico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$3.780,00, correspondiente al valor del homólogo de la radicación.
En consecuencia, se determina un valor a reintegrar por parte de la entidad por la suma de $8.040,00, correspondiente al mayor valor pagado.</t>
  </si>
  <si>
    <t>De conformidad con la consulta efectuada sobre la tecnología en salud recobrada (Lyrica 300Mg Capsulas), en el marco de lo dispuesto en la Resolución 1598 de 2019, se evidencia la procedencia de la aplicación del cálculo del comparador administrativo para paciente con diagnóstico Dolor crónico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$3.180,00, correspondiente al valor del homólogo de la radicación.
En consecuencia, se determina un valor a reintegrar por parte de la entidad por la suma de $8.640,00, correspondiente al mayor valor pagado.</t>
  </si>
  <si>
    <t>De conformidad con la consulta efectuada sobre la tecnología en salud recobrada (Lyrica 300Mg Capsulas),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$3.180,00, correspondiente al valor del homólogo de la radicación.
En consecuencia, se determina un valor a reintegrar por parte de la entidad por la suma de $8.640,00, correspondiente al mayor valor pagado.</t>
  </si>
  <si>
    <t>De conformidad con la consulta efectuada sobre la tecnología en salud recobrada (Lyrica 300Mg Capsulas), en el marco de lo dispuesto en la Resolución 1598 de 2019, se evidencia la procedencia de la aplicación del cálculo del comparador administrativo para paciente con diagnóstico R521 - Dolor cronico intratable.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$3.180,00, correspondiente al valor del homólogo de la radicación.
En consecuencia, se determina un valor a reintegrar por parte de la entidad por la suma de $8.640,00, correspondiente al mayor valor pagado.</t>
  </si>
  <si>
    <t>De conformidad con la consulta efectuada sobre la tecnología en salud recobrada (Pregalex Comprimidos 75 Mg), en el marco de lo dispuesto en la Resolución 1598 de 2019, se evidencia la procedencia de la aplicación del cálculo del comparador administrativo para paciente con diagnóstico G500 - Neuralgia del trigemino.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56 unidades homologadas × valor por unidad mínima de concentración ($7,88), para un total de $11.032,00. A este valor se le descuenta la suma de $1.505,28, correspondiente al valor del homólogo de la radicación.
En consecuencia, se determina un valor a reintegrar por parte de la entidad por la suma de $9.526,72, correspondiente al mayor valor pagado.</t>
  </si>
  <si>
    <t>De conformidad con la consulta efectuada sobre la tecnología en salud recobrada (Legabin 300), en el marco de lo dispuesto en la Resolución 1598 de 2019, se evidencia la procedencia de la aplicación del cálculo del comparador administrativo para paciente con diagnóstico R521 - Dolor cronico intratable.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$4.770,00, correspondiente al valor del homólogo de la radicación.
En consecuencia, se determina un valor a reintegrar por parte de la entidad por la suma de $12.960,00, correspondiente al mayor valor pagado.</t>
  </si>
  <si>
    <t>De conformidad con la consulta efectuada sobre la tecnología en salud recobrada (Preludyo 75Mg), en el marco de lo dispuesto en la Resolución 1598 de 2019, se evidencia la procedencia de la aplicación del cálculo del comparador administrativo para paciente con diagnóstico Dolor crónico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84 unidades homologadas × valor por unidad mínima de concentración ($7,88), para un total de $16.548,00. A este valor se le descuenta la suma de $2.184,00, correspondiente al valor del homólogo de la radicación.
En consecuencia, se determina un valor a reintegrar por parte de la entidad por la suma de $14.364,00, correspondiente al mayor valor pagado.</t>
  </si>
  <si>
    <t>De conformidad con la consulta efectuada sobre la tecnología en salud recobrada (Lyrica 75 Mg Capsulas), en el marco de lo dispuesto en la Resolución 1598 de 2019, se evidencia la procedencia de la aplicación del cálculo del comparador administrativo para paciente con diagnóstico Dolor crónico de caracteríticas neuropáticas.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$2.430,00, correspondiente al valor del homólogo de la radicación.
En consecuencia, se determina un valor a reintegrar por parte de la entidad por la suma de $15.300,00, correspondiente al mayor valor pagado.</t>
  </si>
  <si>
    <t>De conformidad con la consulta efectuada sobre la tecnología en salud recobrada (Lyrica 75 Mg Capsulas),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$2.430,00, correspondiente al valor del homólogo de la radicación.
En consecuencia, se determina un valor a reintegrar por parte de la entidad por la suma de $15.300,00, correspondiente al mayor valor pagado.</t>
  </si>
  <si>
    <t>De conformidad con la consulta efectuada sobre la tecnología en salud recobrada (Pregalex Comprimidos 75 Mg), en el marco de lo dispuesto en la Resolución 1598 de 2019, se evidencia la procedencia de la aplicación del cálculo del comparador administrativo para paciente con diagnóstico G500 - Neuralgia del trigemino.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$2.430,00, correspondiente al valor del homólogo de la radicación.
En consecuencia, se determina un valor a reintegrar por parte de la entidad por la suma de $15.300,00, correspondiente al mayor valor pagado.</t>
  </si>
  <si>
    <t>De conformidad con la consulta efectuada sobre la tecnología en salud recobrada (Pregalex Comprimidos 75 Mg), en el marco de lo dispuesto en la Resolución 1598 de 2019, se evidencia la procedencia de la aplicación del cálculo del comparador administrativo para paciente con diagnóstico M796 - Dolor en miembro.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$2.430,00, correspondiente al valor del homólogo de la radicación.
En consecuencia, se determina un valor a reintegrar por parte de la entidad por la suma de $15.300,00, correspondiente al mayor valor pagado.</t>
  </si>
  <si>
    <t>De conformidad con la consulta efectuada sobre la tecnología en salud recobrada (Lyrica 75 Mg Capsulas), en el marco de lo dispuesto en la Resolución 1598 de 2019, se evidencia la procedencia de la aplicación del cálculo del comparador administrativo para paciente con diagnóstico R521 - Dolor cronico intratable.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$2.430,00, correspondiente al valor del homólogo de la radicación.
En consecuencia, se determina un valor a reintegrar por parte de la entidad por la suma de $15.300,00, correspondiente al mayor valor pagado.</t>
  </si>
  <si>
    <t>De conformidad con la consulta efectuada sobre la tecnología en salud recobrada (Lyrica 75 Mg Capsulas), en el marco de lo dispuesto en la Resolución 1598 de 2019, se evidencia la procedencia de la aplicación del cálculo del comparador administrativo para paciente con diagnóstico M792 - Neuralgia y neuritis, no especificadas.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$2.430,00, correspondiente al valor del homólogo de la radicación.
En consecuencia, se determina un valor a reintegrar por parte de la entidad por la suma de $15.300,00, correspondiente al mayor valor pagado.</t>
  </si>
  <si>
    <t>De conformidad con la consulta efectuada sobre la tecnología en salud recobrada (Lyrica 75 Mg Capsulas), en el marco de lo dispuesto en la Resolución 1598 de 2019, se evidencia la procedencia de la aplicación del cálculo del comparador administrativo para paciente con diagnóstico Dolor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$2.430,00, correspondiente al valor del homólogo de la radicación.
En consecuencia, se determina un valor a reintegrar por parte de la entidad por la suma de $15.300,00, correspondiente al mayor valor pagado.</t>
  </si>
  <si>
    <t>De conformidad con la consulta efectuada sobre la tecnología en salud recobrada (Lyrica 75 Mg Capsulas), en el marco de lo dispuesto en la Resolución 1598 de 2019, se evidencia la procedencia de la aplicación del cálculo del comparador administrativo para paciente con diagnóstico Dolor crónico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$2.419,20, correspondiente al valor del homólogo de la radicación.
En consecuencia, se determina un valor a reintegrar por parte de la entidad por la suma de $15.310,80, correspondiente al mayor valor pagado.</t>
  </si>
  <si>
    <t>De conformidad con la consulta efectuada sobre la tecnología en salud recobrada (Lyrica 75 Mg Capsulas),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$2.419,20, correspondiente al valor del homólogo de la radicación.
En consecuencia, se determina un valor a reintegrar por parte de la entidad por la suma de $15.310,80, correspondiente al mayor valor pagado.</t>
  </si>
  <si>
    <t>De conformidad con la consulta efectuada sobre la tecnología en salud recobrada (Pregalex Comprimidos 150 Mg),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$2.419,20, correspondiente al valor del homólogo de la radicación.
En consecuencia, se determina un valor a reintegrar por parte de la entidad por la suma de $15.310,80, correspondiente al mayor valor pagado.</t>
  </si>
  <si>
    <t>De conformidad con la consulta efectuada sobre la tecnología en salud recobrada (Lyrica 75 Mg Capsulas), en el marco de lo dispuesto en la Resolución 1598 de 2019, se evidencia la procedencia de la aplicación del cálculo del comparador administrativo para paciente con diagnóstico R522 - Otro dolor cronico.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$2.419,20, correspondiente al valor del homólogo de la radicación.
En consecuencia, se determina un valor a reintegrar por parte de la entidad por la suma de $15.310,80, correspondiente al mayor valor pagado.</t>
  </si>
  <si>
    <t>De conformidad con la consulta efectuada sobre la tecnología en salud recobrada (Lyrica 75 Mg Capsulas), en el marco de lo dispuesto en la Resolución 1598 de 2019, se evidencia la procedencia de la aplicación del cálculo del comparador administrativo para paciente con diagnóstico R521 - Dolor cronico intratable.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$2.419,20, correspondiente al valor del homólogo de la radicación.
En consecuencia, se determina un valor a reintegrar por parte de la entidad por la suma de $15.310,80, correspondiente al mayor valor pagado.</t>
  </si>
  <si>
    <t>De conformidad con la consulta efectuada sobre la tecnología en salud recobrada (Lyrica 50 Mg Capsulas), en el marco de lo dispuesto en la Resolución 1598 de 2019, se evidencia la procedencia de la aplicación del cálculo del comparador administrativo para paciente con diagnóstico Dolor crónico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$2.419,20, correspondiente al valor del homólogo de la radicación.
En consecuencia, se determina un valor a reintegrar por parte de la entidad por la suma de $15.310,80, correspondiente al mayor valor pagado.</t>
  </si>
  <si>
    <t>De conformidad con la consulta efectuada sobre la tecnología en salud recobrada (Lyrica 75 Mg Capsulas), en el marco de lo dispuesto en la Resolución 1598 de 2019, se evidencia la procedencia de la aplicación del cálculo del comparador administrativo para paciente con diagnóstico Dolor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$2.419,20, correspondiente al valor del homólogo de la radicación.
En consecuencia, se determina un valor a reintegrar por parte de la entidad por la suma de $15.310,80, correspondiente al mayor valor pagado.</t>
  </si>
  <si>
    <t>De conformidad con la consulta efectuada sobre la tecnología en salud recobrada (Lyrica 150 Mg Capsulas), en el marco de lo dispuesto en la Resolución 1598 de 2019, se evidencia la procedencia de la aplicación del cálculo del comparador administrativo para paciente con diagnóstico Dolor crónico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$2.419,20, correspondiente al valor del homólogo de la radicación.
En consecuencia, se determina un valor a reintegrar por parte de la entidad por la suma de $15.310,80, correspondiente al mayor valor pagado.</t>
  </si>
  <si>
    <t>De conformidad con la consulta efectuada sobre la tecnología en salud recobrada (Lyrica 50 Mg Capsulas),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$2.419,20, correspondiente al valor del homólogo de la radicación.
En consecuencia, se determina un valor a reintegrar por parte de la entidad por la suma de $15.310,80, correspondiente al mayor valor pagado.</t>
  </si>
  <si>
    <t>De conformidad con la consulta efectuada sobre la tecnología en salud recobrada (Pregalex Comprimidos 75 Mg),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$2.419,20, correspondiente al valor del homólogo de la radicación.
En consecuencia, se determina un valor a reintegrar por parte de la entidad por la suma de $15.310,80, correspondiente al mayor valor pagado.</t>
  </si>
  <si>
    <t>De conformidad con la consulta efectuada sobre la tecnología en salud recobrada (Lyrica 300Mg Capsulas), en el marco de lo dispuesto en la Resolución 1598 de 2019, se evidencia la procedencia de la aplicación del cálculo del comparador administrativo para paciente con diagnóstico R521 - Dolor cronico intratable.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$2.419,20, correspondiente al valor del homólogo de la radicación.
En consecuencia, se determina un valor a reintegrar por parte de la entidad por la suma de $15.310,80, correspondiente al mayor valor pagado.</t>
  </si>
  <si>
    <t>De conformidad con la consulta efectuada sobre la tecnología en salud recobrada (Lyrica 300Mg Capsulas),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$2.430,00, correspondiente al valor del homólogo de la radicación.
En consecuencia, se determina un valor a reintegrar por parte de la entidad por la suma de $15.300,00, correspondiente al mayor valor pagado.</t>
  </si>
  <si>
    <t>De conformidad con la consulta efectuada sobre la tecnología en salud recobrada (Legabin 75), en el marco de lo dispuesto en la Resolución 1598 de 2019, se evidencia la procedencia de la aplicación del cálculo del comparador administrativo para paciente con diagnóstico Dolor crónico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$2.419,20, correspondiente al valor del homólogo de la radicación.
En consecuencia, se determina un valor a reintegrar por parte de la entidad por la suma de $15.310,80, correspondiente al mayor valor pagado.</t>
  </si>
  <si>
    <t>De conformidad con la consulta efectuada sobre la tecnología en salud recobrada (Lyrica 150 Mg Capsulas), en el marco de lo dispuesto en la Resolución 1598 de 2019, se evidencia la procedencia de la aplicación del cálculo del comparador administrativo para paciente con diagnóstico R521 - Dolor cronico intratable.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$2.419,20, correspondiente al valor del homólogo de la radicación.
En consecuencia, se determina un valor a reintegrar por parte de la entidad por la suma de $15.310,80, correspondiente al mayor valor pagado.</t>
  </si>
  <si>
    <t>De conformidad con la consulta efectuada sobre la tecnología en salud recobrada (Lyrica 300Mg Capsulas), en el marco de lo dispuesto en la Resolución 1598 de 2019, se evidencia la procedencia de la aplicación del cálculo del comparador administrativo para paciente con diagnóstico M796 - Dolor en miembro.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$2.419,20, correspondiente al valor del homólogo de la radicación.
En consecuencia, se determina un valor a reintegrar por parte de la entidad por la suma de $15.310,80, correspondiente al mayor valor pagado.</t>
  </si>
  <si>
    <t>De conformidad con la consulta efectuada sobre la tecnología en salud recobrada (Lyrica 300Mg Capsulas),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$2.419,20, correspondiente al valor del homólogo de la radicación.
En consecuencia, se determina un valor a reintegrar por parte de la entidad por la suma de $15.310,80, correspondiente al mayor valor pagado.</t>
  </si>
  <si>
    <t>De conformidad con la consulta efectuada sobre la tecnología en salud recobrada (Lyrica 300Mg Capsulas), en el marco de lo dispuesto en la Resolución 1598 de 2019, se evidencia la procedencia de la aplicación del cálculo del comparador administrativo para paciente con diagnóstico R522 - Otro dolor cronico.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$2.419,20, correspondiente al valor del homólogo de la radicación.
En consecuencia, se determina un valor a reintegrar por parte de la entidad por la suma de $15.310,80, correspondiente al mayor valor pagado.</t>
  </si>
  <si>
    <t>De conformidad con la consulta efectuada sobre la tecnología en salud recobrada (Lyrica 75 Mg Capsulas), en el marco de lo dispuesto en la Resolución 1598 de 2019, se evidencia la procedencia de la aplicación del cálculo del comparador administrativo para paciente con diagnóstico M792 - Neuralgia y neuritis, no especificadas.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$2.419,20, correspondiente al valor del homólogo de la radicación.
En consecuencia, se determina un valor a reintegrar por parte de la entidad por la suma de $15.310,80, correspondiente al mayor valor pagado.</t>
  </si>
  <si>
    <t>De conformidad con la consulta efectuada sobre la tecnología en salud recobrada (Lyrica 150 Mg Capsulas), en el marco de lo dispuesto en la Resolución 1598 de 2019, se evidencia la procedencia de la aplicación del cálculo del comparador administrativo para paciente con diagnóstico G500 - Neuralgia del trigemino.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$2.419,20, correspondiente al valor del homólogo de la radicación.
En consecuencia, se determina un valor a reintegrar por parte de la entidad por la suma de $15.310,80, correspondiente al mayor valor pagado.</t>
  </si>
  <si>
    <t>De conformidad con la consulta efectuada sobre la tecnología en salud recobrada (Lyrica 150 Mg Capsulas),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$2.419,20, correspondiente al valor del homólogo de la radicación.
En consecuencia, se determina un valor a reintegrar por parte de la entidad por la suma de $15.310,80, correspondiente al mayor valor pagado.</t>
  </si>
  <si>
    <t>De conformidad con la consulta efectuada sobre la tecnología en salud recobrada (Pregalex Comprimidos 75 Mg), en el marco de lo dispuesto en la Resolución 1598 de 2019, se evidencia la procedencia de la aplicación del cálculo del comparador administrativo para paciente con diagnóstico M792 - Neuralgia y neuritis, no especificadas.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$2.419,20, correspondiente al valor del homólogo de la radicación.
En consecuencia, se determina un valor a reintegrar por parte de la entidad por la suma de $15.310,80, correspondiente al mayor valor pagado.</t>
  </si>
  <si>
    <t>De conformidad con la consulta efectuada sobre la tecnología en salud recobrada (Legabin Sr 150 Mg Tableta De Liberacion Prolongada),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$2.419,20, correspondiente al valor del homólogo de la radicación.
En consecuencia, se determina un valor a reintegrar por parte de la entidad por la suma de $15.310,80, correspondiente al mayor valor pagado.</t>
  </si>
  <si>
    <t>De conformidad con la consulta efectuada sobre la tecnología en salud recobrada (Lyrica  50 Mg Capsulas),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$2.419,20, correspondiente al valor del homólogo de la radicación.
En consecuencia, se determina un valor a reintegrar por parte de la entidad por la suma de $15.310,80, correspondiente al mayor valor pagado.</t>
  </si>
  <si>
    <t>De conformidad con la consulta efectuada sobre la tecnología en salud recobrada (Lyrica 300Mg Capsulas), en el marco de lo dispuesto en la Resolución 1598 de 2019, se evidencia la procedencia de la aplicación del cálculo del comparador administrativo para paciente con diagnóstico Dolor neuropático severo.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$2.419,20, correspondiente al valor del homólogo de la radicación.
En consecuencia, se determina un valor a reintegrar por parte de la entidad por la suma de $15.310,80, correspondiente al mayor valor pagado.</t>
  </si>
  <si>
    <t>De conformidad con la consulta efectuada sobre la tecnología en salud recobrada (Pregalex  Comprimidos 150 Mg),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$2.419,20, correspondiente al valor del homólogo de la radicación.
En consecuencia, se determina un valor a reintegrar por parte de la entidad por la suma de $15.310,80, correspondiente al mayor valor pagado.</t>
  </si>
  <si>
    <t>De conformidad con la consulta efectuada sobre la tecnología en salud recobrada (Lyrica 150 Mg Capsulas), en el marco de lo dispuesto en la Resolución 1598 de 2019, se evidencia la procedencia de la aplicación del cálculo del comparador administrativo para paciente con diagnóstico Dolor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$2.419,20, correspondiente al valor del homólogo de la radicación.
En consecuencia, se determina un valor a reintegrar por parte de la entidad por la suma de $15.310,80, correspondiente al mayor valor pagado.</t>
  </si>
  <si>
    <t>De conformidad con la consulta efectuada sobre la tecnología en salud recobrada (Lyrica 50 Mg Capsulas), en el marco de lo dispuesto en la Resolución 1598 de 2019, se evidencia la procedencia de la aplicación del cálculo del comparador administrativo para paciente con diagnóstico Dolor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$2.419,20, correspondiente al valor del homólogo de la radicación.
En consecuencia, se determina un valor a reintegrar por parte de la entidad por la suma de $15.310,80, correspondiente al mayor valor pagado.</t>
  </si>
  <si>
    <t>De conformidad con la consulta efectuada sobre la tecnología en salud recobrada (Pregalex  Comprimidos 75 Mg), en el marco de lo dispuesto en la Resolución 1598 de 2019, se evidencia la procedencia de la aplicación del cálculo del comparador administrativo para paciente con diagnóstico M796 - Dolor en miembro.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$2.419,20, correspondiente al valor del homólogo de la radicación.
En consecuencia, se determina un valor a reintegrar por parte de la entidad por la suma de $15.310,80, correspondiente al mayor valor pagado.</t>
  </si>
  <si>
    <t>De conformidad con la consulta efectuada sobre la tecnología en salud recobrada (Lyrica 75 Mg Capsulas), en el marco de lo dispuesto en la Resolución 1598 de 2019, se evidencia la procedencia de la aplicación del cálculo del comparador administrativo para paciente con diagnóstico Dolor de características neuropáticas.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$2.419,20, correspondiente al valor del homólogo de la radicación.
En consecuencia, se determina un valor a reintegrar por parte de la entidad por la suma de $15.310,80, correspondiente al mayor valor pagado.</t>
  </si>
  <si>
    <t>De conformidad con la consulta efectuada sobre la tecnología en salud recobrada (Lyrica 300Mg Capsulas), en el marco de lo dispuesto en la Resolución 1598 de 2019, se evidencia la procedencia de la aplicación del cálculo del comparador administrativo para paciente con diagnóstico Dolor severo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$2.419,20, correspondiente al valor del homólogo de la radicación.
En consecuencia, se determina un valor a reintegrar por parte de la entidad por la suma de $15.310,80, correspondiente al mayor valor pagado.</t>
  </si>
  <si>
    <t>De conformidad con la consulta efectuada sobre la tecnología en salud recobrada (Lyrica 50 Mg Capsulas),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$2.409,30, correspondiente al valor del homólogo de la radicación.
En consecuencia, se determina un valor a reintegrar por parte de la entidad por la suma de $15.320,70, correspondiente al mayor valor pagado.</t>
  </si>
  <si>
    <t>De conformidad con la consulta efectuada sobre la tecnología en salud recobrada (Lyric 150 Mg Capsulas), en el marco de lo dispuesto en la Resolución 1598 de 2019, se evidencia la procedencia de la aplicación del cálculo del comparador administrativo para paciente con diagnóstico Dolor neuropático severo.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$1.800,00, correspondiente al valor del homólogo de la radicación.
En consecuencia, se determina un valor a reintegrar por parte de la entidad por la suma de $15.930,00, correspondiente al mayor valor pagado.</t>
  </si>
  <si>
    <t>De conformidad con la consulta efectuada sobre la tecnología en salud recobrada (Lyrica 50 Mg Capsulas), en el marco de lo dispuesto en la Resolución 1598 de 2019, se evidencia la procedencia de la aplicación del cálculo del comparador administrativo para paciente con diagnóstico Dolor neuropático severo.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$1.800,00, correspondiente al valor del homólogo de la radicación.
En consecuencia, se determina un valor a reintegrar por parte de la entidad por la suma de $15.930,00, correspondiente al mayor valor pagado.</t>
  </si>
  <si>
    <t>De conformidad con la consulta efectuada sobre la tecnología en salud recobrada (Lyrica 300Mg Capsulas), en el marco de lo dispuesto en la Resolución 1598 de 2019, se evidencia la procedencia de la aplicación del cálculo del comparador administrativo para paciente con diagnóstico M796 - Dolor en miembro.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$1.800,00, correspondiente al valor del homólogo de la radicación.
En consecuencia, se determina un valor a reintegrar por parte de la entidad por la suma de $15.930,00, correspondiente al mayor valor pagado.</t>
  </si>
  <si>
    <t>De conformidad con la consulta efectuada sobre la tecnología en salud recobrada (Lyrica 75 Mg Capsulas), en el marco de lo dispuesto en la Resolución 1598 de 2019, se evidencia la procedencia de la aplicación del cálculo del comparador administrativo para paciente con diagnóstico Dolor crónico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$1.800,00, correspondiente al valor del homólogo de la radicación.
En consecuencia, se determina un valor a reintegrar por parte de la entidad por la suma de $15.930,00, correspondiente al mayor valor pagado.</t>
  </si>
  <si>
    <t>De conformidad con la consulta efectuada sobre la tecnología en salud recobrada (Lyrica 150 Mg Capsulas), en el marco de lo dispuesto en la Resolución 1598 de 2019, se evidencia la procedencia de la aplicación del cálculo del comparador administrativo para paciente con diagnóstico Dolor crónico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$1.800,00, correspondiente al valor del homólogo de la radicación.
En consecuencia, se determina un valor a reintegrar por parte de la entidad por la suma de $15.930,00, correspondiente al mayor valor pagado.</t>
  </si>
  <si>
    <t>De conformidad con la consulta efectuada sobre la tecnología en salud recobrada (Lyrica 75 Mg Capsulas), en el marco de lo dispuesto en la Resolución 1598 de 2019, se evidencia la procedencia de la aplicación del cálculo del comparador administrativo para paciente con diagnóstico R522 - Otro dolor cronico.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$1.800,00, correspondiente al valor del homólogo de la radicación.
En consecuencia, se determina un valor a reintegrar por parte de la entidad por la suma de $15.930,00, correspondiente al mayor valor pagado.</t>
  </si>
  <si>
    <t>De conformidad con la consulta efectuada sobre la tecnología en salud recobrada (Lyrica 75 Mg Capsulas),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$1.800,00, correspondiente al valor del homólogo de la radicación.
En consecuencia, se determina un valor a reintegrar por parte de la entidad por la suma de $15.930,00, correspondiente al mayor valor pagado.</t>
  </si>
  <si>
    <t>De conformidad con la consulta efectuada sobre la tecnología en salud recobrada (Pregalex Comprimidos 75 Mg), en el marco de lo dispuesto en la Resolución 1598 de 2019, se evidencia la procedencia de la aplicación del cálculo del comparador administrativo para paciente con diagnóstico R521 - Dolor cronico intratable.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$1.800,00, correspondiente al valor del homólogo de la radicación.
En consecuencia, se determina un valor a reintegrar por parte de la entidad por la suma de $15.930,00, correspondiente al mayor valor pagado.</t>
  </si>
  <si>
    <t>De conformidad con la consulta efectuada sobre la tecnología en salud recobrada (Lyrica 25 Mg - Capsulas), en el marco de lo dispuesto en la Resolución 1598 de 2019, se evidencia la procedencia de la aplicación del cálculo del comparador administrativo para paciente con diagnóstico Dolor crónico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$1.800,00, correspondiente al valor del homólogo de la radicación.
En consecuencia, se determina un valor a reintegrar por parte de la entidad por la suma de $15.930,00, correspondiente al mayor valor pagado.</t>
  </si>
  <si>
    <t>De conformidad con la consulta efectuada sobre la tecnología en salud recobrada (Lyrica 300Mg Capsulas), en el marco de lo dispuesto en la Resolución 1598 de 2019, se evidencia la procedencia de la aplicación del cálculo del comparador administrativo para paciente con diagnóstico R522 - Otro dolor cronico.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$1.800,00, correspondiente al valor del homólogo de la radicación.
En consecuencia, se determina un valor a reintegrar por parte de la entidad por la suma de $15.930,00, correspondiente al mayor valor pagado.</t>
  </si>
  <si>
    <t>De conformidad con la consulta efectuada sobre la tecnología en salud recobrada (Neurontin 300 Mg Capsulas), en el marco de lo dispuesto en la Resolución 1598 de 2019, se evidencia la procedencia de la aplicación del cálculo del comparador administrativo para paciente con diagnóstico Dolor crónico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$1.200,00, correspondiente al valor del homólogo de la radicación.
En consecuencia, se determina un valor a reintegrar por parte de la entidad por la suma de $10.620,00, correspondiente al mayor valor pagado.</t>
  </si>
  <si>
    <t>De conformidad con la consulta efectuada sobre la tecnología en salud recobrada (Neurontin 300 Mg Capsulas), en el marco de lo dispuesto en la Resolución 1598 de 2019, se evidencia la procedencia de la aplicación del cálculo del comparador administrativo para paciente con diagnóstico R522 - Otro dolor cronico.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$1.200,00, correspondiente al valor del homólogo de la radicación.
En consecuencia, se determina un valor a reintegrar por parte de la entidad por la suma de $10.620,00, correspondiente al mayor valor pagado.</t>
  </si>
  <si>
    <t>De conformidad con la consulta efectuada sobre la tecnología en salud recobrada (Kaptin 400 Capsulas),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$1.200,00, correspondiente al valor del homólogo de la radicación.
En consecuencia, se determina un valor a reintegrar por parte de la entidad por la suma de $10.620,00, correspondiente al mayor valor pagado.</t>
  </si>
  <si>
    <t>De conformidad con la consulta efectuada sobre la tecnología en salud recobrada (Kaptin 400 Capsulas), en el marco de lo dispuesto en la Resolución 1598 de 2019, se evidencia la procedencia de la aplicación del cálculo del comparador administrativo para paciente con diagnóstico G632 - Polineuropatia diabetica.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$1.200,00, correspondiente al valor del homólogo de la radicación.
En consecuencia, se determina un valor a reintegrar por parte de la entidad por la suma de $10.620,00, correspondiente al mayor valor pagado.</t>
  </si>
  <si>
    <t>De conformidad con la consulta efectuada sobre la tecnología en salud recobrada (Kaptin 400 Capsulas), en el marco de lo dispuesto en la Resolución 1598 de 2019, se evidencia la procedencia de la aplicación del cálculo del comparador administrativo para paciente con diagnóstico Dolor crónico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$1.200,00, correspondiente al valor del homólogo de la radicación.
En consecuencia, se determina un valor a reintegrar por parte de la entidad por la suma de $10.620,00, correspondiente al mayor valor pagado.</t>
  </si>
  <si>
    <t>De conformidad con la consulta efectuada sobre la tecnología en salud recobrada (Kaptin 400 Capsulas), en el marco de lo dispuesto en la Resolución 1598 de 2019, se evidencia la procedencia de la aplicación del cálculo del comparador administrativo para paciente con diagnóstico M792 - Neuralgia y neuritis, no especificadas.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$2.340,00, correspondiente al valor del homólogo de la radicación.
En consecuencia, se determina un valor a reintegrar por parte de la entidad por la suma de $15.390,00, correspondiente al mayor valor pagado.</t>
  </si>
  <si>
    <t>De conformidad con la consulta efectuada sobre la tecnología en salud recobrada (Neurontin 300 Mg Capsulas), en el marco de lo dispuesto en la Resolución 1598 de 2019, se evidencia la procedencia de la aplicación del cálculo del comparador administrativo para paciente con diagnóstico M792 - Neuralgia y neuritis, no especificadas.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$2.340,00, correspondiente al valor del homólogo de la radicación.
En consecuencia, se determina un valor a reintegrar por parte de la entidad por la suma de $15.390,00, correspondiente al mayor valor pagado.</t>
  </si>
  <si>
    <t>De conformidad con la consulta efectuada sobre la tecnología en salud recobrada (Kaptin 400 Capsulas), en el marco de lo dispuesto en la Resolución 1598 de 2019, se evidencia la procedencia de la aplicación del cálculo del comparador administrativo para paciente con diagnóstico G500 - Neuralgia del trigemino.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$2.340,00, correspondiente al valor del homólogo de la radicación.
En consecuencia, se determina un valor a reintegrar por parte de la entidad por la suma de $15.390,00, correspondiente al mayor valor pagado.</t>
  </si>
  <si>
    <t>De conformidad con la consulta efectuada sobre la tecnología en salud recobrada (Neurontin 600 Mg.), en el marco de lo dispuesto en la Resolución 1598 de 2019, se evidencia la procedencia de la aplicación del cálculo del comparador administrativo para paciente con diagnóstico R521 - Dolor cronico intratable.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$2.340,00, correspondiente al valor del homólogo de la radicación.
En consecuencia, se determina un valor a reintegrar por parte de la entidad por la suma de $15.390,00, correspondiente al mayor valor pagado.</t>
  </si>
  <si>
    <t>De conformidad con la consulta efectuada sobre la tecnología en salud recobrada (Gabapentina Sandoz 300 Mg Capsulas),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$2.340,00, correspondiente al valor del homólogo de la radicación.
En consecuencia, se determina un valor a reintegrar por parte de la entidad por la suma de $15.390,00, correspondiente al mayor valor pagado.</t>
  </si>
  <si>
    <t>De conformidad con la consulta efectuada sobre la tecnología en salud recobrada (Neurontin 300 Mg Capsulas),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$2.340,00, correspondiente al valor del homólogo de la radicación.
En consecuencia, se determina un valor a reintegrar por parte de la entidad por la suma de $15.390,00, correspondiente al mayor valor pagado.</t>
  </si>
  <si>
    <t>De conformidad con la consulta efectuada sobre la tecnología en salud recobrada (Neurontin 300 Mg Capsulas), en el marco de lo dispuesto en la Resolución 1598 de 2019, se evidencia la procedencia de la aplicación del cálculo del comparador administrativo para paciente con diagnóstico Dolor neuropático .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$2.340,00, correspondiente al valor del homólogo de la radicación.
En consecuencia, se determina un valor a reintegrar por parte de la entidad por la suma de $15.390,00, correspondiente al mayor valor pagado.</t>
  </si>
  <si>
    <t>De conformidad con la consulta efectuada sobre la tecnología en salud recobrada (Neurontin 300 Mg Capsulas), en el marco de lo dispuesto en la Resolución 1598 de 2019, se evidencia la procedencia de la aplicación del cálculo del comparador administrativo para paciente con diagnóstico G500 - Neuralgia del trigemino.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$2.340,00, correspondiente al valor del homólogo de la radicación.
En consecuencia, se determina un valor a reintegrar por parte de la entidad por la suma de $15.390,00, correspondiente al mayor valor pagado.</t>
  </si>
  <si>
    <t>De conformidad con la consulta efectuada sobre la tecnología en salud recobrada (Neurontin 300 Mg Capsulas), en el marco de lo dispuesto en la Resolución 1598 de 2019, se evidencia la procedencia de la aplicación del cálculo del comparador administrativo para paciente con diagnóstico R521 - Dolor cronico intratable.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$2.340,00, correspondiente al valor del homólogo de la radicación.
En consecuencia, se determina un valor a reintegrar por parte de la entidad por la suma de $15.390,00, correspondiente al mayor valor pagado.</t>
  </si>
  <si>
    <t>De conformidad con la consulta efectuada sobre la tecnología en salud recobrada (Neurontin 600 Mg.),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$2.340,00, correspondiente al valor del homólogo de la radicación.
En consecuencia, se determina un valor a reintegrar por parte de la entidad por la suma de $15.390,00, correspondiente al mayor valor pagado.</t>
  </si>
  <si>
    <t>De conformidad con la consulta efectuada sobre la tecnología en salud recobrada (Neurontin 300 Mg Capsulas), en el marco de lo dispuesto en la Resolución 1598 de 2019, se evidencia la procedencia de la aplicación del cálculo del comparador administrativo para paciente con diagnóstico Dolor crónico neuropatico.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$2.340,00, correspondiente al valor del homólogo de la radicación.
En consecuencia, se determina un valor a reintegrar por parte de la entidad por la suma de $15.390,00, correspondiente al mayor valor pagado.</t>
  </si>
  <si>
    <t>De conformidad con la consulta efectuada sobre la tecnología en salud recobrada (Neurontin 300 Mg Capsulas), en el marco de lo dispuesto en la Resolución 1598 de 2019, se evidencia la procedencia de la aplicación del cálculo del comparador administrativo para paciente con diagnóstico Dolor neuropatico periferico.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$2.340,00, correspondiente al valor del homólogo de la radicación.
En consecuencia, se determina un valor a reintegrar por parte de la entidad por la suma de $15.390,00, correspondiente al mayor valor pagado.</t>
  </si>
  <si>
    <t>De conformidad con la consulta efectuada sobre la tecnología en salud recobrada (Neurontin 600 Mg.), en el marco de lo dispuesto en la Resolución 1598 de 2019, se evidencia la procedencia de la aplicación del cálculo del comparador administrativo para paciente con diagnóstico Dolor neuropatico periferico.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$2.340,00, correspondiente al valor del homólogo de la radicación.
En consecuencia, se determina un valor a reintegrar por parte de la entidad por la suma de $15.390,00, correspondiente al mayor valor pagado.</t>
  </si>
  <si>
    <t>De conformidad con la consulta efectuada sobre la tecnología en salud recobrada (Neurontin 300 Mg Capsulas), en el marco de lo dispuesto en la Resolución 1598 de 2019, se evidencia la procedencia de la aplicación del cálculo del comparador administrativo para paciente con diagnóstico Dolor crónico de tipo neuropatico.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$2.340,00, correspondiente al valor del homólogo de la radicación.
En consecuencia, se determina un valor a reintegrar por parte de la entidad por la suma de $15.390,00, correspondiente al mayor valor pagado.</t>
  </si>
  <si>
    <t>De conformidad con la consulta efectuada sobre la tecnología en salud recobrada (Neurontin 300 Mg Capsulas), en el marco de lo dispuesto en la Resolución 1598 de 2019, se evidencia la procedencia de la aplicación del cálculo del comparador administrativo para paciente con diagnóstico Dolor neuropatico.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$2.340,00, correspondiente al valor del homólogo de la radicación.
En consecuencia, se determina un valor a reintegrar por parte de la entidad por la suma de $15.390,00, correspondiente al mayor valor pagado.</t>
  </si>
  <si>
    <t>De conformidad con la consulta efectuada sobre la tecnología en salud recobrada (Neurontin 300 Mg Capsulas), en el marco de lo dispuesto en la Resolución 1598 de 2019, se evidencia la procedencia de la aplicación del cálculo del comparador administrativo para paciente con diagnóstico Dolor crónico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$2.340,00, correspondiente al valor del homólogo de la radicación.
En consecuencia, se determina un valor a reintegrar por parte de la entidad por la suma de $15.390,00, correspondiente al mayor valor pagado.</t>
  </si>
  <si>
    <t>De conformidad con la consulta efectuada sobre la tecnología en salud recobrada (Neurontin 400 Mg Capsulas), en el marco de lo dispuesto en la Resolución 1598 de 2019, se evidencia la procedencia de la aplicación del cálculo del comparador administrativo para paciente con diagnóstico G632 - Polineuropatia diabetica.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$2.340,00, correspondiente al valor del homólogo de la radicación.
En consecuencia, se determina un valor a reintegrar por parte de la entidad por la suma de $15.390,00, correspondiente al mayor valor pagado.</t>
  </si>
  <si>
    <t>De conformidad con la consulta efectuada sobre la tecnología en salud recobrada (Kaptin 400 Capsulas), en el marco de lo dispuesto en la Resolución 1598 de 2019, se evidencia la procedencia de la aplicación del cálculo del comparador administrativo para paciente con diagnóstico R522 - Otro dolor cronico.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$2.340,00, correspondiente al valor del homólogo de la radicación.
En consecuencia, se determina un valor a reintegrar por parte de la entidad por la suma de $15.390,00, correspondiente al mayor valor pagado.</t>
  </si>
  <si>
    <t>De conformidad con la consulta efectuada sobre la tecnología en salud recobrada (Neurontin 300 Mg Capsulas), en el marco de lo dispuesto en la Resolución 1598 de 2019, se evidencia la procedencia de la aplicación del cálculo del comparador administrativo para paciente con diagnóstico Dolor crónico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$2.340,00, correspondiente al valor del homólogo de la radicación.
En consecuencia, se determina un valor a reintegrar por parte de la entidad por la suma de $15.390,00, correspondiente al mayor valor pagado.</t>
  </si>
  <si>
    <t>De conformidad con la consulta efectuada sobre la tecnología en salud recobrada (Kaptin 400 Capsulas),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$2.340,00, correspondiente al valor del homólogo de la radicación.
En consecuencia, se determina un valor a reintegrar por parte de la entidad por la suma de $15.390,00, correspondiente al mayor valor pagado.</t>
  </si>
  <si>
    <t>De conformidad con la consulta efectuada sobre la tecnología en salud recobrada (Neurontin 600 Mg.), en el marco de lo dispuesto en la Resolución 1598 de 2019, se evidencia la procedencia de la aplicación del cálculo del comparador administrativo para paciente con diagnóstico Dolor crónico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$2.340,00, correspondiente al valor del homólogo de la radicación.
En consecuencia, se determina un valor a reintegrar por parte de la entidad por la suma de $15.390,00, correspondiente al mayor valor pagado.</t>
  </si>
  <si>
    <t>De conformidad con la consulta efectuada sobre la tecnología en salud recobrada (Neurontin 600 Mg.), en el marco de lo dispuesto en la Resolución 1598 de 2019, se evidencia la procedencia de la aplicación del cálculo del comparador administrativo para paciente con diagnóstico Dolor neuropatico.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$2.340,00, correspondiente al valor del homólogo de la radicación.
En consecuencia, se determina un valor a reintegrar por parte de la entidad por la suma de $15.390,00, correspondiente al mayor valor pagado.</t>
  </si>
  <si>
    <t>De conformidad con la consulta efectuada sobre la tecnología en salud recobrada (Kaptin 400 Capsulas), en el marco de lo dispuesto en la Resolución 1598 de 2019, se evidencia la procedencia de la aplicación del cálculo del comparador administrativo para paciente con diagnóstico Dolor neuropatico.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$2.340,00, correspondiente al valor del homólogo de la radicación.
En consecuencia, se determina un valor a reintegrar por parte de la entidad por la suma de $15.390,00, correspondiente al mayor valor pagado.</t>
  </si>
  <si>
    <t>De conformidad con la consulta efectuada sobre la tecnología en salud recobrada (Neurontin 300 Mg Capsulas), en el marco de lo dispuesto en la Resolución 1598 de 2019, se evidencia la procedencia de la aplicación del cálculo del comparador administrativo para paciente con diagnóstico Dolor crónico de tipo neuropatico.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$1.800,00, correspondiente al valor del homólogo de la radicación.
En consecuencia, se determina un valor a reintegrar por parte de la entidad por la suma de $15.930,00, correspondiente al mayor valor pagado.</t>
  </si>
  <si>
    <t>De conformidad con la consulta efectuada sobre la tecnología en salud recobrada (Neurontin 300 Mg Capsulas), en el marco de lo dispuesto en la Resolución 1598 de 2019, se evidencia la procedencia de la aplicación del cálculo del comparador administrativo para paciente con diagnóstico Dolor crónico neuropatico.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$1.800,00, correspondiente al valor del homólogo de la radicación.
En consecuencia, se determina un valor a reintegrar por parte de la entidad por la suma de $15.930,00, correspondiente al mayor valor pagado.</t>
  </si>
  <si>
    <t>De conformidad con la consulta efectuada sobre la tecnología en salud recobrada (Neurontin 300 Mg Capsulas), en el marco de lo dispuesto en la Resolución 1598 de 2019, se evidencia la procedencia de la aplicación del cálculo del comparador administrativo para paciente con diagnóstico M792 - Neuralgia y neuritis, no especificadas.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$1.800,00, correspondiente al valor del homólogo de la radicación.
En consecuencia, se determina un valor a reintegrar por parte de la entidad por la suma de $15.930,00, correspondiente al mayor valor pagado.</t>
  </si>
  <si>
    <t>De conformidad con la consulta efectuada sobre la tecnología en salud recobrada (Neurontin 300 Mg Capsulas), en el marco de lo dispuesto en la Resolución 1598 de 2019, se evidencia la procedencia de la aplicación del cálculo del comparador administrativo para paciente con diagnóstico R522 - Otro dolor cronico.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$1.530,00, correspondiente al valor del homólogo de la radicación.
En consecuencia, se determina un valor a reintegrar por parte de la entidad por la suma de $16.200,00, correspondiente al mayor valor pagado.</t>
  </si>
  <si>
    <t>De conformidad con la consulta efectuada sobre la tecnología en salud recobrada (Neurontin 300 Mg Capsulas), en el marco de lo dispuesto en la Resolución 1598 de 2019, se evidencia la procedencia de la aplicación del cálculo del comparador administrativo para paciente con diagnóstico R521 - Dolor cronico intratable.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$1.530,00, correspondiente al valor del homólogo de la radicación.
En consecuencia, se determina un valor a reintegrar por parte de la entidad por la suma de $16.200,00, correspondiente al mayor valor pagado.</t>
  </si>
  <si>
    <t>De conformidad con la consulta efectuada sobre la tecnología en salud recobrada (Neurontin 300 Mg Capsulas), en el marco de lo dispuesto en la Resolución 1598 de 2019, se evidencia la procedencia de la aplicación del cálculo del comparador administrativo para paciente con diagnóstico Dolor lumbar de tipo neuropatico.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$1.530,00, correspondiente al valor del homólogo de la radicación.
En consecuencia, se determina un valor a reintegrar por parte de la entidad por la suma de $16.200,00, correspondiente al mayor valor pagado.</t>
  </si>
  <si>
    <t>De conformidad con la consulta efectuada sobre la tecnología en salud recobrada (Neurontin 300 Mg Capsulas), en el marco de lo dispuesto en la Resolución 1598 de 2019, se evidencia la procedencia de la aplicación del cálculo del comparador administrativo para paciente con diagnóstico Dolor neuropatico.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$1.530,00, correspondiente al valor del homólogo de la radicación.
En consecuencia, se determina un valor a reintegrar por parte de la entidad por la suma de $16.200,00, correspondiente al mayor valor pagado.</t>
  </si>
  <si>
    <t>De conformidad con la consulta efectuada sobre la tecnología en salud recobrada (Neurontin 300 Mg Capsulas), en el marco de lo dispuesto en la Resolución 1598 de 2019, se evidencia la procedencia de la aplicación del cálculo del comparador administrativo para paciente con diagnóstico Dolor neuropatico periferico.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$1.530,00, correspondiente al valor del homólogo de la radicación.
En consecuencia, se determina un valor a reintegrar por parte de la entidad por la suma de $16.200,00, correspondiente al mayor valor pagado.</t>
  </si>
  <si>
    <t>De conformidad con la consulta efectuada sobre la tecnología en salud recobrada (Neurontin 600 Mg.), en el marco de lo dispuesto en la Resolución 1598 de 2019, se evidencia la procedencia de la aplicación del cálculo del comparador administrativo para paciente con diagnóstico G546 - Sindrome del miembro fantasma con dolor.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108 unidades homologadas × valor por unidad mínima de concentración ($7,88), para un total de $21.276,00. A este valor se le descuenta la suma de $2.903,04, correspondiente al valor del homólogo de la radicación.
En consecuencia, se determina un valor a reintegrar por parte de la entidad por la suma de $18.372,96, correspondiente al mayor valor pagado.</t>
  </si>
  <si>
    <t>De conformidad con la consulta efectuada sobre la tecnología en salud recobrada (Neurontin 600 Mg.), en el marco de lo dispuesto en la Resolución 1598 de 2019, se evidencia la procedencia de la aplicación del cálculo del comparador administrativo para paciente con diagnóstico Dolor crónico de características neuropáticas.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$2.419,20, correspondiente al valor del homólogo de la radicación.
En consecuencia, se determina un valor a reintegrar por parte de la entidad por la suma de $15.310,80, correspondiente al mayor valor pagado.</t>
  </si>
  <si>
    <t>De conformidad con la consulta efectuada sobre la tecnología en salud recobrada (Neurontin 300 Mg Capsulas), en el marco de lo dispuesto en la Resolución 1598 de 2019, se evidencia la procedencia de la aplicación del cálculo del comparador administrativo para paciente con diagnóstico G500 - Neuralgia del trigemino.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$2.419,20, correspondiente al valor del homólogo de la radicación.
En consecuencia, se determina un valor a reintegrar por parte de la entidad por la suma de $15.310,80, correspondiente al mayor valor pagado.</t>
  </si>
  <si>
    <t>De conformidad con la consulta efectuada sobre la tecnología en salud recobrada (Neurontin 600 Mg.), en el marco de lo dispuesto en la Resolución 1598 de 2019, se evidencia la procedencia de la aplicación del cálculo del comparador administrativo para paciente con diagnóstico Dolor crónico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$2.419,20, correspondiente al valor del homólogo de la radicación.
En consecuencia, se determina un valor a reintegrar por parte de la entidad por la suma de $15.310,80, correspondiente al mayor valor pagado.</t>
  </si>
  <si>
    <t>De conformidad con la consulta efectuada sobre la tecnología en salud recobrada (Neurontin 300 Mg Capsulas),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$2.419,20, correspondiente al valor del homólogo de la radicación.
En consecuencia, se determina un valor a reintegrar por parte de la entidad por la suma de $15.310,80, correspondiente al mayor valor pagado.</t>
  </si>
  <si>
    <t>De conformidad con la consulta efectuada sobre la tecnología en salud recobrada (Neurontin 600 Mg.),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$2.419,20, correspondiente al valor del homólogo de la radicación.
En consecuencia, se determina un valor a reintegrar por parte de la entidad por la suma de $15.310,80, correspondiente al mayor valor pagado.</t>
  </si>
  <si>
    <t>De conformidad con la consulta efectuada sobre la tecnología en salud recobrada (Neurontin 400 Mg Capsulas), en el marco de lo dispuesto en la Resolución 1598 de 2019, se evidencia la procedencia de la aplicación del cálculo del comparador administrativo para paciente con diagnóstico Dolor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$2.419,20, correspondiente al valor del homólogo de la radicación.
En consecuencia, se determina un valor a reintegrar por parte de la entidad por la suma de $15.310,80, correspondiente al mayor valor pagado.</t>
  </si>
  <si>
    <t>De conformidad con la consulta efectuada sobre la tecnología en salud recobrada (Neurontin 300 Mg Capsulas), en el marco de lo dispuesto en la Resolución 1598 de 2019, se evidencia la procedencia de la aplicación del cálculo del comparador administrativo para paciente con diagnóstico Dolor crónico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$2.419,20, correspondiente al valor del homólogo de la radicación.
En consecuencia, se determina un valor a reintegrar por parte de la entidad por la suma de $15.310,80, correspondiente al mayor valor pagado.</t>
  </si>
  <si>
    <t>De conformidad con la consulta efectuada sobre la tecnología en salud recobrada (Neurontin 600 Mg.), en el marco de lo dispuesto en la Resolución 1598 de 2019, se evidencia la procedencia de la aplicación del cálculo del comparador administrativo para paciente con diagnóstico R521 - Dolor cronico intratable.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$2.419,20, correspondiente al valor del homólogo de la radicación.
En consecuencia, se determina un valor a reintegrar por parte de la entidad por la suma de $15.310,80, correspondiente al mayor valor pagado.</t>
  </si>
  <si>
    <t>De conformidad con la consulta efectuada sobre la tecnología en salud recobrada (Neurontin 300 Mg Capsulas), en el marco de lo dispuesto en la Resolución 1598 de 2019, se evidencia la procedencia de la aplicación del cálculo del comparador administrativo para paciente con diagnóstico Dolor neuropatico.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$2.419,20, correspondiente al valor del homólogo de la radicación.
En consecuencia, se determina un valor a reintegrar por parte de la entidad por la suma de $15.310,80, correspondiente al mayor valor pagado.</t>
  </si>
  <si>
    <t>De conformidad con la consulta efectuada sobre la tecnología en salud recobrada (Neurontin 600 Mg.), en el marco de lo dispuesto en la Resolución 1598 de 2019, se evidencia la procedencia de la aplicación del cálculo del comparador administrativo para paciente con diagnóstico R522 - Otro dolor cronico.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$2.419,20, correspondiente al valor del homólogo de la radicación.
En consecuencia, se determina un valor a reintegrar por parte de la entidad por la suma de $15.310,80, correspondiente al mayor valor pagado.</t>
  </si>
  <si>
    <t>De conformidad con la consulta efectuada sobre la tecnología en salud recobrada (Neurontin 300 Mg Capsulas), en el marco de lo dispuesto en la Resolución 1598 de 2019, se evidencia la procedencia de la aplicación del cálculo del comparador administrativo para paciente con diagnóstico Dolor crónico de tipo neuropatico.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$2.419,20, correspondiente al valor del homólogo de la radicación.
En consecuencia, se determina un valor a reintegrar por parte de la entidad por la suma de $15.310,80, correspondiente al mayor valor pagado.</t>
  </si>
  <si>
    <t>De conformidad con la consulta efectuada sobre la tecnología en salud recobrada (Neurontin 300 Mg Capsulas), en el marco de lo dispuesto en la Resolución 1598 de 2019, se evidencia la procedencia de la aplicación del cálculo del comparador administrativo para paciente con diagnóstico Dolor neuroaptico periferico.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$2.419,20, correspondiente al valor del homólogo de la radicación.
En consecuencia, se determina un valor a reintegrar por parte de la entidad por la suma de $15.310,80, correspondiente al mayor valor pagado.</t>
  </si>
  <si>
    <t>De conformidad con la consulta efectuada sobre la tecnología en salud recobrada (Neurontin 600 Mg.), en el marco de lo dispuesto en la Resolución 1598 de 2019, se evidencia la procedencia de la aplicación del cálculo del comparador administrativo para paciente con diagnóstico Dolor neuropático periférico.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$2.419,20, correspondiente al valor del homólogo de la radicación.
En consecuencia, se determina un valor a reintegrar por parte de la entidad por la suma de $15.310,80, correspondiente al mayor valor pagado.</t>
  </si>
  <si>
    <t>De conformidad con la consulta efectuada sobre la tecnología en salud recobrada (Neurontin 300 Mg Capsulas), en el marco de lo dispuesto en la Resolución 1598 de 2019, se evidencia la procedencia de la aplicación del cálculo del comparador administrativo para paciente con diagnóstico M792 - Neuralgia y neuritis, no especificadas.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$2.419,20, correspondiente al valor del homólogo de la radicación.
En consecuencia, se determina un valor a reintegrar por parte de la entidad por la suma de $15.310,80, correspondiente al mayor valor pagado.</t>
  </si>
  <si>
    <t>De conformidad con la consulta efectuada sobre la tecnología en salud recobrada (Neurontin 600 Mg.), en el marco de lo dispuesto en la Resolución 1598 de 2019, se evidencia la procedencia de la aplicación del cálculo del comparador administrativo para paciente con diagnóstico G632 - Polineuropatia diabetica.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$2.419,20, correspondiente al valor del homólogo de la radicación.
En consecuencia, se determina un valor a reintegrar por parte de la entidad por la suma de $15.310,80, correspondiente al mayor valor pagado.</t>
  </si>
  <si>
    <t>De conformidad con la consulta efectuada sobre la tecnología en salud recobrada (Neurontin 300 Mg Capsulas), en el marco de lo dispuesto en la Resolución 1598 de 2019, se evidencia la procedencia de la aplicación del cálculo del comparador administrativo para paciente con diagnóstico Dolor neuropático crónico.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$2.419,20, correspondiente al valor del homólogo de la radicación.
En consecuencia, se determina un valor a reintegrar por parte de la entidad por la suma de $15.310,80, correspondiente al mayor valor pagado.</t>
  </si>
  <si>
    <t>De conformidad con la consulta efectuada sobre la tecnología en salud recobrada (Kaptin 400 Capsulas.), en el marco de lo dispuesto en la Resolución 1598 de 2019, se evidencia la procedencia de la aplicación del cálculo del comparador administrativo para paciente con diagnóstico G500 - Neuralgia del trigemino.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$2.419,20, correspondiente al valor del homólogo de la radicación.
En consecuencia, se determina un valor a reintegrar por parte de la entidad por la suma de $15.310,80, correspondiente al mayor valor pagado.</t>
  </si>
  <si>
    <t>De conformidad con la consulta efectuada sobre la tecnología en salud recobrada (Neurontin 300 Mg Capsulas), en el marco de lo dispuesto en la Resolución 1598 de 2019, se evidencia la procedencia de la aplicación del cálculo del comparador administrativo para paciente con diagnóstico Dolor neuropatico periferico y fibromialgia.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$2.419,20, correspondiente al valor del homólogo de la radicación.
En consecuencia, se determina un valor a reintegrar por parte de la entidad por la suma de $15.310,80, correspondiente al mayor valor pagado.</t>
  </si>
  <si>
    <t>De conformidad con la consulta efectuada sobre la tecnología en salud recobrada (Neurontin 300 Mg Capsulas), en el marco de lo dispuesto en la Resolución 1598 de 2019, se evidencia la procedencia de la aplicación del cálculo del comparador administrativo para paciente con diagnóstico Dolor crónico neuropatico.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$2.419,20, correspondiente al valor del homólogo de la radicación.
En consecuencia, se determina un valor a reintegrar por parte de la entidad por la suma de $15.310,80, correspondiente al mayor valor pagado.</t>
  </si>
  <si>
    <t>De conformidad con la consulta efectuada sobre la tecnología en salud recobrada (Neurontin® 600 Mg.), en el marco de lo dispuesto en la Resolución 1598 de 2019, se evidencia la procedencia de la aplicación del cálculo del comparador administrativo para paciente con diagnóstico R522 - Otro dolor cronico.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$2.419,20, correspondiente al valor del homólogo de la radicación.
En consecuencia, se determina un valor a reintegrar por parte de la entidad por la suma de $15.310,80, correspondiente al mayor valor pagado.</t>
  </si>
  <si>
    <t>De conformidad con la consulta efectuada sobre la tecnología en salud recobrada (Neurontin 300 Mg Capsulas), en el marco de lo dispuesto en la Resolución 1598 de 2019, se evidencia la procedencia de la aplicación del cálculo del comparador administrativo para paciente con diagnóstico G500 - Neuralgia del trigemino.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$1.612,80, correspondiente al valor del homólogo de la radicación.
En consecuencia, se determina un valor a reintegrar por parte de la entidad por la suma de $10.207,20, correspondiente al mayor valor pagado.</t>
  </si>
  <si>
    <t>De conformidad con la consulta efectuada sobre la tecnología en salud recobrada (Kaptin 400 Capsulas), en el marco de lo dispuesto en la Resolución 1598 de 2019, se evidencia la procedencia de la aplicación del cálculo del comparador administrativo para paciente con diagnóstico G500 - Neuralgia del trigemino.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$1.612,80, correspondiente al valor del homólogo de la radicación.
En consecuencia, se determina un valor a reintegrar por parte de la entidad por la suma de $10.207,20, correspondiente al mayor valor pagado.</t>
  </si>
  <si>
    <t>De conformidad con la consulta efectuada sobre la tecnología en salud recobrada (Kaptin 400 Capsulas), en el marco de lo dispuesto en la Resolución 1598 de 2019, se evidencia la procedencia de la aplicación del cálculo del comparador administrativo para paciente con diagnóstico G632 - Polineuropatia diabetica.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$1.612,80, correspondiente al valor del homólogo de la radicación.
En consecuencia, se determina un valor a reintegrar por parte de la entidad por la suma de $10.207,20, correspondiente al mayor valor pagado.</t>
  </si>
  <si>
    <t>De conformidad con la consulta efectuada sobre la tecnología en salud recobrada (Neurontin 300 Mg Capsulas), en el marco de lo dispuesto en la Resolución 1598 de 2019, se evidencia la procedencia de la aplicación del cálculo del comparador administrativo para paciente con diagnóstico G632 - Polineuropatia diabetica.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$1.612,80, correspondiente al valor del homólogo de la radicación.
En consecuencia, se determina un valor a reintegrar por parte de la entidad por la suma de $10.207,20, correspondiente al mayor valor pagado.</t>
  </si>
  <si>
    <t>De conformidad con la consulta efectuada sobre la tecnología en salud recobrada (Kaptin® 400 Capsulas), en el marco de lo dispuesto en la Resolución 1598 de 2019, se evidencia la procedencia de la aplicación del cálculo del comparador administrativo para paciente con diagnóstico G590 - Mononeuropatia diabetica.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$1.612,80, correspondiente al valor del homólogo de la radicación.
En consecuencia, se determina un valor a reintegrar por parte de la entidad por la suma de $10.207,20, correspondiente al mayor valor pagado.</t>
  </si>
  <si>
    <t>De conformidad con la consulta efectuada sobre la tecnología en salud recobrada (Kaptin 400 Capsulas), en el marco de lo dispuesto en la Resolución 1598 de 2019, se evidencia la procedencia de la aplicación del cálculo del comparador administrativo para paciente con diagnóstico Dolor lumbar de características neuropáticas.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$1.612,80, correspondiente al valor del homólogo de la radicación.
En consecuencia, se determina un valor a reintegrar por parte de la entidad por la suma de $10.207,20, correspondiente al mayor valor pagado.</t>
  </si>
  <si>
    <t>De conformidad con la consulta efectuada sobre la tecnología en salud recobrada (Kaptin 400 Capsulas), en el marco de lo dispuesto en la Resolución 1598 de 2019, se evidencia la procedencia de la aplicación del cálculo del comparador administrativo para paciente con diagnóstico Dolor de tipo neuropatico .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$1.612,80, correspondiente al valor del homólogo de la radicación.
En consecuencia, se determina un valor a reintegrar por parte de la entidad por la suma de $10.207,20, correspondiente al mayor valor pagado.</t>
  </si>
  <si>
    <t>De conformidad con la consulta efectuada sobre la tecnología en salud recobrada (Neurontin 300 Mg Capsulas),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$1.612,80, correspondiente al valor del homólogo de la radicación.
En consecuencia, se determina un valor a reintegrar por parte de la entidad por la suma de $10.207,20, correspondiente al mayor valor pagado.</t>
  </si>
  <si>
    <t>De conformidad con la consulta efectuada sobre la tecnología en salud recobrada (Kaptin 400 Capsulas), en el marco de lo dispuesto en la Resolución 1598 de 2019, se evidencia la procedencia de la aplicación del cálculo del comparador administrativo para paciente con diagnóstico Dolor crónico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$1.612,80, correspondiente al valor del homólogo de la radicación.
En consecuencia, se determina un valor a reintegrar por parte de la entidad por la suma de $10.207,20, correspondiente al mayor valor pagado.</t>
  </si>
  <si>
    <t>De conformidad con la consulta efectuada sobre la tecnología en salud recobrada (Neurontin 300 Mg Capsulas), en el marco de lo dispuesto en la Resolución 1598 de 2019, se evidencia la procedencia de la aplicación del cálculo del comparador administrativo para paciente con diagnóstico Dolor crónico de características neuropáticas.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$1.612,80, correspondiente al valor del homólogo de la radicación.
En consecuencia, se determina un valor a reintegrar por parte de la entidad por la suma de $10.207,20, correspondiente al mayor valor pagado.</t>
  </si>
  <si>
    <t>De conformidad con la consulta efectuada sobre la tecnología en salud recobrada (Neurontin 300 Mg Capsulas), en el marco de lo dispuesto en la Resolución 1598 de 2019, se evidencia la procedencia de la aplicación del cálculo del comparador administrativo para paciente con diagnóstico Dolor cronico mixto neuropatico.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$1.612,80, correspondiente al valor del homólogo de la radicación.
En consecuencia, se determina un valor a reintegrar por parte de la entidad por la suma de $10.207,20, correspondiente al mayor valor pagado.</t>
  </si>
  <si>
    <t>De conformidad con la consulta efectuada sobre la tecnología en salud recobrada (Neurontin 300 Mg Capsulas), en el marco de lo dispuesto en la Resolución 1598 de 2019, se evidencia la procedencia de la aplicación del cálculo del comparador administrativo para paciente con diagnóstico Dolor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$1.612,80, correspondiente al valor del homólogo de la radicación.
En consecuencia, se determina un valor a reintegrar por parte de la entidad por la suma de $10.207,20, correspondiente al mayor valor pagado.</t>
  </si>
  <si>
    <t>De conformidad con la consulta efectuada sobre la tecnología en salud recobrada (Neurontin 300 Mg Capsulas), en el marco de lo dispuesto en la Resolución 1598 de 2019, se evidencia la procedencia de la aplicación del cálculo del comparador administrativo para paciente con diagnóstico Dolor crónico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$1.612,80, correspondiente al valor del homólogo de la radicación.
En consecuencia, se determina un valor a reintegrar por parte de la entidad por la suma de $10.207,20, correspondiente al mayor valor pagado.</t>
  </si>
  <si>
    <t>De conformidad con la consulta efectuada sobre la tecnología en salud recobrada (Kaptin 400 Capsulas),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$1.612,80, correspondiente al valor del homólogo de la radicación.
En consecuencia, se determina un valor a reintegrar por parte de la entidad por la suma de $10.207,20, correspondiente al mayor valor pagado.</t>
  </si>
  <si>
    <t>De conformidad con la consulta efectuada sobre la tecnología en salud recobrada (Neurontin 300 Mg Capsulas), en el marco de lo dispuesto en la Resolución 1598 de 2019, se evidencia la procedencia de la aplicación del cálculo del comparador administrativo para paciente con diagnóstico R521 - Dolor cronico intratable.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$1.612,80, correspondiente al valor del homólogo de la radicación.
En consecuencia, se determina un valor a reintegrar por parte de la entidad por la suma de $10.207,20, correspondiente al mayor valor pagado.</t>
  </si>
  <si>
    <t>De conformidad con la consulta efectuada sobre la tecnología en salud recobrada (Neurontin 300 Mg Capsulas),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$1.020,00, correspondiente al valor del homólogo de la radicación.
En consecuencia, se determina un valor a reintegrar por parte de la entidad por la suma de $10.800,00, correspondiente al mayor valor pagado.</t>
  </si>
  <si>
    <t>De conformidad con la consulta efectuada sobre la tecnología en salud recobrada (Neurontin 300 Mg Capsulas), en el marco de lo dispuesto en la Resolución 1598 de 2019, se evidencia la procedencia de la aplicación del cálculo del comparador administrativo para paciente con diagnóstico Dolor lumbar con componente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$1.020,00, correspondiente al valor del homólogo de la radicación.
En consecuencia, se determina un valor a reintegrar por parte de la entidad por la suma de $10.800,00, correspondiente al mayor valor pagado.</t>
  </si>
  <si>
    <t>De conformidad con la consulta efectuada sobre la tecnología en salud recobrada (Neurontin 300 Mg Capsulas), en el marco de lo dispuesto en la Resolución 1598 de 2019, se evidencia la procedencia de la aplicación del cálculo del comparador administrativo para paciente con diagnóstico Dolor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$1.020,00, correspondiente al valor del homólogo de la radicación.
En consecuencia, se determina un valor a reintegrar por parte de la entidad por la suma de $10.800,00, correspondiente al mayor valor pagado.</t>
  </si>
  <si>
    <t>De conformidad con la consulta efectuada sobre la tecnología en salud recobrada (Neurontin 300 Mg Capsulas), en el marco de lo dispuesto en la Resolución 1598 de 2019, se evidencia la procedencia de la aplicación del cálculo del comparador administrativo para paciente con diagnóstico Dolor crónico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$1.020,00, correspondiente al valor del homólogo de la radicación.
En consecuencia, se determina un valor a reintegrar por parte de la entidad por la suma de $10.800,00, correspondiente al mayor valor pagado.</t>
  </si>
  <si>
    <t>De conformidad con la consulta efectuada sobre la tecnología en salud recobrada (Neurontin 300 Mg Capsulas), en el marco de lo dispuesto en la Resolución 1598 de 2019, se evidencia la procedencia de la aplicación del cálculo del comparador administrativo para paciente con diagnóstico Dolor crónico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$1.020,00, correspondiente al valor del homólogo de la radicación.
En consecuencia, se determina un valor a reintegrar por parte de la entidad por la suma de $10.800,00, correspondiente al mayor valor pagado.</t>
  </si>
  <si>
    <t>De conformidad con la consulta efectuada sobre la tecnología en salud recobrada (Neurontin 300 Mg Capsulas), en el marco de lo dispuesto en la Resolución 1598 de 2019, se evidencia la procedencia de la aplicación del cálculo del comparador administrativo para paciente con diagnóstico Dolor crónica de características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$1.020,00, correspondiente al valor del homólogo de la radicación.
En consecuencia, se determina un valor a reintegrar por parte de la entidad por la suma de $10.800,00, correspondiente al mayor valor pagado.</t>
  </si>
  <si>
    <t>De conformidad con la consulta efectuada sobre la tecnología en salud recobrada (Neurontin 300 Mg Capsulas), en el marco de lo dispuesto en la Resolución 1598 de 2019, se evidencia la procedencia de la aplicación del cálculo del comparador administrativo para paciente con diagnóstico R521 - Dolor cronico intratable.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$1.020,00, correspondiente al valor del homólogo de la radicación.
En consecuencia, se determina un valor a reintegrar por parte de la entidad por la suma de $10.800,00, correspondiente al mayor valor pagado.</t>
  </si>
  <si>
    <t>De conformidad con la consulta efectuada sobre la tecnología en salud recobrada (Kaptin 300), en el marco de lo dispuesto en la Resolución 1598 de 2019, se evidencia la procedencia de la aplicación del cálculo del comparador administrativo para paciente con diagnóstico M792 - Neuralgia y neuritis, no especificadas.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$1.612,80, correspondiente al valor del homólogo de la radicación. Es importante mencionar que el valor total registrado en la factura de venta por la tecnología recobrada es de $9.240,00, valor menor al valor del comparador administrativo correspondiente.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</si>
  <si>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(Kaptin 300), en el marco de lo dispuesto en la Resolución 1598 de 2019, se evidencia la procedencia de la aplicación del cálculo del comparador administrativo para paciente con diagnóstico Dolor crónico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$1.612,80, correspondiente al valor del homólogo de la radicación. Es importante mencionar que el valor total registrado en la factura de venta por la tecnología recobrada es de $9.240,00, valor menor al valor del comparador administrativo correspondiente.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</si>
  <si>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(Kaptin 300),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$1.612,80, correspondiente al valor del homólogo de la radicación. Es importante mencionar que el valor total registrado en la factura de venta por la tecnología recobrada es de $9.240,00, valor menor al valor del comparador administrativo correspondiente.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</si>
  <si>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(Kaptin 300), en el marco de lo dispuesto en la Resolución 1598 de 2019, se evidencia la procedencia de la aplicación del cálculo del comparador administrativo para paciente con diagnóstico Dolor lumbar crónico por espondilolistesis y en miembros inferiores de características neuropáticas.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$1.612,80, correspondiente al valor del homólogo de la radicación. Es importante mencionar que el valor total registrado en la factura de venta por la tecnología recobrada es de $9.240,00, valor menor al valor del comparador administrativo correspondiente.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</si>
  <si>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(Kaptin 300), en el marco de lo dispuesto en la Resolución 1598 de 2019, se evidencia la procedencia de la aplicación del cálculo del comparador administrativo para paciente con diagnóstico Dolor neuropático crónico .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$1.612,80, correspondiente al valor del homólogo de la radicación. Es importante mencionar que el valor total registrado en la factura de venta por la tecnología recobrada es de $9.240,00, valor menor al valor del comparador administrativo correspondiente.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</si>
  <si>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(Kaptin 300), en el marco de lo dispuesto en la Resolución 1598 de 2019, se evidencia la procedencia de la aplicación del cálculo del comparador administrativo para paciente con diagnóstico Dolor crónico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$2.340,00, correspondiente al valor del homólogo de la radicación. Es importante mencionar que el valor total registrado en la factura de venta por la tecnología recobrada es de $12.560,00, valor menor al valor del comparador administrativo correspondiente.
De acuerdo con lo anterior, el valor del Comparador Administrativo es superior al valor del capital involucrado (PER CAPITA), según el artículo 129 de la resolución 3512 de 2019, la entidad debe reintegrar el valor total aprobado en el presente radicado, ítem y paquete.</t>
  </si>
  <si>
    <t>De conformidad con la consulta efectuada sobre la tecnología en salud recobrada (Kaptin 300), en el marco de lo dispuesto en la Resolución 1598 de 2019, se evidencia la procedencia de la aplicación del cálculo del comparador administrativo para paciente con diagnóstico Dolor crónico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$1.620,00, correspondiente al valor del homólogo de la radicación. Es importante mencionar que el valor total registrado en la factura de venta por la tecnología recobrada es de $9.240,00, valor menor al valor del comparador administrativo correspondiente.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</si>
  <si>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(Kaptin 300), en el marco de lo dispuesto en la Resolución 1598 de 2019, se evidencia la procedencia de la aplicación del cálculo del comparador administrativo para paciente con diagnóstico Dolor crónico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Es importante mencionar que el valor total registrado en la factura de venta por la tecnología recobrada es de $9.240,00, valor menor al valor del comparador administrativo correspondiente.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</si>
  <si>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(Kaptin 300), en el marco de lo dispuesto en la Resolución 1598 de 2019, se evidencia la procedencia de la aplicación del cálculo del comparador administrativo para paciente con diagnóstico R521 - Dolor cronico intratable.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Es importante mencionar que el valor total registrado en la factura de venta por la tecnología recobrada es de $9.240,00, valor menor al valor del comparador administrativo correspondiente.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</si>
  <si>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(Kaptin 300), en el marco de lo dispuesto en la Resolución 1598 de 2019, se evidencia la procedencia de la aplicación del cálculo del comparador administrativo para paciente con diagnóstico Dolor crónico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$1.620,00, correspondiente al valor del homólogo de la radicación. Es importante mencionar que el valor total registrado en la factura de venta por la tecnología recobrada es de $9.420,00, valor menor al valor del comparador administrativo correspondiente.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</si>
  <si>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(Kaptin 300), en el marco de lo dispuesto en la Resolución 1598 de 2019, se evidencia la procedencia de la aplicación del cálculo del comparador administrativo para paciente con diagnóstico G632 - Polineuropatia diabetica.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$1.620,00, correspondiente al valor del homólogo de la radicación. Es importante mencionar que el valor total registrado en la factura de venta por la tecnología recobrada es de $9.420,00, valor menor al valor del comparador administrativo correspondiente.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</si>
  <si>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(Kaptin 300), en el marco de lo dispuesto en la Resolución 1598 de 2019, se evidencia la procedencia de la aplicación del cálculo del comparador administrativo para paciente con diagnóstico Dolor crónico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$1.612,80, correspondiente al valor del homólogo de la radicación. Es importante mencionar que el valor total registrado en la factura de venta por la tecnología recobrada es de $9.420,00, valor menor al valor del comparador administrativo correspondiente.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</si>
  <si>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(Kaptin 300),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$1.612,80, correspondiente al valor del homólogo de la radicación. Es importante mencionar que el valor total registrado en la factura de venta por la tecnología recobrada es de $9.420,00, valor menor al valor del comparador administrativo correspondiente.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</si>
  <si>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(Kaptin 300), en el marco de lo dispuesto en la Resolución 1598 de 2019, se evidencia la procedencia de la aplicación del cálculo del comparador administrativo para paciente con diagnóstico R521 - Dolor cronico intratable.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$1.612,80, correspondiente al valor del homólogo de la radicación. Es importante mencionar que el valor total registrado en la factura de venta por la tecnología recobrada es de $9.420,00, valor menor al valor del comparador administrativo correspondiente.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</si>
  <si>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(Kaptin 300), en el marco de lo dispuesto en la Resolución 1598 de 2019, se evidencia la procedencia de la aplicación del cálculo del comparador administrativo para paciente con diagnóstico Dolor crónico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$1.200,00, correspondiente al valor del homólogo de la radicación. Es importante mencionar que el valor total registrado en la factura de venta por la tecnología recobrada es de $9.240,00, valor menor al valor del comparador administrativo correspondiente.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</si>
  <si>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(Kaptin 300), en el marco de lo dispuesto en la Resolución 1598 de 2019, se evidencia la procedencia de la aplicación del cálculo del comparador administrativo para paciente con diagnóstico Dolor crónico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$2.430,00, correspondiente al valor del homólogo de la radicación. Es importante mencionar que el valor total registrado en la factura de venta por la tecnología recobrada es de $10.660,00, valor menor al valor del comparador administrativo correspondiente.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</si>
  <si>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(Kaptin 300), en el marco de lo dispuesto en la Resolución 1598 de 2019, se evidencia la procedencia de la aplicación del cálculo del comparador administrativo para paciente con diagnóstico Dolor crónico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$2.419,20, correspondiente al valor del homólogo de la radicación. Es importante mencionar que el valor total registrado en la factura de venta por la tecnología recobrada es de $13.860,00, valor menor al valor del comparador administrativo correspondiente.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</si>
  <si>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(Kaptin® 300), en el marco de lo dispuesto en la Resolución 1598 de 2019, se evidencia la procedencia de la aplicación del cálculo del comparador administrativo para paciente con diagnóstico R522 - Otro dolor cronico.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$2.419,20, correspondiente al valor del homólogo de la radicación. Es importante mencionar que el valor total registrado en la factura de venta por la tecnología recobrada es de $10.660,00, valor menor al valor del comparador administrativo correspondiente.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</si>
  <si>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(Kaptin 300), en el marco de lo dispuesto en la Resolución 1598 de 2019, se evidencia la procedencia de la aplicación del cálculo del comparador administrativo para paciente con diagnóstico R522 - Otro dolor cronico.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$2.419,20, correspondiente al valor del homólogo de la radicación. Es importante mencionar que el valor total registrado en la factura de venta por la tecnología recobrada es de $10.660,00, valor menor al valor del comparador administrativo correspondiente.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</si>
  <si>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(Kaptin 300), en el marco de lo dispuesto en la Resolución 1598 de 2019, se evidencia la procedencia de la aplicación del cálculo del comparador administrativo para paciente con diagnóstico G500 - Neuralgia del trigemino.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$2.419,20, correspondiente al valor del homólogo de la radicación. Es importante mencionar que el valor total registrado en la factura de venta por la tecnología recobrada es de $10.660,00, valor menor al valor del comparador administrativo correspondiente.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</si>
  <si>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(Kaptin 300), en el marco de lo dispuesto en la Resolución 1598 de 2019, se evidencia la procedencia de la aplicación del cálculo del comparador administrativo para paciente con diagnóstico Dolor de tipo neuropático .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$2.419,20, correspondiente al valor del homólogo de la radicación. Es importante mencionar que el valor total registrado en la factura de venta por la tecnología recobrada es de $10.660,00, valor menor al valor del comparador administrativo correspondiente.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</si>
  <si>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(Kaptin 300), en el marco de lo dispuesto en la Resolución 1598 de 2019, se evidencia la procedencia de la aplicación del cálculo del comparador administrativo para paciente con diagnóstico Dolor crónico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$2.419,20, correspondiente al valor del homólogo de la radicación. Es importante mencionar que el valor total registrado en la factura de venta por la tecnología recobrada es de $14.130,00, valor menor al valor del comparador administrativo correspondiente.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</si>
  <si>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(Kaptin 300), en el marco de lo dispuesto en la Resolución 1598 de 2019, se evidencia la procedencia de la aplicación del cálculo del comparador administrativo para paciente con diagnóstico Dolor crónico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$2.419,20, correspondiente al valor del homólogo de la radicación. Es importante mencionar que el valor total registrado en la factura de venta por la tecnología recobrada es de $10.930,00, valor menor al valor del comparador administrativo correspondiente.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</si>
  <si>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(Kaptin 300),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$2.419,20, correspondiente al valor del homólogo de la radicación. Es importante mencionar que el valor total registrado en la factura de venta por la tecnología recobrada es de $14.130,00, valor menor al valor del comparador administrativo correspondiente.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</si>
  <si>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(Kaptin 300), en el marco de lo dispuesto en la Resolución 1598 de 2019, se evidencia la procedencia de la aplicación del cálculo del comparador administrativo para paciente con diagnóstico Dolor crónico mixto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$2.419,20, correspondiente al valor del homólogo de la radicación. Es importante mencionar que el valor total registrado en la factura de venta por la tecnología recobrada es de $10.930,00, valor menor al valor del comparador administrativo correspondiente.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</si>
  <si>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(Kaptin 300), en el marco de lo dispuesto en la Resolución 1598 de 2019, se evidencia la procedencia de la aplicación del cálculo del comparador administrativo para paciente con diagnóstico R522 - Otro dolor cronico.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$1.612,80, correspondiente al valor del homólogo de la radicación. Es importante mencionar que el valor total registrado en la factura de venta por la tecnología recobrada es de $10.240,00, valor menor al valor del comparador administrativo correspondiente.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</si>
  <si>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(Kaptin 300), en el marco de lo dispuesto en la Resolución 1598 de 2019, se evidencia la procedencia de la aplicación del cálculo del comparador administrativo para paciente con diagnósticoG500 - Neuralgia del trigemino.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$1.612,80, correspondiente al valor del homólogo de la radicación. Es importante mencionar que el valor total registrado en la factura de venta por la tecnología recobrada es de $10.240,00, valor menor al valor del comparador administrativo correspondiente.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</si>
  <si>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(Kaptin 400 Capsulas), en el marco de lo dispuesto en la Resolución 1598 de 2019, se evidencia la procedencia de la aplicación del cálculo del comparador administrativo para paciente con diagnóstico Dolor de caracteristicas neuropaticas.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Es importante mencionar que el valor total registrado en la factura de venta por la tecnología recobrada es de $10.240,00, valor menor al valor del comparador administrativo correspondiente.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</si>
  <si>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(Kaptin 400 Capsulas), en el marco de lo dispuesto en la Resolución 1598 de 2019, se evidencia la procedencia de la aplicación del cálculo del comparador administrativo para paciente con diagnóstico Dolor crónico neuropatico.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Es importante mencionar que el valor total registrado en la factura de venta por la tecnología recobrada es de $10.240,00, valor menor al valor del comparador administrativo correspondiente.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</si>
  <si>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(Kaptin 300), en el marco de lo dispuesto en la Resolución 1598 de 2019, se evidencia la procedencia de la aplicación del cálculo del comparador administrativo para paciente con diagnóstico Dolor crónico de tipo neuropatico.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$1.800,00, correspondiente al valor del homólogo de la radicación. Es importante mencionar que el valor total registrado en la factura de venta por la tecnología recobrada es de $10.660,00, valor menor al valor del comparador administrativo correspondiente.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</si>
  <si>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(Kaptin 300), en el marco de lo dispuesto en la Resolución 1598 de 2019, se evidencia la procedencia de la aplicación del cálculo del comparador administrativo para paciente con diagnóstico Dolor neuroaptico perfierico.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$1.800,00, correspondiente al valor del homólogo de la radicación. Es importante mencionar que el valor total registrado en la factura de venta por la tecnología recobrada es de $10.660,00, valor menor al valor del comparador administrativo correspondiente.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</si>
  <si>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(Kaptin 300), en el marco de lo dispuesto en la Resolución 1598 de 2019, se evidencia la procedencia de la aplicación del cálculo del comparador administrativo para paciente con diagnóstico Dolor cronico de caracteristicas neuropaticas.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$1.800,00, correspondiente al valor del homólogo de la radicación. Es importante mencionar que el valor total registrado en la factura de venta por la tecnología recobrada es de $10.660,00, valor menor al valor del comparador administrativo correspondiente.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</si>
  <si>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(Neurontin 300 Mg Capsulas), en el marco de lo dispuesto en la Resolución 1598 de 2019, se evidencia la procedencia de la aplicación del cálculo del comparador administrativo para paciente con diagnóstico G500 - Neuralgia del trigemino.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$1.612,80, correspondiente al valor del homólogo de la radicación. Es importante mencionar que el valor total registrado en la factura de venta por la tecnología recobrada es de $11.060,00, valor menor al valor del comparador administrativo correspondiente.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</si>
  <si>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(Neurontin 300 Mg Capsulas), en el marco de lo dispuesto en la Resolución 1598 de 2019, se evidencia la procedencia de la aplicación del cálculo del comparador administrativo para paciente con diagnóstico G500 - Neuralgia del trigemino.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Es importante mencionar que el valor total registrado en la factura de venta por la tecnología recobrada es de $11.060,00, valor menor al valor del comparador administrativo correspondiente.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</si>
  <si>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(Kaptin 400 Capsulas), en el marco de lo dispuesto en la Resolución 1598 de 2019, se evidencia la procedencia de la aplicación del cálculo del comparador administrativo para paciente con diagnóstico R522 - Otro dolor cronico.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$1.612,80, correspondiente al valor del homólogo de la radicación. Es importante mencionar que el valor total registrado en la factura de venta por la tecnología recobrada es de $11.200,00, valor menor al valor del comparador administrativo correspondiente.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</si>
  <si>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(Kaptin 300),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$2.430,00, correspondiente al valor del homólogo de la radicación. Es importante mencionar que el valor total registrado en la factura de venta por la tecnología recobrada es de $13.860,00, valor menor al valor del comparador administrativo correspondiente.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</si>
  <si>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(Kaptin 300), en el marco de lo dispuesto en la Resolución 1598 de 2019, se evidencia la procedencia de la aplicación del cálculo del comparador administrativo para paciente con diagnóstico Dolor de componente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$2.430,00, correspondiente al valor del homólogo de la radicación. Es importante mencionar que el valor total registrado en la factura de venta por la tecnología recobrada es de $13.860,00, valor menor al valor del comparador administrativo correspondiente.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</si>
  <si>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(Kaptin 300), en el marco de lo dispuesto en la Resolución 1598 de 2019, se evidencia la procedencia de la aplicación del cálculo del comparador administrativo para paciente con diagnóstico G500 - Neuralgia del trigemino.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$2.430,00, correspondiente al valor del homólogo de la radicación. Es importante mencionar que el valor total registrado en la factura de venta por la tecnología recobrada es de $13.860,00, valor menor al valor del comparador administrativo correspondiente.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</si>
  <si>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(Kaptin 300), en el marco de lo dispuesto en la Resolución 1598 de 2019, se evidencia la procedencia de la aplicación del cálculo del comparador administrativo para paciente con diagnóstico G500 - Neuralgia del trigemino.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$2.419,20, correspondiente al valor del homólogo de la radicación. Es importante mencionar que el valor total registrado en la factura de venta por la tecnología recobrada es de $13.860,00, valor menor al valor del comparador administrativo correspondiente.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</si>
  <si>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(Kaptin 300), en el marco de lo dispuesto en la Resolución 1598 de 2019, se evidencia la procedencia de la aplicación del cálculo del comparador administrativo para paciente con diagnóstico Dolor neuropatico periferico .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$2.419,20, correspondiente al valor del homólogo de la radicación. Es importante mencionar que el valor total registrado en la factura de venta por la tecnología recobrada es de $13.860,00, valor menor al valor del comparador administrativo correspondiente.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</si>
  <si>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(Kaptin 300), en el marco de lo dispuesto en la Resolución 1598 de 2019, se evidencia la procedencia de la aplicación del cálculo del comparador administrativo para paciente con diagnóstico Dolor dorsolumbar cronico con componente neuropatico.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$2.419,20, correspondiente al valor del homólogo de la radicación. Es importante mencionar que el valor total registrado en la factura de venta por la tecnología recobrada es de $13.860,00, valor menor al valor del comparador administrativo correspondiente.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</si>
  <si>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(Kaptin 300),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$2.340,00, correspondiente al valor del homólogo de la radicación. Es importante mencionar que el valor total registrado en la factura de venta por la tecnología recobrada es de $13.860,00, valor menor al valor del comparador administrativo correspondiente.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</si>
  <si>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(Kaptin 300), en el marco de lo dispuesto en la Resolución 1598 de 2019, se evidencia la procedencia de la aplicación del cálculo del comparador administrativo para paciente con diagnóstico Dolor dorsolumbar cronico con componente neuropatico.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$2.340,00, correspondiente al valor del homólogo de la radicación. Es importante mencionar que el valor total registrado en la factura de venta por la tecnología recobrada es de $13.860,00, valor menor al valor del comparador administrativo correspondiente.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</si>
  <si>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(Kaptin 300), en el marco de lo dispuesto en la Resolución 1598 de 2019, se evidencia la procedencia de la aplicación del cálculo del comparador administrativo para paciente con diagnóstico Dolor cronico de caracteristicas neuropaticas.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$2.340,00, correspondiente al valor del homólogo de la radicación. Es importante mencionar que el valor total registrado en la factura de venta por la tecnología recobrada es de $13.860,00, valor menor al valor del comparador administrativo correspondiente.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</si>
  <si>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(Kaptin 300), en el marco de lo dispuesto en la Resolución 1598 de 2019, se evidencia la procedencia de la aplicación del cálculo del comparador administrativo para paciente con diagnóstico Dolor cronico de tipo neuropatico.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$2.340,00, correspondiente al valor del homólogo de la radicación. Es importante mencionar que el valor total registrado en la factura de venta por la tecnología recobrada es de $13.860,00, valor menor al valor del comparador administrativo correspondiente.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</si>
  <si>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(Kaptin 300), en el marco de lo dispuesto en la Resolución 1598 de 2019, se evidencia la procedencia de la aplicación del cálculo del comparador administrativo para paciente con diagnóstico M792 - Neuralgia y neuritis, no especificadas.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$2.340,00, correspondiente al valor del homólogo de la radicación. Es importante mencionar que el valor total registrado en la factura de venta por la tecnología recobrada es de $13.860,00, valor menor al valor del comparador administrativo correspondiente.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</si>
  <si>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(Kaptin 300), en el marco de lo dispuesto en la Resolución 1598 de 2019, se evidencia la procedencia de la aplicación del cálculo del comparador administrativo para paciente con diagnóstico Dolor crónico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$2.340,00, correspondiente al valor del homólogo de la radicación. Es importante mencionar que el valor total registrado en la factura de venta por la tecnología recobrada es de $13.860,00, valor menor al valor del comparador administrativo correspondiente.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</si>
  <si>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(Kaptin 300), en el marco de lo dispuesto en la Resolución 1598 de 2019, se evidencia la procedencia de la aplicación del cálculo del comparador administrativo para paciente con diagnóstico Dolor cronico neuropatico.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$2.419,20, correspondiente al valor del homólogo de la radicación. Es importante mencionar que el valor total registrado en la factura de venta por la tecnología recobrada es de $14.130,00, valor menor al valor del comparador administrativo correspondiente.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</si>
  <si>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(Kaptin 300), en el marco de lo dispuesto en la Resolución 1598 de 2019, se evidencia la procedencia de la aplicación del cálculo del comparador administrativo para paciente con diagnóstico Dolor neuropático periférico.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$2.419,20, correspondiente al valor del homólogo de la radicación. Es importante mencionar que el valor total registrado en la factura de venta por la tecnología recobrada es de $14.130,00, valor menor al valor del comparador administrativo correspondiente.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</si>
  <si>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(Neurontin 300 Mg Capsulas), en el marco de lo dispuesto en la Resolución 1598 de 2019, se evidencia la procedencia de la aplicación del cálculo del comparador administrativo para paciente con diagnóstico Dolor crónico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$1.800,00, correspondiente al valor del homólogo de la radicación. Es importante mencionar que el valor total registrado en la factura de venta por la tecnología recobrada es de $13.760,00, valor menor al valor del comparador administrativo correspondiente.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</si>
  <si>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(Neurontin 300 Mg Capsulas), en el marco de lo dispuesto en la Resolución 1598 de 2019, se evidencia la procedencia de la aplicación del cálculo del comparador administrativo para paciente con diagnóstico G500 - Neuralgia del trigemino.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$1.800,00, correspondiente al valor del homólogo de la radicación. Es importante mencionar que el valor total registrado en la factura de venta por la tecnología recobrada es de $13.860,00, valor menor al valor del comparador administrativo correspondiente.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</si>
  <si>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(Neurontin 300 Mg Capsulas), en el marco de lo dispuesto en la Resolución 1598 de 2019, se evidencia la procedencia de la aplicación del cálculo del comparador administrativo para paciente con diagnóstico Dolor neuropático periférico.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$1.800,00, correspondiente al valor del homólogo de la radicación. Es importante mencionar que el valor total registrado en la factura de venta por la tecnología recobrada es de $13.860,00, valor menor al valor del comparador administrativo correspondiente.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</si>
  <si>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(Neurontin 300 Mg Capsulas), en el marco de lo dispuesto en la Resolución 1598 de 2019, se evidencia la procedencia de la aplicación del cálculo del comparador administrativo para paciente con diagnóstico Dolor crónico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$1.800,00, correspondiente al valor del homólogo de la radicación. Es importante mencionar que el valor total registrado en la factura de venta por la tecnología recobrada es de $13.860,00, valor menor al valor del comparador administrativo correspondiente.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</si>
  <si>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(Neurontin 300 Mg Capsulas),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120 unidades homologadas × valor por unidad mínima de concentración ($7,88), para un total de $23.640,00. A este valor se le descuenta la suma de $3.120,00, correspondiente al valor del homólogo de la radicación. Es importante mencionar que el valor total registrado en la factura de venta por la tecnología recobrada es de $15.280,00, valor menor al valor del comparador administrativo correspondiente.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</si>
  <si>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(Kaptin 400 Capsulas), en el marco de lo dispuesto en la Resolución 1598 de 2019, se evidencia la procedencia de la aplicación del cálculo del comparador administrativo para paciente con diagnóstico R521 - Dolor cronico intratable.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$2.419,20, correspondiente al valor del homólogo de la radicación. Es importante mencionar que el valor total registrado en la factura de venta por la tecnología recobrada es de $16.960,00, valor menor al valor del comparador administrativo correspondiente.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</si>
  <si>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(Kaptin 400 Capsulas), en el marco de lo dispuesto en la Resolución 1598 de 2019, se evidencia la procedencia de la aplicación del cálculo del comparador administrativo para paciente con diagnóstico R521 - Dolor cronico intratable.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180 unidades homologadas × valor por unidad mínima de concentración ($7,88), para un total de $35.460,00. A este valor se le descuenta la suma de $4.680,00, correspondiente al valor del homólogo de la radicación. Es importante mencionar que el valor total registrado en la factura de venta por la tecnología recobrada es de $24.520,00, valor menor al valor del comparador administrativo correspondiente.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</si>
  <si>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(Kaptin 300), en el marco de lo dispuesto en la Resolución 1598 de 2019, se evidencia la procedencia de la aplicación del cálculo del comparador administrativo para paciente con diagnóstico Dolor neuropático periférico.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180 unidades homologadas × valor por unidad mínima de concentración ($7,88), para un total de $35.460,00. A este valor se le descuenta la suma de $4.838,40, correspondiente al valor del homólogo de la radicación. Es importante mencionar que el valor total registrado en la factura de venta por la tecnología recobrada es de $27.720,00, valor menor al valor del comparador administrativo correspondiente.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</si>
  <si>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(Kaptin 300), en el marco de lo dispuesto en la Resolución 1598 de 2019, se evidencia la procedencia de la aplicación del cálculo del comparador administrativo para paciente con diagnóstico Dolor neuropático periférico.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180 unidades homologadas × valor por unidad mínima de concentración ($7,88), para un total de $35.460,00. A este valor se le descuenta la suma de $4.680,00, correspondiente al valor del homólogo de la radicación. Es importante mencionar que el valor total registrado en la factura de venta por la tecnología recobrada es de $27.720,00, valor menor al valor del comparador administrativo correspondiente.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</si>
  <si>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(Neurontin 400 Mg Capsulas), en el marco de lo dispuesto en la Resolución 1598 de 2019, se evidencia la procedencia de la aplicación del cálculo del comparador administrativo para paciente con diagnóstico Dolor crónico de componente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$3.180,00, correspondiente al valor del homólogo de la radicación.
En consecuencia, se determina un valor a reintegrar por parte de la entidad por la suma de $8.640,00, correspondiente al mayor valor pagado.</t>
  </si>
  <si>
    <t>De conformidad con la consulta efectuada sobre la tecnología en salud recobrada (Neurontin 400 Mg Capsulas),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$3.180,00, correspondiente al valor del homólogo de la radicación.
En consecuencia, se determina un valor a reintegrar por parte de la entidad por la suma de $8.640,00, correspondiente al mayor valor pagado.</t>
  </si>
  <si>
    <t>De conformidad con la consulta efectuada sobre la tecnología en salud recobrada (Neurontin 400 Mg Capsulas), en el marco de lo dispuesto en la Resolución 1598 de 2019, se evidencia la procedencia de la aplicación del cálculo del comparador administrativo para paciente con diagnóstico Dolor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$3.180,00, correspondiente al valor del homólogo de la radicación.
En consecuencia, se determina un valor a reintegrar por parte de la entidad por la suma de $8.640,00, correspondiente al mayor valor pagado.</t>
  </si>
  <si>
    <t>De conformidad con la consulta efectuada sobre la tecnología en salud recobrada (Neurontin 400 Mg Capsulas), en el marco de lo dispuesto en la Resolución 1598 de 2019, se evidencia la procedencia de la aplicación del cálculo del comparador administrativo para paciente con diagnóstico Dolor crónico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$7.200,00, correspondiente al valor del homólogo de la radicación.
En consecuencia, se determina un valor a reintegrar por parte de la entidad por la suma de $10.530,00, correspondiente al mayor valor pagado.</t>
  </si>
  <si>
    <t>De conformidad con la consulta efectuada sobre la tecnología en salud recobrada (Neurontin 600 Mg.),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$4.770,00, correspondiente al valor del homólogo de la radicación.
En consecuencia, se determina un valor a reintegrar por parte de la entidad por la suma de $12.960,00, correspondiente al mayor valor pagado.</t>
  </si>
  <si>
    <t>De conformidad con la consulta efectuada sobre la tecnología en salud recobrada (Neurontin 600 Mg.), en el marco de lo dispuesto en la Resolución 1598 de 2019, se evidencia la procedencia de la aplicación del cálculo del comparador administrativo para paciente con diagnóstico Dolor crónico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$4.770,00, correspondiente al valor del homólogo de la radicación.
En consecuencia, se determina un valor a reintegrar por parte de la entidad por la suma de $12.960,00, correspondiente al mayor valor pagado.</t>
  </si>
  <si>
    <t>De conformidad con la consulta efectuada sobre la tecnología en salud recobrada (Neurontin 600 Mg.), en el marco de lo dispuesto en la Resolución 1598 de 2019, se evidencia la procedencia de la aplicación del cálculo del comparador administrativo para paciente con diagnóstico Dolor neuropático crónico.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$4.770,00, correspondiente al valor del homólogo de la radicación.
En consecuencia, se determina un valor a reintegrar por parte de la entidad por la suma de $12.960,00, correspondiente al mayor valor pagado.</t>
  </si>
  <si>
    <t>De conformidad con la consulta efectuada sobre la tecnología en salud recobrada (Neurontin 600 Mg.), en el marco de lo dispuesto en la Resolución 1598 de 2019, se evidencia la procedencia de la aplicación del cálculo del comparador administrativo para paciente con diagnóstico Dolor cronico intratable de caractetristicas neuropaticas.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$4.770,00, correspondiente al valor del homólogo de la radicación.
En consecuencia, se determina un valor a reintegrar por parte de la entidad por la suma de $12.960,00, correspondiente al mayor valor pagado.</t>
  </si>
  <si>
    <t>De conformidad con la consulta efectuada sobre la tecnología en salud recobrada (Neurontin 600 Mg.), en el marco de lo dispuesto en la Resolución 1598 de 2019, se evidencia la procedencia de la aplicación del cálculo del comparador administrativo para paciente con diagnóstico G632 - Polineuropatia diabetica.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$4.770,00, correspondiente al valor del homólogo de la radicación.
En consecuencia, se determina un valor a reintegrar por parte de la entidad por la suma de $12.960,00, correspondiente al mayor valor pagado.</t>
  </si>
  <si>
    <t>De conformidad con la consulta efectuada sobre la tecnología en salud recobrada (Neurontin 600 Mg.), en el marco de lo dispuesto en la Resolución 1598 de 2019, se evidencia la procedencia de la aplicación del cálculo del comparador administrativo para paciente con diagnóstico R521 - Dolor cronico intratable.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$4.770,00, correspondiente al valor del homólogo de la radicación.
En consecuencia, se determina un valor a reintegrar por parte de la entidad por la suma de $12.960,00, correspondiente al mayor valor pagado.</t>
  </si>
  <si>
    <t>De conformidad con la consulta efectuada sobre la tecnología en salud recobrada (Neurontin 600 Mg.), en el marco de lo dispuesto en la Resolución 1598 de 2019, se evidencia la procedencia de la aplicación del cálculo del comparador administrativo para paciente con diagnóstico Dolor neuropatico.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117 unidades homologadas × valor por unidad mínima de concentración ($7,88), para un total de $23.049,00. A este valor se le descuenta la suma de $3.042,00, correspondiente al valor del homólogo de la radicación.
En consecuencia, se determina un valor a reintegrar por parte de la entidad por la suma de $20.007,00, correspondiente al mayor valor pagado.</t>
  </si>
  <si>
    <t>De conformidad con la consulta efectuada sobre la tecnología en salud recobrada (Neurontin 300 Mg Capsulas), en el marco de lo dispuesto en la Resolución 1598 de 2019, se evidencia la procedencia de la aplicación del cálculo del comparador administrativo para paciente con diagnóstico R522 - Otro dolor cronico.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120 unidades homologadas × valor por unidad mínima de concentración ($7,88), para un total de $23.640,00. A este valor se le descuenta la suma de $2.040,00, correspondiente al valor del homólogo de la radicación.
En consecuencia, se determina un valor a reintegrar por parte de la entidad por la suma de $21.600,00, correspondiente al mayor valor pagado.</t>
  </si>
  <si>
    <t>De conformidad con la consulta efectuada sobre la tecnología en salud recobrada (Neurontin 300 Mg Capsulas), en el marco de lo dispuesto en la Resolución 1598 de 2019, se evidencia la procedencia de la aplicación del cálculo del comparador administrativo para paciente con diagnóstico G500 - Neuralgia del trigemino.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120 unidades homologadas × valor por unidad mínima de concentración ($7,88), para un total de $23.640,00. A este valor se le descuenta la suma de $2.040,00, correspondiente al valor del homólogo de la radicación.
En consecuencia, se determina un valor a reintegrar por parte de la entidad por la suma de $21.600,00, correspondiente al mayor valor pagado.</t>
  </si>
  <si>
    <t>De conformidad con la consulta efectuada sobre la tecnología en salud recobrada (Neurontin 600 Mg.), en el marco de lo dispuesto en la Resolución 1598 de 2019, se evidencia la procedencia de la aplicación del cálculo del comparador administrativo para paciente con diagnóstico Dolor neuropatico.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180 unidades homologadas × valor por unidad mínima de concentración ($7,88), para un total de $35.460,00. A este valor se le descuenta la suma de $4.838,40, correspondiente al valor del homólogo de la radicación.
En consecuencia, se determina un valor a reintegrar por parte de la entidad por la suma de $30.621,60, correspondiente al mayor valor pagado.</t>
  </si>
  <si>
    <t>De conformidad con la consulta efectuada sobre la tecnología en salud recobrada (Neurontin 300 Mg Capsulas), en el marco de lo dispuesto en la Resolución 1598 de 2019, se evidencia la procedencia de la aplicación del cálculo del comparador administrativo para paciente con diagnóstico Dolor neuropático crónico.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180 unidades homologadas × valor por unidad mínima de concentración ($7,88), para un total de $35.460,00. A este valor se le descuenta la suma de $4.838,40, correspondiente al valor del homólogo de la radicación.
En consecuencia, se determina un valor a reintegrar por parte de la entidad por la suma de $30.621,60, correspondiente al mayor valor pagado.</t>
  </si>
  <si>
    <t>De conformidad con la consulta efectuada sobre la tecnología en salud recobrada (Kaptin  600 Tabletas), en el marco de lo dispuesto en la Resolución 1598 de 2019, se evidencia la procedencia de la aplicación del cálculo del comparador administrativo para paciente con diagnóstico Dolor neuropático periferico.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180 unidades homologadas × valor por unidad mínima de concentración ($7,88), para un total de $35.460,00. A este valor se le descuenta la suma de $4.680,00, correspondiente al valor del homólogo de la radicación.
En consecuencia, se determina un valor a reintegrar por parte de la entidad por la suma de $30.780,00, correspondiente al mayor valor pagado.</t>
  </si>
  <si>
    <t>De conformidad con la consulta efectuada sobre la tecnología en salud recobrada (Neurontin 600 Mg.),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180 unidades homologadas × valor por unidad mínima de concentración ($7,88), para un total de $35.460,00. A este valor se le descuenta la suma de $4.680,00, correspondiente al valor del homólogo de la radicación.
En consecuencia, se determina un valor a reintegrar por parte de la entidad por la suma de $30.780,00, correspondiente al mayor valor pagado.</t>
  </si>
  <si>
    <t>De conformidad con la consulta efectuada sobre la tecnología en salud recobrada (Neurontin 300 Mg Capsulas), en el marco de lo dispuesto en la Resolución 1598 de 2019, se evidencia la procedencia de la aplicación del cálculo del comparador administrativo para paciente con diagnóstico Dolor crónico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180 unidades homologadas × valor por unidad mínima de concentración ($7,88), para un total de $35.460,00. A este valor se le descuenta la suma de $3.600,00, correspondiente al valor del homólogo de la radicación.
En consecuencia, se determina un valor a reintegrar por parte de la entidad por la suma de $31.860,00, correspondiente al mayor valor pagado.</t>
  </si>
  <si>
    <t>De conformidad con la consulta efectuada sobre la tecnología en salud recobrada (Tapentadol), en el marco de lo dispuesto en la Resolución 1598 de 2019, se evidencia la procedencia de la aplicación del cálculo del comparador administrativo para paciente con diagnóstico R521 - Dolor cronico intratable. En consecuencia, el cálculo se realiza con base en el medicamento comparador Tramadol.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(50 mg) × 180 unidades homologadas × valor por unidad mínima de concentración ($3,09), para un total de $27.810,00. A este valor se le descuenta la suma de $3.600,00, correspondiente al valor del homólogo de la radicación.
En consecuencia, se determina un valor a reintegrar por parte de la entidad por la suma de $24.210,00, correspondiente al mayor valor pagado.</t>
  </si>
  <si>
    <t>De conformidad con la consulta efectuada sobre la tecnología en salud recobrada (Amarylm 2Mg/1000Mg), en el marco de lo dispuesto en la Resolución 1598 de 2019, se evidencia la procedencia de la aplicación del cálculo del comparador administrativo para paciente con diagnóstico E118 - Diabetes mellitus no insulinodependiente con complicaciones no especificadas. En consecuencia, el cálculo se realiza con base en el medicamento comparador Glimepirida.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 mg) × 64 unidades homologadas × valor por unidad mínima de concentración ($209,46), para un total de $26.810,88. A este valor se le descuenta la suma de $ 1.280,00, correspondiente al valor del homólogo de la radicación.
En consecuencia, se determina un valor a reintegrar por parte de la entidad por la suma de $ 25.530,88, correspondiente al mayor valor pagado.</t>
  </si>
  <si>
    <t>De conformidad con la consulta efectuada sobre la tecnología en salud recobrada (Amarylm 2Mg/1000Mg), en el marco de lo dispuesto en la Resolución 1598 de 2019, se evidencia la procedencia de la aplicación del cálculo del comparador administrativo para paciente con diagnóstico E119 - Diabetes mellitus tipo 2 (no insulinodependiente) sin complicaciones. En consecuencia, el cálculo se realiza con base en el medicamento comparador Glimepirida.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 mg) × 64 unidades homologadas × valor por unidad mínima de concentración ($209,46), para un total de $26.810,88. A este valor se le descuenta la suma de $ 1.280,00, correspondiente al valor del homólogo de la radicación.
En consecuencia, se determina un valor a reintegrar por parte de la entidad por la suma de $ 25.530,88, correspondiente al mayor valor pagado.</t>
  </si>
  <si>
    <t>De conformidad con la consulta efectuada sobre la tecnología en salud recobrada (Amarylm 2Mg/1000Mg), en el marco de lo dispuesto en la Resolución 1598 de 2019, se evidencia la procedencia de la aplicación del cálculo del comparador administrativo para paciente con diagnóstico E113 - Diabetes mellitus tipo 2 con complicaciones oftalmicas. En consecuencia, el cálculo se realiza con base en el medicamento comparador Glimepirida.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 mg) × 64 unidades homologadas × valor por unidad mínima de concentración ($209,46), para un total de $26.810,88. A este valor se le descuenta la suma de $ 1.280,00, correspondiente al valor del homólogo de la radicación.
En consecuencia, se determina un valor a reintegrar por parte de la entidad por la suma de $ 25.530,88, correspondiente al mayor valor pagado.</t>
  </si>
  <si>
    <t>De conformidad con la consulta efectuada sobre la tecnología en salud recobrada (Amarylm 4 Mg/ 1000 Mg), en el marco de lo dispuesto en la Resolución 1598 de 2019, se evidencia la procedencia de la aplicación del cálculo del comparador administrativo para paciente con diagnóstico E119 - Diabetes mellitus tipo 2 (no insulinodependiente) sin complicaciones. En consecuencia, el cálculo se realiza con base en el medicamento comparador Glimepirida.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 mg) × 64 unidades homologadas × valor por unidad mínima de concentración ($209,46), para un total de $26.810,88. A este valor se le descuenta la suma de $ 1.280,00, correspondiente al valor del homólogo de la radicación.
En consecuencia, se determina un valor a reintegrar por parte de la entidad por la suma de $ 25.530,88, correspondiente al mayor valor pagado.</t>
  </si>
  <si>
    <t>De conformidad con la consulta efectuada sobre la tecnología en salud recobrada (Amarylm 4 Mg/ 1000 Mg), en el marco de lo dispuesto en la Resolución 1598 de 2019, se evidencia la procedencia de la aplicación del cálculo del comparador administrativo para paciente con diagnóstico E119 - Diabetes mellitus tipo 2 (no insulinodependiente) sin complicaciones. En consecuencia, el cálculo se realiza con base en el medicamento comparador Glimepirida.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 mg) × 64 unidades homologadas × valor por unidad mínima de concentración ($209,46), para un total de $26.810,88. A este valor se le descuenta la suma de $1.600,00, correspondiente al valor del homólogo de la radicación.
En consecuencia, se determina un valor a reintegrar por parte de la entidad por la suma de $25.210,88, correspondiente al mayor valor pagado.</t>
  </si>
  <si>
    <t>De conformidad con la consulta efectuada sobre la tecnología en salud recobrada (Amaryl M 2 Mg500 Mg Comprimidos), en el marco de lo dispuesto en la Resolución 1598 de 2019, se evidencia la procedencia de la aplicación del cálculo del comparador administrativo para paciente con diagnóstico E119 - Diabetes mellitus tipo 2 (no insulinodependiente) sin complicaciones. En consecuencia, el cálculo se realiza con base en el medicamento comparador Glimepirida.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 mg) × 60 unidades homologadas × valor por unidad mínima de concentración ($209,46), para un total de $25.135,20. A este valor se le descuenta la suma de $1.200,00, correspondiente al valor del homólogo de la radicación.
En consecuencia, se determina un valor a reintegrar por parte de la entidad por la suma de $23.935,20, correspondiente al mayor valor pagado.</t>
  </si>
  <si>
    <t>De conformidad con la consulta efectuada sobre la tecnología en salud recobrada (Amarylm 4 Mg 1000 Mg), en el marco de lo dispuesto en la Resolución 1598 de 2019, se evidencia la procedencia de la aplicación del cálculo del comparador administrativo para paciente con diagnóstico E119 - Diabetes mellitus tipo 2 (no insulinodependiente) sin complicaciones. En consecuencia, el cálculo se realiza con base en el medicamento comparador Glimepirida.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 mg) × 60 unidades homologadas × valor por unidad mínima de concentración ($209,46), para un total de $25.135,20. A este valor se le descuenta la suma de $1.200,00, correspondiente al valor del homólogo de la radicación.
En consecuencia, se determina un valor a reintegrar por parte de la entidad por la suma de $23.935,20, correspondiente al mayor valor pagado.</t>
  </si>
  <si>
    <t>De conformidad con la consulta efectuada sobre la tecnología en salud recobrada (Metglital  1000 /2 Mg Comprimidos Recubiertos), en el marco de lo dispuesto en la Resolución 1598 de 2019, se evidencia la procedencia de la aplicación del cálculo del comparador administrativo para paciente con diagnóstico E119 - Diabetes mellitus tipo 2 (no insulinodependiente) sin complicaciones. En consecuencia, el cálculo se realiza con base en el medicamento comparador Glimepirida.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 mg) × 60 unidades homologadas × valor por unidad mínima de concentración ($209,46), para un total de $25.135,20. A este valor se le descuenta la suma de $1.200,00, correspondiente al valor del homólogo de la radicación.
En consecuencia, se determina un valor a reintegrar por parte de la entidad por la suma de $23.935,20, correspondiente al mayor valor pagado.</t>
  </si>
  <si>
    <t>De conformidad con la consulta efectuada sobre la tecnología en salud recobrada (Metglital  1000 2 Mg Comprimidos Recubiertos), en el marco de lo dispuesto en la Resolución 1598 de 2019, se evidencia la procedencia de la aplicación del cálculo del comparador administrativo para paciente con diagnóstico E119 - Diabetes mellitus tipo 2 (no insulinodependiente) sin complicaciones. En consecuencia, el cálculo se realiza con base en el medicamento comparador Glimepirida.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 mg) × 60 unidades homologadas × valor por unidad mínima de concentración ($209,46), para un total de $25.135,20. A este valor se le descuenta la suma de $1.200,00, correspondiente al valor del homólogo de la radicación.
En consecuencia, se determina un valor a reintegrar por parte de la entidad por la suma de $23.935,20, correspondiente al mayor valor pagado.</t>
  </si>
  <si>
    <t>De conformidad con la consulta efectuada sobre la tecnología en salud recobrada (Metglitol O® 1000 /2 Mg Comprimidos Recubiertos), en el marco de lo dispuesto en la Resolución 1598 de 2019, se evidencia la procedencia de la aplicación del cálculo del comparador administrativo para paciente con diagnóstico E119 - Diabetes mellitus tipo 2 (no insulinodependiente) sin complicaciones. En consecuencia, el cálculo se realiza con base en el medicamento comparador Glimepirida.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 mg) × 60 unidades homologadas × valor por unidad mínima de concentración ($209,46), para un total de $25.135,20. A este valor se le descuenta la suma de $1.200,00, correspondiente al valor del homólogo de la radicación.
En consecuencia, se determina un valor a reintegrar por parte de la entidad por la suma de $23.935,20, correspondiente al mayor valor pagado.</t>
  </si>
  <si>
    <t>De conformidad con la consulta efectuada sobre la tecnología en salud recobrada (Metglitol O® 1000 /2 Mg Comprimidos Recubiertos), en el marco de lo dispuesto en la Resolución 1598 de 2019, se evidencia la procedencia de la aplicación del cálculo del comparador administrativo para paciente con diagnóstico E112 - Diabetes mellitus no insulinodependiente con complicaciones renales. En consecuencia, el cálculo se realiza con base en el medicamento comparador Glimepirida.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 mg) × 60 unidades homologadas × valor por unidad mínima de concentración ($209,46), para un total de $25.135,20. A este valor se le descuenta la suma de $1.500,00, correspondiente al valor del homólogo de la radicación.
En consecuencia, se determina un valor a reintegrar por parte de la entidad por la suma de $23.635,20, correspondiente al mayor valor pagado.</t>
  </si>
  <si>
    <t>De conformidad con la consulta efectuada sobre la tecnología en salud recobrada (Amarylm 2Mg/1000Mg), en el marco de lo dispuesto en la Resolución 1598 de 2019, se evidencia la procedencia de la aplicación del cálculo del comparador administrativo para paciente con diagnóstico E119 - Diabetes mellitus tipo 2 (no insulinodependiente) sin complicaciones. En consecuencia, el cálculo se realiza con base en el medicamento comparador Glimepirida.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 mg) × 56 unidades homologadas × valor por unidad mínima de concentración ($209,46), para un total de $23.459,52. A este valor se le descuenta la suma de $1.120,00, correspondiente al valor del homólogo de la radicación.
En consecuencia, se determina un valor a reintegrar por parte de la entidad por la suma de $22.339,52, correspondiente al mayor valor pagado.</t>
  </si>
  <si>
    <t>De conformidad con la consulta efectuada sobre la tecnología en salud recobrada (Amarylm 2Mg/1000Mg), en el marco de lo dispuesto en la Resolución 1598 de 2019, se evidencia la procedencia de la aplicación del cálculo del comparador administrativo para paciente con diagnóstico E119 - Diabetes mellitus tipo 2 (no insulinodependiente) sin complicaciones. En consecuencia, el cálculo se realiza con base en el medicamento comparador Glimepirida.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 mg) × 28 unidades homologadas × valor por unidad mínima de concentración ($209,46), para un total de $11.729,76. A este valor se le descuenta la suma de $560,00, correspondiente al valor del homólogo de la radicación.
En consecuencia, se determina un valor a reintegrar por parte de la entidad por la suma de $11.169,76, correspondiente al mayor valor pagado.</t>
  </si>
  <si>
    <t>De conformidad con la consulta efectuada sobre la tecnología en salud recobrada (Amaryl M 2 Mg/500 Mg Comprimidos), en el marco de lo dispuesto en la Resolución 1598 de 2019, se evidencia la procedencia de la aplicación del cálculo del comparador administrativo para paciente con diagnóstico E119 - Diabetes mellitus tipo 2 (no insulinodependiente) sin complicaciones. En consecuencia, el cálculo se realiza con base en el medicamento comparador Glimepirida.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 mg) × 30 unidades homologadas × valor por unidad mínima de concentración ($209,46), para un total de $12.567,60. A este valor se le descuenta la suma de $750,00, correspondiente al valor del homólogo de la radicación.
En consecuencia, se determina un valor a reintegrar por parte de la entidad por la suma de $11.817,60, correspondiente al mayor valor pagado.</t>
  </si>
  <si>
    <t>De conformidad con la consulta efectuada sobre la tecnología en salud recobrada (Metglitol O® 1000 /2 Mg Comprimidos Recubiertos), en el marco de lo dispuesto en la Resolución 1598 de 2019, se evidencia la procedencia de la aplicación del cálculo del comparador administrativo para paciente con diagnóstico E119 - Diabetes mellitus tipo 2 (no insulinodependiente) sin complicaciones. En consecuencia, el cálculo se realiza con base en el medicamento comparador Glimepirida.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 mg) × 30 unidades homologadas × valor por unidad mínima de concentración ($209,46), para un total de $12.567,60. A este valor se le descuenta la suma de $750,00, correspondiente al valor del homólogo de la radicación.
En consecuencia, se determina un valor a reintegrar por parte de la entidad por la suma de $11.817,60, correspondiente al mayor valor pagado.</t>
  </si>
  <si>
    <t>De conformidad con la consulta efectuada sobre la tecnología en salud recobrada (Metglitol O® 1000 /2 Mg Comprimidos Recubiertos), en el marco de lo dispuesto en la Resolución 1598 de 2019, se evidencia la procedencia de la aplicación del cálculo del comparador administrativo para paciente con diagnóstico E118 - Diabetes mellitus no insulinodependiente con complicaciones no especificadas. En consecuencia, el cálculo se realiza con base en el medicamento comparador Glimepirida.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 mg) × 30 unidades homologadas × valor por unidad mínima de concentración ($209,46), para un total de $12.567,60. A este valor se le descuenta la suma de $750,00, correspondiente al valor del homólogo de la radicación.
En consecuencia, se determina un valor a reintegrar por parte de la entidad por la suma de $11.817,60, correspondiente al mayor valor pagado.</t>
  </si>
  <si>
    <t>De conformidad con la consulta efectuada sobre la tecnología en salud recobrada (Amaryl M 2 Mg/500 Mg Comprimidos), en el marco de lo dispuesto en la Resolución 1598 de 2019, se evidencia la procedencia de la aplicación del cálculo del comparador administrativo para paciente con diagnóstico E119 - Diabetes mellitus tipo 2 (no insulinodependiente) sin complicaciones. En consecuencia, el cálculo se realiza con base en el medicamento comparador Glimepirida.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 mg) × 30 unidades homologadas × valor por unidad mínima de concentración ($209,46), para un total de $12.567,60. A este valor se le descuenta la suma de $600,00, correspondiente al valor del homólogo de la radicación.
En consecuencia, se determina un valor a reintegrar por parte de la entidad por la suma de $11.967,60, correspondiente al mayor valor pagado.</t>
  </si>
  <si>
    <t>De conformidad con la consulta efectuada sobre la tecnología en salud recobrada (Amaryl M 2 Mg/500 Mg Comprimidos), en el marco de lo dispuesto en la Resolución 1598 de 2019, se evidencia la procedencia de la aplicación del cálculo del comparador administrativo para paciente con diagnóstico E116 - Diabetes mellitus no insulinodependiente con otras complicaciones especificadas. En consecuencia, el cálculo se realiza con base en el medicamento comparador Glimepirida.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 mg) × 30 unidades homologadas × valor por unidad mínima de concentración ($209,46), para un total de $12.567,60. A este valor se le descuenta la suma de $600,00, correspondiente al valor del homólogo de la radicación.
En consecuencia, se determina un valor a reintegrar por parte de la entidad por la suma de $11.967,60, correspondiente al mayor valor pagado.</t>
  </si>
  <si>
    <t>De conformidad con la consulta efectuada sobre la tecnología en salud recobrada (Metglital  1000 2 Mg Comprimidos Recubiertos), en el marco de lo dispuesto en la Resolución 1598 de 2019, se evidencia la procedencia de la aplicación del cálculo del comparador administrativo para paciente con diagnóstico E119 - Diabetes mellitus tipo 2 (no insulinodependiente) sin complicaciones. En consecuencia, el cálculo se realiza con base en el medicamento comparador Glimepirida.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 mg) × 30 unidades homologadas × valor por unidad mínima de concentración ($209,46), para un total de $12.567,60. A este valor se le descuenta la suma de $600,00, correspondiente al valor del homólogo de la radicación.
En consecuencia, se determina un valor a reintegrar por parte de la entidad por la suma de $11.967,60, correspondiente al mayor valor pagado.</t>
  </si>
  <si>
    <t>De conformidad con la consulta efectuada sobre la tecnología en salud recobrada (Metglitol O® 1000 /2 Mg Comprimidos Recubiertos), en el marco de lo dispuesto en la Resolución 1598 de 2019, se evidencia la procedencia de la aplicación del cálculo del comparador administrativo para paciente con diagnóstico E119 - Diabetes mellitus tipo 2 (no insulinodependiente) sin complicaciones. En consecuencia, el cálculo se realiza con base en el medicamento comparador Glimepirida.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 mg) × 30 unidades homologadas × valor por unidad mínima de concentración ($209,46), para un total de $12.567,60. A este valor se le descuenta la suma de $600,00, correspondiente al valor del homólogo de la radicación.
En consecuencia, se determina un valor a reintegrar por parte de la entidad por la suma de $11.967,60, correspondiente al mayor valor pagado.</t>
  </si>
  <si>
    <t>De conformidad con la consulta efectuada sobre la tecnología en salud recobrada (Metglitol Oso® 1000 /2 Mg Comprimidos Recubiertos), en el marco de lo dispuesto en la Resolución 1598 de 2019, se evidencia la procedencia de la aplicación del cálculo del comparador administrativo para paciente con diagnóstico E119 - Diabetes mellitus tipo 2 (no insulinodependiente) sin complicaciones. En consecuencia, el cálculo se realiza con base en el medicamento comparador Glimepirida.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 mg) × 30 unidades homologadas × valor por unidad mínima de concentración ($209,46), para un total de $12.567,60. A este valor se le descuenta la suma de $600,00, correspondiente al valor del homólogo de la radicación.
En consecuencia, se determina un valor a reintegrar por parte de la entidad por la suma de $11.967,60, correspondiente al mayor valor pagado.</t>
  </si>
  <si>
    <t>De conformidad con la consulta efectuada sobre la tecnología en salud recobrada (Metglital  1000 2 Mg Comprimidos Recubiertos), en el marco de lo dispuesto en la Resolución 1598 de 2019, se evidencia la procedencia de la aplicación del cálculo del comparador administrativo para paciente con diagnóstico   E111 - Diabetes mellitus no insulinodependiente con cetoacidosis. En consecuencia, el cálculo se realiza con base en el medicamento comparador Glimepirida.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 mg) × 30 unidades homologadas × valor por unidad mínima de concentración ($209,46), para un total de $12.567,60. A este valor se le descuenta la suma de $600,00, correspondiente al valor del homólogo de la radicación.
En consecuencia, se determina un valor a reintegrar por parte de la entidad por la suma de $11.967,60, correspondiente al mayor valor pagado.</t>
  </si>
  <si>
    <t>De conformidad con la consulta efectuada sobre la tecnología en salud recobrada (Metglitol O® 1000 /2 Mg Comprimidos Recubiertos), en el marco de lo dispuesto en la Resolución 1598 de 2019, se evidencia la procedencia de la aplicación del cálculo del comparador administrativo para paciente con diagnóstico   E111 - Diabetes mellitus no insulinodependiente con cetoacidosis. En consecuencia, el cálculo se realiza con base en el medicamento comparador Glimepirida.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 mg) × 30 unidades homologadas × valor por unidad mínima de concentración ($209,46), para un total de $12.567,60. A este valor se le descuenta la suma de $600,00, correspondiente al valor del homólogo de la radicación.
En consecuencia, se determina un valor a reintegrar por parte de la entidad por la suma de $11.967,60, correspondiente al mayor valor pagado.</t>
  </si>
  <si>
    <t>De conformidad con la consulta efectuada sobre la tecnología en salud recobrada (Metglitol Oso® 1000 /2 Mg Comprimidos Recubiertos), en el marco de lo dispuesto en la Resolución 1598 de 2019, se evidencia la procedencia de la aplicación del cálculo del comparador administrativo para paciente con diagnóstico   E111 - Diabetes mellitus no insulinodependiente con cetoacidosis. En consecuencia, el cálculo se realiza con base en el medicamento comparador Glimepirida.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 mg) × 30 unidades homologadas × valor por unidad mínima de concentración ($209,46), para un total de $12.567,60. A este valor se le descuenta la suma de $600,00, correspondiente al valor del homólogo de la radicación.
En consecuencia, se determina un valor a reintegrar por parte de la entidad por la suma de $11.967,60, correspondiente al mayor valor pagado.</t>
  </si>
  <si>
    <t>De conformidad con la consulta efectuada sobre la tecnología en salud recobrada (Amaryl M 4 Mg  1000 Mg), en el marco de lo dispuesto en la Resolución 1598 de 2019, se evidencia la procedencia de la aplicación del cálculo del comparador administrativo para paciente con diagnóstico E114 - Diabetes mellitus no insulinodependiente con complicaciones neurológicas. En consecuencia, el cálculo se realiza con base en el medicamento comparador Glimepirida.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 mg) × 32 unidades homologadas × valor por unidad mínima de concentración ($209,46), para un total de $13.405,44. A este valor se le descuenta la suma de $928,00, correspondiente al valor del homólogo de la radicación.
En consecuencia, se determina un valor a reintegrar por parte de la entidad por la suma de $12.477,44, correspondiente al mayor valor pagado.</t>
  </si>
  <si>
    <t>De conformidad con la consulta efectuada sobre la tecnología en salud recobrada (Amaryl  M 4 Mg  1000 Mg), en el marco de lo dispuesto en la Resolución 1598 de 2019, se evidencia la procedencia de la aplicación del cálculo del comparador administrativo para paciente con diagnóstico E114 - Diabetes mellitus no insulinodependiente con complicaciones neurológicas. En consecuencia, el cálculo se realiza con base en el medicamento comparador Glimepirida.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 mg) × 32 unidades homologadas × valor por unidad mínima de concentración ($209,46), para un total de $13.405,44. A este valor se le descuenta la suma de $640,00, correspondiente al valor del homólogo de la radicación.
En consecuencia, se determina un valor a reintegrar por parte de la entidad por la suma de $12.765,44, correspondiente al mayor valor pagado.</t>
  </si>
  <si>
    <t>De conformidad con la consulta efectuada sobre la tecnología en salud recobrada (Amarylm 2Mg/1000Mg), en el marco de lo dispuesto en la Resolución 1598 de 2019, se evidencia la procedencia de la aplicación del cálculo del comparador administrativo para paciente con diagnóstico  E119 - Diabetes mellitus tipo 2 (no insulinodependiente) sin complicaciones. En consecuencia, el cálculo se realiza con base en el medicamento comparador Glimepirida.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 mg) × 32 unidades homologadas × valor por unidad mínima de concentración ($209,46), para un total de $13.405,44. A este valor se le descuenta la suma de $640,00, correspondiente al valor del homólogo de la radicación.
En consecuencia, se determina un valor a reintegrar por parte de la entidad por la suma de $12.765,44, correspondiente al mayor valor pagado.</t>
  </si>
  <si>
    <t>De conformidad con la consulta efectuada sobre la tecnología en salud recobrada (Amaryl  M 2Mg 1000Mg), en el marco de lo dispuesto en la Resolución 1598 de 2019, se evidencia la procedencia de la aplicación del cálculo del comparador administrativo para paciente con diagnóstico E119 - Diabetes mellitus tipo 2 (no insulinodependiente) sin complicaciones. En consecuencia, el cálculo se realiza con base en el medicamento comparador Glimepirida.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 mg) × 32 unidades homologadas × valor por unidad mínima de concentración ($209,46), para un total de $13.405,44. A este valor se le descuenta la suma de $640,00, correspondiente al valor del homólogo de la radicación.
En consecuencia, se determina un valor a reintegrar por parte de la entidad por la suma de $12.765,44, correspondiente al mayor valor pagado.</t>
  </si>
  <si>
    <t>De conformidad con la consulta efectuada sobre la tecnología en salud recobrada (Amarylm 2Mg/1000Mg), en el marco de lo dispuesto en la Resolución 1598 de 2019, se evidencia la procedencia de la aplicación del cálculo del comparador administrativo para paciente con diagnóstico E119 - Diabetes mellitus tipo 2 (no insulinodependiente) sin complicaciones. En consecuencia, el cálculo se realiza con base en el medicamento comparador Glimepirida.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 mg) × 32 unidades homologadas × valor por unidad mínima de concentración ($209,46), para un total de $13.405,44. A este valor se le descuenta la suma de $640,00, correspondiente al valor del homólogo de la radicación.
En consecuencia, se determina un valor a reintegrar por parte de la entidad por la suma de $12.765,44, correspondiente al mayor valor pagado.</t>
  </si>
  <si>
    <t>De conformidad con la consulta efectuada sobre la tecnología en salud recobrada (Amaryl  M 4 Mg  1000 Mg), en el marco de lo dispuesto en la Resolución 1598 de 2019, se evidencia la procedencia de la aplicación del cálculo del comparador administrativo para paciente con diagnóstico  E118 - Diabetes mellitus no insulinodependiente con complicaciones no especificadas. En consecuencia, el cálculo se realiza con base en el medicamento comparador Glimepirida.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 mg) × 32 unidades homologadas × valor por unidad mínima de concentración ($209,46), para un total de $13.405,44. A este valor se le descuenta la suma de $640,00, correspondiente al valor del homólogo de la radicación.
En consecuencia, se determina un valor a reintegrar por parte de la entidad por la suma de $12.765,44, correspondiente al mayor valor pagado.</t>
  </si>
  <si>
    <t>De conformidad con la consulta efectuada sobre la tecnología en salud recobrada (Amarylm 2Mg/1000Mg), en el marco de lo dispuesto en la Resolución 1598 de 2019, se evidencia la procedencia de la aplicación del cálculo del comparador administrativo para paciente con diagnóstico  E119 - Diabetes mellitus tipo 2 (no insulinodependiente) sin complicaciones. En consecuencia, el cálculo se realiza con base en el medicamento comparador Glimepirida.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 mg) × 48 unidades homologadas × valor por unidad mínima de concentración ($209,46), para un total de $20.108,16. A este valor se le descuenta la suma de $960,00, correspondiente al valor del homólogo de la radicación.
En consecuencia, se determina un valor a reintegrar por parte de la entidad por la suma de $19.148,16, correspondiente al mayor valor pagado.</t>
  </si>
  <si>
    <t>De conformidad con la consulta efectuada sobre la tecnología en salud recobrada (Amaryl  M 2Mg 1000Mg), en el marco de lo dispuesto en la Resolución 1598 de 2019, se evidencia la procedencia de la aplicación del cálculo del comparador administrativo para paciente con diagnóstico  E119 - Diabetes mellitus tipo 2 (no insulinodependiente) sin complicaciones. En consecuencia, el cálculo se realiza con base en el medicamento comparador Glimepirida.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 mg) × 48 unidades homologadas × valor por unidad mínima de concentración ($209,46), para un total de $20.108,16. A este valor se le descuenta la suma de $960,00, correspondiente al valor del homólogo de la radicación.
En consecuencia, se determina un valor a reintegrar por parte de la entidad por la suma de $19.148,16, correspondiente al mayor valor pagado.</t>
  </si>
  <si>
    <t>De conformidad con la consulta efectuada sobre la tecnología en salud recobrada (Amarylâ®M 2Mg/1000Mg), en el marco de lo dispuesto en la Resolución 1598 de 2019, se evidencia la procedencia de la aplicación del cálculo del comparador administrativo para paciente con diagnóstico  E119 - Diabetes mellitus tipo 2 (no insulinodependiente) sin complicaciones. En consecuencia, el cálculo se realiza con base en el medicamento comparador Glimepirida.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 mg) × 48 unidades homologadas × valor por unidad mínima de concentración ($209,46), para un total de $20.108,16. A este valor se le descuenta la suma de $960,00, correspondiente al valor del homólogo de la radicación.
En consecuencia, se determina un valor a reintegrar por parte de la entidad por la suma de $19.148,16, correspondiente al mayor valor pagado.</t>
  </si>
  <si>
    <t>De conformidad con la consulta efectuada sobre la tecnología en salud recobrada (Amaryl  M 2Mg 1000Mg), en el marco de lo dispuesto en la Resolución 1598 de 2019, se evidencia la procedencia de la aplicación del cálculo del comparador administrativo para paciente con diagnóstico  E119 - Diabetes mellitus tipo 2 (no insulinodependiente) sin complicaciones. En consecuencia, el cálculo se realiza con base en el medicamento comparador Glimepirida.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 mg) × 72 unidades homologadas × valor por unidad mínima de concentración ($209,46), para un total de $30.162,24. A este valor se le descuenta la suma de $1.440,00, correspondiente al valor del homólogo de la radicación.
En consecuencia, se determina un valor a reintegrar por parte de la entidad por la suma de $28.722,24, correspondiente al mayor valor pagado.</t>
  </si>
  <si>
    <t>De conformidad con la consulta efectuada sobre la tecnología en salud recobrada (Amaryl  M 4 Mg  1000 Mg), en el marco de lo dispuesto en la Resolución 1598 de 2019, se evidencia la procedencia de la aplicación del cálculo del comparador administrativo para paciente con diagnóstico   E118 - Diabetes mellitus no insulinodependiente con complicaciones no especificadas. En consecuencia, el cálculo se realiza con base en el medicamento comparador Glimepirida.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 mg) × 80 unidades homologadas × valor por unidad mínima de concentración ($209,46), para un total de $33.513,60. A este valor se le descuenta la suma de $1.600,00, correspondiente al valor del homólogo de la radicación.
En consecuencia, se determina un valor a reintegrar por parte de la entidad por la suma de $31.913,60, correspondiente al mayor valor pagado.</t>
  </si>
  <si>
    <t>De conformidad con la consulta efectuada sobre la tecnología en salud recobrada (Amaryl  M 4 Mg  1000 Mg), en el marco de lo dispuesto en la Resolución 1598 de 2019, se evidencia la procedencia de la aplicación del cálculo del comparador administrativo para paciente con diagnóstico E118 - Diabetes mellitus no insulinodependiente con complicaciones no especificadas. En consecuencia, el cálculo se realiza con base en el medicamento comparador Glimepirida.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 mg) × 80 unidades homologadas × valor por unidad mínima de concentración ($209,46), para un total de $33.513,60. A este valor se le descuenta la suma de $1.600,00, correspondiente al valor del homólogo de la radicación.
En consecuencia, se determina un valor a reintegrar por parte de la entidad por la suma de $31.913,60, correspondiente al mayor valor pagado.</t>
  </si>
  <si>
    <t>De conformidad con la consulta efectuada sobre la tecnología en salud recobrada (Amaryl  M 2Mg 1000Mg), en el marco de lo dispuesto en la Resolución 1598 de 2019, se evidencia la procedencia de la aplicación del cálculo del comparador administrativo para paciente con diagnóstico  E119 - Diabetes mellitus tipo 2 (no insulinodependiente) sin complicaciones. En consecuencia, el cálculo se realiza con base en el medicamento comparador Glimepirida.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 mg) × 112 unidades homologadas × valor por unidad mínima de concentración ($209,46), para un total de $46.919,04. A este valor se le descuenta la suma de $2.240,00, correspondiente al valor del homólogo de la radicación.
En consecuencia, se determina un valor a reintegrar por parte de la entidad por la suma de $44.679,04, correspondiente al mayor valor pagado.</t>
  </si>
  <si>
    <t>De conformidad con la consulta efectuada sobre la tecnología en salud recobrada (Actemra Concentrado Para Infunsion 80 Mg/4Ml), en el marco de lo dispuesto en la Nota Externa No. 201633200309423, se evidencia la procedencia de la aplicación del cálculo del comparador administrativo para paciente con diagnóstico M082 - Artritis Juvenil De Comienzo Generalizado. En consecuencia, el cálculo se realiza con base en el medicamento comparador Etanercept.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realizó de la siguiente manera: concentración media del medicamento a comparar 25 (mg/g/UI/MUI) × 8 unidades homologadas × valor por unidad mínima de concentración ($ 12.934,20) = Al valor correspondiente al comparador administrativo menos $464,00 equivalente al valor del homólogo de la radicación.
De acuerdo con lo anterior, el valor del Comparador Administrativo es superior al valor del capital involucrado (PER CAPITA), según el artículo 128 de la resolución 5269 de 2017, la entidad debe reintegrar el valor total aprobado en el presente radicado, ítem y paquete.</t>
  </si>
  <si>
    <t>De conformidad con la consulta efectuada sobre la tecnología en salud recobrada (Actemra Concentrado Para Infunsion 80 Mg/4Ml), en el marco de lo dispuesto en la Nota Externa No. 201633200309423, se evidencia la procedencia de la aplicación del cálculo del comparador administrativo para paciente con diagnóstico M082 - Artritis Juvenil De Comienzo Generalizado. En consecuencia, el cálculo se realiza con base en el medicamento comparador Etanercept.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realizó de la siguiente manera: concentración media del medicamento a comparar 25 (mg/g/UI/MUI) × 8 unidades homologadas × valor por unidad mínima de concentración ($ 12.934,20) = Al valor correspondiente al comparador administrativo menos $464,00 equivalente al valor del homólogo de la radicación.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</si>
  <si>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(Actemra Concentrado Para Infunsion 80 Mg/4Ml), en el marco de lo dispuesto en la Nota Externa No. 201633200309423, se evidencia la procedencia de la aplicación del cálculo del comparador administrativo para paciente con diagnóstico M082 - Artritis Juvenil De Comienzo Generalizado. En consecuencia, el cálculo se realiza con base en el medicamento comparador Etanercept.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realizó de la siguiente manera: concentración media del medicamento a comparar 25 (mg/g/UI/MUI) × 2 unidades homologadas × valor por unidad mínima de concentración ($ 12.934,20) = Al valor correspondiente al comparador administrativo menos $116,00 equivalente al valor del homólogo de la radicación.
De acuerdo con lo anterior, el valor del Comparador Administrativo es superior al valor del capital involucrado (PER CAPITA), según el artículo 128 de la resolución 5269 de 2017, la entidad debe reintegrar el valor total aprobado en el presente radicado, ítem y paquete.</t>
  </si>
  <si>
    <t>De conformidad con la consulta efectuada sobre la tecnología en salud recobrada (Actemra Concentrado Para Infusion 200 Mg/10Ml), en el marco de lo dispuesto en la Nota Externa No. 201633200309423, se evidencia la procedencia de la aplicación del cálculo del comparador administrativo para paciente con diagnóstico M082 - Artritis Juvenil De Comienzo Generalizado. En consecuencia, el cálculo se realiza con base en el medicamento comparador Etanercept.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25 (mg/g/UI/MUI) × 2 unidades homologadas × valor por unidad mínima de concentración ($ 12.934,20) =$ 646.710,00, valor correspondiente al comparador administrativo menos $ 38,00 equivalente al valor del homólogo de la radicación. Por lo anterior, la entidad debe reintegrar el valor de $ 646.672,00.</t>
  </si>
  <si>
    <t>De conformidad con la consulta efectuada sobre la tecnología en salud recobrada (Zytiga 250 Mg Tabletas), en el marco de lo dispuesto en la Nota Externa No. 201633200309423, se evidencia la procedencia de la aplicación del cálculo del comparador administrativo para paciente con diagnóstico C61X - Tumor Maligno De La Próstata. En consecuencia, el cálculo se realiza con base en el medicamento comparador Docetaxel.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realizó de la siguiente manera: concentración media del medicamento a comparar 80 (mg/g/UI/MUI) × 120 unidades homologadas × valor por unidad mínima de concentración ($ 5.769,70) = Al valor correspondiente al comparador administrativo menos $3.600,00 equivalente al valor del homólogo de la radicación.
De acuerdo con lo anterior, el valor del Comparador Administrativo es superior al valor del capital involucrado (PER CAPITA), según el artículo 128 de la resolución 5269 de 2017, la entidad debe reintegrar el valor total aprobado en el presente radicado, ítem y paquete.</t>
  </si>
  <si>
    <t>De conformidad con la consulta efectuada sobre la tecnología en salud recobrada (Zytiga 250 Mg Tabletas), en el marco de lo dispuesto en la Nota Externa No. 201633200309423, se evidencia la procedencia de la aplicación del cálculo del comparador administrativo para paciente con diagnóstico C61X - Tumor Maligno De La Próstata. En consecuencia, el cálculo se realiza con base en el medicamento comparador Docetaxel.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realizó de la siguiente manera: concentración media del medicamento a comparar 80 (mg/g/UI/MUI) × 120 unidades homologadas × valor por unidad mínima de concentración ($ 5.769,70) = Al valor correspondiente al comparador administrativo menos $3.600,00 equivalente al valor del homólogo de la radicación.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</si>
  <si>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(Zytig Tabletas Recubiertas 500 Mg), en el marco de lo dispuesto en la Resolución 1598 de 2019, se evidencia la procedencia de la aplicación del cálculo del comparador administrativo para paciente con diagnóstico C61X - Tumor Maligno De La Próstata. En consecuencia, el cálculo se realiza con base en el medicamento comparador Docetaxel.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realizó de la siguiente manera: concentración media del medicamento a comparar 80 (mg/g/UI/MUI) × 30 unidades homologadas × valor por unidad mínima de concentración ($ 5.988,95) = Al valor correspondiente al comparador administrativo menos $336.420,00 equivalente al valor del homólogo de la radicación.
De acuerdo con lo anterior, el valor del Comparador Administrativo es superior al valor del capital involucrado (PER CAPITA), según el artículo 129 de la resolución 3512 de 2019, la entidad debe reintegrar el valor total aprobado en el presente radicado, ítem y paquete.</t>
  </si>
  <si>
    <t>De conformidad con la consulta efectuada sobre la tecnología en salud recobrada (Zyvalix), en el marco de lo dispuesto en la Resolución 1598 de 2019, se evidencia la procedencia de la aplicación del cálculo del comparador administrativo para paciente con diagnóstico C61X - Tumor Maligno De La Próstata. En consecuencia, el cálculo se realiza con base en el medicamento comparador Docetaxel.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realizó de la siguiente manera: concentración media del medicamento a comparar 80 (mg/g/UI/MUI) × 30 unidades homologadas × valor por unidad mínima de concentración ($ 5.988,95) = Al valor correspondiente al comparador administrativo menos $336.420,00 equivalente al valor del homólogo de la radicación.
De acuerdo con lo anterior, el valor del Comparador Administrativo es superior al valor del capital involucrado (PER CAPITA), según el artículo 129 de la resolución 3512 de 2019, la entidad debe reintegrar el valor total aprobado en el presente radicado, ítem y paquete.</t>
  </si>
  <si>
    <t>De conformidad con la consulta efectuada sobre la tecnología en salud recobrada (Zyvalix), en el marco de lo dispuesto en la Resolución 1598 de 2019, se evidencia la procedencia de la aplicación del cálculo del comparador administrativo para paciente con diagnóstico C61X - Tumor Maligno De La Próstata. En consecuencia, el cálculo se realiza con base en el medicamento comparador Docetaxel.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realizó de la siguiente manera: concentración media del medicamento a comparar 80 (mg/g/UI/MUI) × 60 unidades homologadas × valor por unidad mínima de concentración ($ 5.988,95) = Al valor correspondiente al comparador administrativo menos $336.420,00 equivalente al valor del homólogo de la radicación.
De acuerdo con lo anterior, el valor del Comparador Administrativo es superior al valor del capital involucrado (PER CAPITA), según el artículo 129 de la resolución 3512 de 2019, la entidad debe reintegrar el valor total aprobado en el presente radicado, ítem y paquete.</t>
  </si>
  <si>
    <t>De conformidad con la consulta efectuada sobre la tecnología en salud recobrada (Zyvalix), en el marco de lo dispuesto en la Resolución 1598 de 2019, se evidencia la procedencia de la aplicación del cálculo del comparador administrativo para paciente con diagnóstico C61X - Tumor Maligno De La Próstata. En consecuencia, el cálculo se realiza con base en el medicamento comparador Docetaxel.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realizó de la siguiente manera: concentración media del medicamento a comparar 80 (mg/g/UI/MUI) × 120 unidades homologadas × valor por unidad mínima de concentración ($ 5.988,95) = Al valor correspondiente al comparador administrativo menos $2.280,00 equivalente al valor del homólogo de la radicación.
De acuerdo con lo anterior, el valor del Comparador Administrativo es superior al valor del capital involucrado (PER CAPITA), según el artículo 129 de la resolución 3512 de 2019, la entidad debe reintegrar el valor total aprobado en el presente radicado, ítem y paquete.</t>
  </si>
  <si>
    <t>De conformidad con la consulta efectuada sobre la tecnología en salud recobrada (Zyvalixâ), en el marco de lo dispuesto en la Resolución 1598 de 2019, se evidencia la procedencia de la aplicación del cálculo del comparador administrativo para paciente con diagnóstico C61X - Tumor Maligno De La Próstata. En consecuencia, el cálculo se realiza con base en el medicamento comparador Docetaxel.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realizó de la siguiente manera: concentración media del medicamento a comparar 80 (mg/g/UI/MUI) × 30 unidades homologadas × valor por unidad mínima de concentración ($ 5.988,95) = Al valor correspondiente al comparador administrativo menos $336.420,00 equivalente al valor del homólogo de la radicación.
De acuerdo con lo anterior, el valor del Comparador Administrativo es superior al valor del capital involucrado (PER CAPITA), según el artículo 129 de la resolución 3512 de 2019, la entidad debe reintegrar el valor total aprobado en el presente radicado, ítem y paquete.</t>
  </si>
  <si>
    <t>De conformidad con la consulta efectuada sobre la tecnología en salud recobrada (Zyvalix), en el marco de lo dispuesto en la Resolución 1598 de 2019, se evidencia la procedencia de la aplicación del cálculo del comparador administrativo para paciente con diagnóstico C61X - Tumor Maligno De La Próstata. En consecuencia, el cálculo se realiza con base en el medicamento comparador Docetaxel.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realizó de la siguiente manera: concentración media del medicamento a comparar 80 (mg/g/UI/MUI) × 60 unidades homologadas × valor por unidad mínima de concentración ($ 5.988,95) = Al valor correspondiente al comparador administrativo menos $1.800,00 equivalente al valor del homólogo de la radicación.
De acuerdo con lo anterior, el valor del Comparador Administrativo es superior al valor del capital involucrado (PER CAPITA), según el artículo 129 de la resolución 3512 de 2019, la entidad debe reintegrar el valor total aprobado en el presente radicado, ítem y paquete.</t>
  </si>
  <si>
    <t>De conformidad con la consulta efectuada sobre la tecnología en salud recobrada (Zytiga 250 Mg Tabletas), en el marco de lo dispuesto en la Resolución 1598 de 2019, se evidencia la procedencia de la aplicación del cálculo del comparador administrativo para paciente con diagnóstico C61X - Tumor Maligno De La Próstata. En consecuencia, el cálculo se realiza con base en el medicamento comparador Docetaxel.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realizó de la siguiente manera: concentración media del medicamento a comparar 80 (mg/g/UI/MUI) × 120 unidades homologadas × valor por unidad mínima de concentración ($ 5.988,95) = Al valor correspondiente al comparador administrativo menos $3.600,00 equivalente al valor del homólogo de la radicación.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</si>
  <si>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(Zytig Tabletas Recubiertas 500 Mg), en el marco de lo dispuesto en la Resolución 1598 de 2019, se evidencia la procedencia de la aplicación del cálculo del comparador administrativo para paciente con diagnóstico C61X - Tumor Maligno De La Próstata. En consecuencia, el cálculo se realiza con base en el medicamento comparador Docetaxel.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realizó de la siguiente manera: concentración media del medicamento a comparar 80 (mg/g/UI/MUI) × 60 unidades homologadas × valor por unidad mínima de concentración ($ 5.988,95) = Al valor correspondiente al comparador administrativo menos $336.420,00 equivalente al valor del homólogo de la radicación.
De acuerdo con lo anterior, el valor del Comparador Administrativo es superior al valor del capital involucrado (PER CAPITA), según el artículo 129 de la resolución 3512 de 2019, la entidad debe reintegrar el valor total aprobado en el presente radicado, ítem y paquete.</t>
  </si>
  <si>
    <t>De conformidad con la consulta efectuada sobre la tecnología en salud recobrada (Zytiga    250 Mg Tabletas), en el marco de lo dispuesto en la Resolución 1598 de 2019, se evidencia la procedencia de la aplicación del cálculo del comparador administrativo para paciente con diagnóstico C61X - Tumor Maligno De La Próstata. En consecuencia, el cálculo se realiza con base en el medicamento comparador Docetaxel.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realizó de la siguiente manera: concentración media del medicamento a comparar 80 (mg/g/UI/MUI) × 120 unidades homologadas × valor por unidad mínima de concentración ($ 5.988,95) = Al valor correspondiente al comparador administrativo menos $3.600,00 equivalente al valor del homólogo de la radicación.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</si>
  <si>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(Zytiga Tabletas Recubiertas De 250 Mg Y 500 Mg.), en el marco de lo dispuesto en la Resolución 1598 de 2019, se evidencia la procedencia de la aplicación del cálculo del comparador administrativo para paciente con diagnóstico C61X - Tumor Maligno De La Próstata. En consecuencia, el cálculo se realiza con base en el medicamento comparador Docetaxel.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realizó de la siguiente manera: concentración media del medicamento a comparar 80 (mg/g/UI/MUI) × 30 unidades homologadas × valor por unidad mínima de concentración ($ 5.988,95) = Al valor correspondiente al comparador administrativo menos $3.360,00 equivalente al valor del homólogo de la radicación.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</si>
  <si>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(Zytig Tabletas Recubiertas 500 Mg), en el marco de lo dispuesto en la Resolución 1598 de 2019, se evidencia la procedencia de la aplicación del cálculo del comparador administrativo para paciente con diagnóstico C61X - Tumor Maligno De La Próstata. En consecuencia, el cálculo se realiza con base en el medicamento comparador Docetaxel.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realizó de la siguiente manera: concentración media del medicamento a comparar 80 (mg/g/UI/MUI) × 30 unidades homologadas × valor por unidad mínima de concentración ($ 5.988,95) = Al valor correspondiente al comparador administrativo menos $66.420,00 equivalente al valor del homólogo de la radicación.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</si>
  <si>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(Zytiga Â® 250 Mg Tabletas), en el marco de lo dispuesto en la Resolución 1598 de 2019, se evidencia la procedencia de la aplicación del cálculo del comparador administrativo para paciente con diagnóstico C61X - Tumor Maligno De La Próstata. En consecuencia, el cálculo se realiza con base en el medicamento comparador Docetaxel.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realizó de la siguiente manera: concentración media del medicamento a comparar 80 (mg/g/UI/MUI) × 120 unidades homologadas × valor por unidad mínima de concentración ($ 5.988,95) = Al valor correspondiente al comparador administrativo menos $3.600,00 equivalente al valor del homólogo de la radicación.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</si>
  <si>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(Zytiga Tabletas Recubiertas De 250 Mg Y 500 Mg.), en el marco de lo dispuesto en la Resolución 1598 de 2019, se evidencia la procedencia de la aplicación del cálculo del comparador administrativo para paciente con diagnóstico C61X - Tumor Maligno De La Próstata. En consecuencia, el cálculo se realiza con base en el medicamento comparador Docetaxel.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realizó de la siguiente manera: concentración media del medicamento a comparar 80 (mg/g/UI/MUI) × 60 unidades homologadas × valor por unidad mínima de concentración ($ 5.988,95) = Al valor correspondiente al comparador administrativo menos $1.800,00 equivalente al valor del homólogo de la radicación.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</si>
  <si>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(Zytiga 250 Mg Tabletas), en el marco de lo dispuesto en la Resolución 1598 de 2019, se evidencia la procedencia de la aplicación del cálculo del comparador administrativo para paciente con diagnóstico C61X - Tumor Maligno De La Próstata. En consecuencia, el cálculo se realiza con base en el medicamento comparador Docetaxel.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realizó de la siguiente manera: concentración media del medicamento a comparar 80 (mg/g/UI/MUI) × 120 unidades homologadas × valor por unidad mínima de concentración ($ 5.988,95) = Al valor correspondiente al comparador administrativo menos $13.440,00 equivalente al valor del homólogo de la radicación.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</si>
  <si>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(Zytigâ® Tabletas Recubiertas 500 Mg), en el marco de lo dispuesto en la Resolución 1598 de 2019, se evidencia la procedencia de la aplicación del cálculo del comparador administrativo para paciente con diagnóstico C61X - Tumor Maligno De La Próstata. En consecuencia, el cálculo se realiza con base en el medicamento comparador Docetaxel.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realizó de la siguiente manera: concentración media del medicamento a comparar 80 (mg/g/UI/MUI) × 60 unidades homologadas × valor por unidad mínima de concentración ($ 5.988,95) = Al valor correspondiente al comparador administrativo menos $1.800,00 equivalente al valor del homólogo de la radicación.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</si>
  <si>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(Zytiga    250 Mg Tabletas), en el marco de lo dispuesto en la Resolución 1598 de 2019, se evidencia la procedencia de la aplicación del cálculo del comparador administrativo para paciente con diagnóstico C61X - Tumor Maligno De La Próstata. En consecuencia, el cálculo se realiza con base en el medicamento comparador Docetaxel.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realizó de la siguiente manera: concentración media del medicamento a comparar 80 (mg/g/UI/MUI) × 120 unidades homologadas × valor por unidad mínima de concentración ($ 5.988,95) = Al valor correspondiente al comparador administrativo menos $13.440,00 equivalente al valor del homólogo de la radicación.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</si>
  <si>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(Humira Tm), en el marco de lo dispuesto en la Nota Externa No. 201633200309423, se evidencia la procedencia de la aplicación del cálculo del comparador administrativo para paciente con diagnóstico Artritis psoriásica. En consecuencia, el cálculo se realiza con base en el medicamento comparador Ciclosporina.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 × 30 unidades homologadas × valor por unidad mínima de concentración ($247,80), para un total de $185.850,00. A este valor se le descuenta la suma de $9.900,00, correspondiente al valor del homólogo de la radicación.
En consecuencia, se determina un valor a reintegrar por parte de la entidad por la suma de $175.950,00, correspondiente al mayor valor pagado.</t>
  </si>
  <si>
    <t>De conformidad con la consulta efectuada sobre la tecnología en salud recobrada (Humira Ac), en el marco de lo dispuesto en la Nota Externa No. 201633200309423, se evidencia la procedencia de la aplicación del cálculo del comparador administrativo para paciente con diagnóstico M073 - Otras artropatias psoriasicas. En consecuencia, el cálculo se realiza con base en el medicamento comparador Ciclosporina.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 × 2 unidades homologadas × valor por unidad mínima de concentración ($247,80), para un total de $12.390,00. A este valor se le descuenta la suma de $426,00, correspondiente al valor del homólogo de la radicación.
En consecuencia, se determina un valor a reintegrar por parte de la entidad por la suma de $11.964,00, correspondiente al mayor valor pagado.</t>
  </si>
  <si>
    <t xml:space="preserve">De conformidad con la consulta efectuada sobre la tecnología en salud recobrada (Humira Ac), en el marco de lo dispuesto en la Resolución 1598 de 2019, se evidencia la procedencia de la aplicación del cálculo del comparador administrativo para paciente con diagnóstico Artritis psoriásica. En consecuencia, el cálculo se realiza con base en el medicamento comparador Ciclosporina.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 × 30 unidades homologadas × valor por unidad mínima de concentración ($257,22), para un total de $1.350.405,00. A este valor se le descuenta la suma de $312.742,50, correspondiente al valor del homólogo de la radicación.
En consecuencia, se determina un valor a reintegrar por parte de la entidad por la suma de $1.037.662,50, correspondiente al mayor valor pagado.
</t>
  </si>
  <si>
    <t>De conformidad con la consulta efectuada sobre la tecnología en salud recobrada (Humira Ac), en el marco de lo dispuesto en la Resolución 1598 de 2019, se evidencia la procedencia de la aplicación del cálculo del comparador administrativo para paciente con diagnóstico Artritis psoriásica. En consecuencia, el cálculo se realiza con base en el medicamento comparador Ciclosporina.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 × 2 unidades homologadas × valor por unidad mínima de concentración ($257,22), para un total de $12.861,00. A este valor se le descuenta la suma de $426,00, correspondiente al valor del homólogo de la radicación.
En consecuencia, se determina un valor a reintegrar por parte de la entidad por la suma de $12.435,00, correspondiente al mayor valor pagado.</t>
  </si>
  <si>
    <t>De conformidad con la consulta efectuada sobre la tecnología en salud recobrada (Humira Ac), en el marco de lo dispuesto en la Nota Externa No. 201633200309423, se evidencia la procedencia de la aplicación del cálculo del comparador administrativo para paciente con diagnóstico Artritis psoriásica. En consecuencia, el cálculo se realiza con base en el medicamento comparador Ciclosporina.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 × 2 unidades homologadas × valor por unidad mínima de concentración ($247,80), para un total de $12.390,00. A este valor se le descuenta la suma de $426,00, correspondiente al valor del homólogo de la radicación.
En consecuencia, se determina un valor a reintegrar por parte de la entidad por la suma de $11.964,00, correspondiente al mayor valor pagado.</t>
  </si>
  <si>
    <t>De conformidad con la consulta efectuada sobre la tecnología en salud recobrada (Humira Ac), en el marco de lo dispuesto en la Resolución 1598 de 2019, se evidencia la procedencia de la aplicación del cálculo del comparador administrativo para paciente con diagnóstico M073 - Otras artropatias psoriasicas. En consecuencia, el cálculo se realiza con base en el medicamento comparador Ciclosporina.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 × 2 unidades homologadas × valor por unidad mínima de concentración ($257,22), para un total de $12.861,00. A este valor se le descuenta la suma de $426,00, correspondiente al valor del homólogo de la radicación.
En consecuencia, se determina un valor a reintegrar por parte de la entidad por la suma de $12.435,00, correspondiente al mayor valor pagado.</t>
  </si>
  <si>
    <t>De conformidad con la consulta efectuada sobre la tecnología en salud recobrada (Humira Tm), en el marco de lo dispuesto en la Nota Externa No. 201633200309423, se evidencia la procedencia de la aplicación del cálculo del comparador administrativo para paciente con diagnóstico M080 - Artritis reumatoide juvenil. En consecuencia, el cálculo se realiza con base en el medicamento comparador Rituximab.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realizó de la siguiente manera: concentración media del medicamento a comparar 500 (mg/g/UI/MUI) × 30 unidades homologadas × valor por unidad mínima de concentración ($ 6.640,54) = Al valor correspondiente al comparador administrativo menos $9.900,00 equivalente al valor del homólogo de la radicación.
De acuerdo con lo anterior, el valor del Comparador Administrativo es superior al valor del capital involucrado (PER CAPITA), según el artículo 134 de la resolución 6408 de 2016, la entidad debe reintegrar el valor total aprobado en el presente radicado, ítem y paquete.</t>
  </si>
  <si>
    <t>De conformidad con la consulta efectuada sobre la tecnología en salud recobrada (Humira Tm), en el marco de lo dispuesto en la Nota Externa No. 201633200309423, se evidencia la procedencia de la aplicación del cálculo del comparador administrativo para paciente con diagnóstico M080 - Artritis reumatoide juvenil. En consecuencia, el cálculo se realiza con base en el medicamento comparador Rituximab.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realizó de la siguiente manera: concentración media del medicamento a comparar 500 (mg/g/UI/MUI) × 30 unidades homologadas × valor por unidad mínima de concentración ($ 6.640,54) = Al valor correspondiente al comparador administrativo menos $9.900,00 equivalente al valor del homólogo de la radicación.
De acuerdo con lo anterior, el valor del Comparador Administrativo es superior al valor del capital involucrado (PER CAPITA), según el artículo 128 de la resolución 5269 de 2017, la entidad debe reintegrar el valor total aprobado en el presente radicado, ítem y paquete.</t>
  </si>
  <si>
    <t>De conformidad con la consulta efectuada sobre la tecnología en salud recobrada (Humir Ac), en el marco de lo dispuesto en la Nota Externa No. 201633200309423, se evidencia la procedencia de la aplicación del cálculo del comparador administrativo para paciente con diagnóstico M080 - Artritis reumatoide juvenil. En consecuencia, el cálculo se realiza con base en el medicamento comparador Rituximab.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realizó de la siguiente manera: concentración media del medicamento a comparar 500 (mg/g/UI/MUI) × 30 unidades homologadas × valor por unidad mínima de concentración ($ 6.640,54) = Al valor correspondiente al comparador administrativo menos $9.900,00 equivalente al valor del homólogo de la radicación.
De acuerdo con lo anterior, el valor del Comparador Administrativo es superior al valor del capital involucrado (PER CAPITA), según el artículo 134 de la resolución 6408 de 2016, la entidad debe reintegrar el valor total aprobado en el presente radicado, ítem y paquete.</t>
  </si>
  <si>
    <t>De conformidad con la consulta efectuada sobre la tecnología en salud recobrada (Humir Ac), en el marco de lo dispuesto en la Nota Externa No. 201633200309423, se evidencia la procedencia de la aplicación del cálculo del comparador administrativo para paciente con diagnóstico M080 - Artritis reumatoide juvenil. En consecuencia, el cálculo se realiza con base en el medicamento comparador Rituximab.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realizó de la siguiente manera: concentración media del medicamento a comparar 500 (mg/g/UI/MUI) × 30 unidades homologadas × valor por unidad mínima de concentración ($ 6.640,54) = Al valor correspondiente al comparador administrativo menos $9.900,00 equivalente al valor del homólogo de la radicación.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</si>
  <si>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(Humir Ac), en el marco de lo dispuesto en la Nota Externa No. 201633200309423, se evidencia la procedencia de la aplicación del cálculo del comparador administrativo para paciente con diagnóstico M080 - Artritis reumatoide juvenil. En consecuencia, el cálculo se realiza con base en el medicamento comparador Rituximab.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realizó de la siguiente manera: concentración media del medicamento a comparar 500 (mg/g/UI/MUI) × 2 unidades homologadas × valor por unidad mínima de concentración ($ 6.640,54) = Al valor correspondiente al comparador administrativo menos $426,00 equivalente al valor del homólogo de la radicación.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</si>
  <si>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(Humir Ac), en el marco de lo dispuesto en la Nota Externa No. 201633200309423, se evidencia la procedencia de la aplicación del cálculo del comparador administrativo para paciente con diagnóstico M080 - Artritis reumatoide juvenil. En consecuencia, el cálculo se realiza con base en el medicamento comparador Rituximab.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realizó de la siguiente manera: concentración media del medicamento a comparar 500 (mg/g/UI/MUI) × 2 unidades homologadas × valor por unidad mínima de concentración ($ 6.640,54) = Al valor correspondiente al comparador administrativo menos $426,00 equivalente al valor del homólogo de la radicación.
De acuerdo con lo anterior, el valor del Comparador Administrativo es superior al valor del capital involucrado (PER CAPITA), según el artículo 128 de la resolución 5269 de 2017, la entidad debe reintegrar el valor total aprobado en el presente radicado, ítem y paquete.</t>
  </si>
  <si>
    <t>De conformidad con la consulta efectuada sobre la tecnología en salud recobrada (Humir Ac), en el marco de lo dispuesto en la Nota Externa No. 201633200309423, se evidencia la procedencia de la aplicación del cálculo del comparador administrativo para paciente con diagnóstico M080 - Artritis reumatoide juvenil. En consecuencia, el cálculo se realiza con base en el medicamento comparador Rituximab.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realizó de la siguiente manera: concentración media del medicamento a comparar 500 (mg/g/UI/MUI) × 30 unidades homologadas × valor por unidad mínima de concentración ($ 6.640,54) = Al valor correspondiente al comparador administrativo menos $9.900,00 equivalente al valor del homólogo de la radicación.
De acuerdo con lo anterior, el valor del Comparador Administrativo es superior al valor del capital involucrado (PER CAPITA), según el artículo 128 de la resolución 5269 de 2017, la entidad debe reintegrar el valor total aprobado en el presente radicado, ítem y paquete.</t>
  </si>
  <si>
    <t>De conformidad con la consulta efectuada sobre la tecnología en salud recobrada (Humir Ac), en el marco de lo dispuesto en la Nota Externa No. 201633200309423, se evidencia la procedencia de la aplicación del cálculo del comparador administrativo para paciente con diagnóstico M080 - Artritis reumatoide juvenil. En consecuencia, el cálculo se realiza con base en el medicamento comparador Rituximab.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realizó de la siguiente manera: concentración media del medicamento a comparar 500 (mg/g/UI/MUI) × 4 unidades homologadas × valor por unidad mínima de concentración ($ 6.640,54) = Al valor correspondiente al comparador administrativo menos $852,00 equivalente al valor del homólogo de la radicación.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</si>
  <si>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(Humir Ac), en el marco de lo dispuesto en la Nota Externa No. 201633200309423, se evidencia la procedencia de la aplicación del cálculo del comparador administrativo para paciente con diagnóstico M080 - Artritis reumatoide juvenil. En consecuencia, el cálculo se realiza con base en el medicamento comparador Rituximab.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realizó de la siguiente manera: concentración media del medicamento a comparar 500 (mg/g/UI/MUI) × 3 unidades homologadas × valor por unidad mínima de concentración ($ 6.640,54) = Al valor correspondiente al comparador administrativo menos $639,00 equivalente al valor del homólogo de la radicación.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</si>
  <si>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(Humira Tm), en el marco de lo dispuesto en la Nota Externa No. 201633200309423, se evidencia la procedencia de la aplicación del cálculo del comparador administrativo para paciente con diagnóstico M080 - Artritis reumatoide juvenil. En consecuencia, el cálculo se realiza con base en el medicamento comparador Rituximab.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realizó de la siguiente manera: concentración media del medicamento a comparar 500 (mg/g/UI/MUI) × 30 unidades homologadas × valor por unidad mínima de concentración ($ 6.640,54) = Al valor correspondiente al comparador administrativo menos $7.740,00 equivalente al valor del homólogo de la radicación.
De acuerdo con lo anterior, el valor del Comparador Administrativo es superior al valor del capital involucrado (PER CAPITA), según el artículo 128 de la resolución 5269 de 2017, la entidad debe reintegrar el valor total aprobado en el presente radicado, ítem y paquete.</t>
  </si>
  <si>
    <t>De conformidad con la consulta efectuada sobre la tecnología en salud recobrada (Humir Ac), en el marco de lo dispuesto en la Nota Externa No. 201633200309423, se evidencia la procedencia de la aplicación del cálculo del comparador administrativo para paciente con diagnóstico M080 - Artritis reumatoide juvenil. En consecuencia, el cálculo se realiza con base en el medicamento comparador Rituximab.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realizó de la siguiente manera: concentración media del medicamento a comparar 500 (mg/g/UI/MUI) × 30 unidades homologadas × valor por unidad mínima de concentración ($ 6.640,54) = Al valor correspondiente al comparador administrativo menos $6.390,00 equivalente al valor del homólogo de la radicación.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</si>
  <si>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(Humir Ac), en el marco de lo dispuesto en la Nota Externa No. 201633200309423, se evidencia la procedencia de la aplicación del cálculo del comparador administrativo para paciente con diagnóstico M080 - Artritis reumatoide juvenil. En consecuencia, el cálculo se realiza con base en el medicamento comparador Rituximab.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realizó de la siguiente manera: concentración media del medicamento a comparar 500 (mg/g/UI/MUI) × 90 unidades homologadas × valor por unidad mínima de concentración ($ 6.640,54) = Al valor correspondiente al comparador administrativo menos $268.065,00 equivalente al valor del homólogo de la radicación.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</si>
  <si>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(Humir Ac), en el marco de lo dispuesto en la Nota Externa No. 201633200309423, se evidencia la procedencia de la aplicación del cálculo del comparador administrativo para paciente con diagnóstico M080 - Artritis reumatoide juvenil. En consecuencia, el cálculo se realiza con base en el medicamento comparador Rituximab.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realizó de la siguiente manera: concentración media del medicamento a comparar 500 (mg/g/UI/MUI) × 90 unidades homologadas × valor por unidad mínima de concentración ($ 6.640,54) = Al valor correspondiente al comparador administrativo menos $268.065,00 equivalente al valor del homólogo de la radicación.
De acuerdo con lo anterior, el valor del Comparador Administrativo es superior al valor del capital involucrado (PER CAPITA), según el artículo 128 de la resolución 5269 de 2017, la entidad debe reintegrar el valor total aprobado en el presente radicado, ítem y paquete.</t>
  </si>
  <si>
    <t>De conformidad con la consulta efectuada sobre la tecnología en salud recobrada (Humira Tm), en el marco de lo dispuesto en la Nota Externa No. 201633200309423, se evidencia la procedencia de la aplicación del cálculo del comparador administrativo para paciente con diagnóstico M080 - Artritis reumatoide juvenil. En consecuencia, el cálculo se realiza con base en el medicamento comparador Rituximab.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realizó de la siguiente manera: concentración media del medicamento a comparar 500 (mg/g/UI/MUI) × 30 unidades homologadas × valor por unidad mínima de concentración ($ 6.640,54) = Al valor correspondiente al comparador administrativo menos $89.355,00 equivalente al valor del homólogo de la radicación.
De acuerdo con lo anterior, el valor del Comparador Administrativo es superior al valor del capital involucrado (PER CAPITA), según el artículo 134 de la resolución 6408 de 2016, la entidad debe reintegrar el valor total aprobado en el presente radicado, ítem y paquete.</t>
  </si>
  <si>
    <t>De conformidad con la consulta efectuada sobre la tecnología en salud recobrada (Humira Tm), en el marco de lo dispuesto en la Nota Externa No. 201633200309423, se evidencia la procedencia de la aplicación del cálculo del comparador administrativo para paciente con diagnóstico M080 - Artritis reumatoide juvenil. En consecuencia, el cálculo se realiza con base en el medicamento comparador Rituximab.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realizó de la siguiente manera: concentración media del medicamento a comparar 500 (mg/g/UI/MUI) × 30 unidades homologadas × valor por unidad mínima de concentración ($ 6.640,54) = Al valor correspondiente al comparador administrativo menos $77.595,00 equivalente al valor del homólogo de la radicación.
De acuerdo con lo anterior, el valor del Comparador Administrativo es superior al valor del capital involucrado (PER CAPITA), según el artículo 134 de la resolución 6408 de 2016, la entidad debe reintegrar el valor total aprobado en el presente radicado, ítem y paquete.</t>
  </si>
  <si>
    <t>De conformidad con la consulta efectuada sobre la tecnología en salud recobrada (Humira Tm), en el marco de lo dispuesto en la Nota Externa No. 201633200309423, se evidencia la procedencia de la aplicación del cálculo del comparador administrativo para paciente con diagnóstico M080 - Artritis reumatoide juvenil. En consecuencia, el cálculo se realiza con base en el medicamento comparador Rituximab.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realizó de la siguiente manera: concentración media del medicamento a comparar 500 (mg/g/UI/MUI) × 30 unidades homologadas × valor por unidad mínima de concentración ($ 6.640,54) = Al valor correspondiente al comparador administrativo menos $77.580,00 equivalente al valor del homólogo de la radicación.
De acuerdo con lo anterior, el valor del Comparador Administrativo es superior al valor del capital involucrado (PER CAPITA), según el artículo 134 de la resolución 6408 de 2016, la entidad debe reintegrar el valor total aprobado en el presente radicado, ítem y paquete.</t>
  </si>
  <si>
    <t>De conformidad con la consulta efectuada sobre la tecnología en salud recobrada (Humira Tm), en el marco de lo dispuesto en la Nota Externa No. 201633200309423, se evidencia la procedencia de la aplicación del cálculo del comparador administrativo para paciente con diagnóstico M080 - Artritis reumatoide juvenil. En consecuencia, el cálculo se realiza con base en el medicamento comparador Rituximab.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realizó de la siguiente manera: concentración media del medicamento a comparar 500 (mg/g/UI/MUI) × 30 unidades homologadas × valor por unidad mínima de concentración ($ 6.640,54) = Al valor correspondiente al comparador administrativo menos $77.595,00 equivalente al valor del homólogo de la radicación.
De acuerdo con lo anterior, el valor del Comparador Administrativo es superior al valor del capital involucrado (PER CAPITA), según el artículo 128 de la resolución 5269 de 2017, la entidad debe reintegrar el valor total aprobado en el presente radicado, ítem y paquete.</t>
  </si>
  <si>
    <t xml:space="preserve">De conformidad con la consulta efectuada sobre la tecnología en salud recobrada (Humir Ac), en el marco de lo dispuesto en la Resolución 1598 de 2019, se evidencia la procedencia de la aplicación del cálculo del comparador administrativo para paciente con diagnóstico K501 - Enfermedad de Crohn del intestino grueso. En consecuencia, el cálculo se realiza con base en el medicamento comparador Azatioprina. La entidad realiza el descuento del comparador administrativo correspondiente, no obstante, lo realizó por un valor inferior.
El cálculo se realizó de la siguiente manera: concentración media del medicamento a comparar 50 (Mg) × 30 unidades homologadas × valor por unidad mínima de concentración ($25,14) = $37.710,00. Al valor correspondiente al comparador administrativo menos $28.500,00, equivalente al valor del homólogo de la radicación.
En consecuencia, se determina un valor a reintegrar por parte de la entidad por la suma de $9.210,00, correspondiente al mayor valor pagado.
</t>
  </si>
  <si>
    <t xml:space="preserve">De conformidad con la consulta efectuada sobre la tecnología en salud recobrada (Humir Ac), en el marco de lo dispuesto en la Nota Externa No, 201633200309423, se evidencia la procedencia de la aplicación del cálculo del comparador administrativo para paciente con diagnóstico K509 - Enfermedad de Crohn, no especificada. En consecuencia, el cálculo se realiza con base en el medicamento comparador Azatioprina. La entidad realiza el descuento del comparador administrativo correspondiente, no obstante, lo realizó por un valor inferior.
El cálculo se realizó de la siguiente manera: concentración media del medicamento a comparar 50 (Mg) × 160 unidades homologadas × valor por unidad mínima de concentración ($24,22) = $193.760,00. Al valor correspondiente al comparador administrativo menos $155.008,00, equivalente al valor del homólogo de la radicación.
En consecuencia, se determina un valor a reintegrar por parte de la entidad por la suma de $38.752,00, correspondiente al mayor valor pagado.
</t>
  </si>
  <si>
    <t xml:space="preserve">De conformidad con la consulta efectuada sobre la tecnología en salud recobrada (Humir Ac), en el marco de lo dispuesto en la Resolución 1598 de 2019, se evidencia la procedencia de la aplicación del cálculo del comparador administrativo para paciente con diagnóstico K500 - Enfermedad de Crohn del intestino delgado. En consecuencia, el cálculo se realiza con base en el medicamento comparador Azatioprina. La entidad realiza el descuento del comparador administrativo correspondiente, no obstante, lo realizó por un valor inferior.
El cálculo se realizó de la siguiente manera: concentración media del medicamento a comparar 50 (Mg) × 30 unidades homologadas × valor por unidad mínima de concentración ($25,14) = $37.710,00. Al valor correspondiente al comparador administrativo menos $28.500,00, equivalente al valor del homólogo de la radicación.
En consecuencia, se determina un valor a reintegrar por parte de la entidad por la suma de $9.210,00, correspondiente al mayor valor pagado.
</t>
  </si>
  <si>
    <t xml:space="preserve">De conformidad con la consulta efectuada sobre la tecnología en salud recobrada (Humira Tm), en el marco de lo dispuesto en la Nota Externa No. 201633200309423, se evidencia la procedencia de la aplicación del cálculo del comparador administrativo para paciente con diagnóstico M073 - Otras artropatias psoriasicas. En consecuencia, el cálculo se realiza con base en el medicamento comparador Ciclosporina.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 × 30 unidades homologadas × valor por unidad mínima de concentración ($247,80), para un total de $185.850,00. A este valor se le descuenta la suma de $9.900,00, correspondiente al valor del homólogo de la radicación.
En consecuencia, se determina un valor a reintegrar por parte de la entidad por la suma de $175.950,00, correspondiente al mayor valor pagado.
</t>
  </si>
  <si>
    <t xml:space="preserve">De conformidad con la consulta efectuada sobre la tecnología en salud recobrada (Humira Tm), en el marco de lo dispuesto en la Nota Externa No. 201633200309423, se evidencia la procedencia de la aplicación del cálculo del comparador administrativo para paciente con diagnóstico M073 - Otras artropatias psoriasicas. En consecuencia, el cálculo se realiza con base en el medicamento comparador Ciclosporina.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 × 2 unidades homologadas × valor por unidad mínima de concentración ($247,80), para un total de $12.390,00. A este valor se le descuenta la suma de $660,00, correspondiente al valor del homólogo de la radicación.
En consecuencia, se determina un valor a reintegrar por parte de la entidad por la suma de $11.730,00, correspondiente al mayor valor pagado.
</t>
  </si>
  <si>
    <t xml:space="preserve">De conformidad con la consulta efectuada sobre la tecnología en salud recobrada (Humir Ac), en el marco de lo dispuesto en la Resolución 1598 de 2019, se evidencia la procedencia de la aplicación del cálculo del comparador administrativo para paciente con diagnóstico Artritis psoriásica. En consecuencia, el cálculo se realiza con base en el medicamento comparador Ciclosporina. La entidad realiza el descuento del comparador administrativo correspondiente, no obstante, lo realizó por un valor inferior.
El cálculo se realizó de la siguiente manera: concentración media del medicamento a comparar 50 (Mg) × 8 unidades homologadas × valor por unidad mínima de concentración ($257,22) = $102.888,00. Al valor correspondiente al comparador administrativo menos $23.828,00, equivalente al valor del homólogo de la radicación.
En consecuencia, se determina un valor a reintegrar por parte de la entidad por la suma de $79.060,00, correspondiente al mayor valor pagado.
</t>
  </si>
  <si>
    <t xml:space="preserve">De conformidad con la consulta efectuada sobre la tecnología en salud recobrada (Humira Tm), en el marco de lo dispuesto en la Resolución 1598 de 2019, se evidencia la procedencia de la aplicación del cálculo del comparador administrativo para paciente con diagnóstico Artritis psoriásica. En consecuencia, el cálculo se realiza con base en el medicamento comparador Ciclosporina. La entidad realiza el descuento del comparador administrativo correspondiente, no obstante, lo realizó por un valor inferior.
El cálculo se realizó de la siguiente manera: concentración media del medicamento a comparar 50 (Mg) × 8 unidades homologadas × valor por unidad mínima de concentración ($257,22) = $102.888,00. Al valor correspondiente al comparador administrativo menos $23.828,00, equivalente al valor del homólogo de la radicación.
En consecuencia, se determina un valor a reintegrar por parte de la entidad por la suma de $79.060,00, correspondiente al mayor valor pagado.
</t>
  </si>
  <si>
    <t xml:space="preserve">De conformidad con la consulta efectuada sobre la tecnología en salud recobrada (Humira Tm), en el marco de lo dispuesto en la Nota Externa No. 201633200309423, se evidencia la procedencia de la aplicación del cálculo del comparador administrativo para paciente con diagnóstico Artritis psoriásica. En consecuencia, el cálculo se realiza con base en el medicamento comparador Ciclosporina. La entidad realiza el descuento del comparador administrativo correspondiente, no obstante, lo realizó por un valor inferior.
El cálculo se realizó de la siguiente manera: concentración media del medicamento a comparar 50 (Mg) × 4 unidades homologadas × valor por unidad mínima de concentración ($257,22) = $51.444,00. Al valor correspondiente al comparador administrativo menos $11.914,00, equivalente al valor del homólogo de la radicación.
En consecuencia, se determina un valor a reintegrar por parte de la entidad por la suma de $39.530,00, correspondiente al mayor valor pagado.
</t>
  </si>
  <si>
    <t xml:space="preserve">De conformidad con la consulta efectuada sobre la tecnología en salud recobrada (Humira Ac), en el marco de lo dispuesto en la Resolución 1598 de 2019, se evidencia la procedencia de la aplicación del cálculo del comparador administrativo para paciente con diagnóstico Artritis psoriásica. En consecuencia, el cálculo se realiza con base en el medicamento comparador Ciclosporina. La entidad realiza el descuento del comparador administrativo correspondiente, no obstante, lo realizó por un valor inferior.
El cálculo se realizó de la siguiente manera: concentración media del medicamento a comparar 50 (Mg) × 90 unidades homologadas × valor por unidad mínima de concentración ($257,22) = $1.157.490,00. Al valor correspondiente al comparador administrativo menos $268.065,00, equivalente al valor del homólogo de la radicación.
En consecuencia, se determina un valor a reintegrar por parte de la entidad por la suma de $889.425,00, correspondiente al mayor valor pagado.
</t>
  </si>
  <si>
    <t xml:space="preserve">De conformidad con la consulta efectuada sobre la tecnología en salud recobrada (Humira Ac), en el marco de lo dispuesto en la Resolución 1598 de 2019, se evidencia la procedencia de la aplicación del cálculo del comparador administrativo para paciente con diagnóstico L405 - Artropatia psoriasica. En consecuencia, el cálculo se realiza con base en el medicamento comparador Ciclosporina. La entidad realiza el descuento del comparador administrativo correspondiente, no obstante, lo realizó por un valor inferior.
El cálculo se realizó de la siguiente manera: concentración media del medicamento a comparar 50 (Mg) × 90 unidades homologadas × valor por unidad mínima de concentración ($257,22) = $1.157.490,00. Al valor correspondiente al comparador administrativo menos $268.065,00, equivalente al valor del homólogo de la radicación.
En consecuencia, se determina un valor a reintegrar por parte de la entidad por la suma de $889.425,00, correspondiente al mayor valor pagado.
</t>
  </si>
  <si>
    <t xml:space="preserve">De conformidad con la consulta efectuada sobre la tecnología en salud recobrada (Humir Ac), en el marco de lo dispuesto en la Resolución 1598 de 2019, se evidencia la procedencia de la aplicación del cálculo del comparador administrativo para paciente con diagnóstico L405 - Artropatia psoriasica. En consecuencia, el cálculo se realiza con base en el medicamento comparador Ciclosporina. La entidad realiza el descuento del comparador administrativo correspondiente, no obstante, lo realizó por un valor inferior.
El cálculo se realizó de la siguiente manera: concentración media del medicamento a comparar 50 (Mg) × 120 unidades homologadas × valor por unidad mínima de concentración ($257,22) = $1.543.320,00. Al valor correspondiente al comparador administrativo menos $357.420,00, equivalente al valor del homólogo de la radicación.
En consecuencia, se determina un valor a reintegrar por parte de la entidad por la suma de $1.185.900,00, correspondiente al mayor valor pagado.
</t>
  </si>
  <si>
    <t>De conformidad con la consulta efectuada sobre la tecnología en salud recobrada (Humira Ac), en el marco de lo dispuesto en la Resolución 1598 de 2019, se evidencia la procedencia de la aplicación del cálculo del comparador administrativo para paciente con diagnóstico Artritis psoriásica. En consecuencia, el cálculo se realiza con base en el medicamento comparador Ciclosporina. La entidad realiza el descuento del comparador administrativo correspondiente, no obstante, lo realizó por un valor inferior.
El cálculo se realizó de la siguiente manera: concentración media del medicamento a comparar 50 (Mg) × 120 unidades homologadas × valor por unidad mínima de concentración ($257,22) = $1.543.320,00. Al valor correspondiente al comparador administrativo menos $357.420,00, equivalente al valor del homólogo de la radicación.
En consecuencia, se determina un valor a reintegrar por parte de la entidad por la suma de $1.185.900,00, correspondiente al mayor valor pagado.</t>
  </si>
  <si>
    <t>En la verificación de la tecnología en salud recobrada Forteo® 250 mcg/ml, registrada en la Nota Externa No. 201433200152233, se evidencia que le es aplicable el cálculo del comparador administrativo correspondiente al Ácido Zoledrónico, por un valor de $73.677,48.
Al validar la trazabilidad de la presentación de la tecnología recobrada, se establece que esta fue presentada en dos radicados, así:
• Inicialmente, en el radicado No. 118964408, por un valor de $760.643,62, del cual se aprobó $610.341,55 y se glosó $150.302,07 por concepto de comparador administrativo. 
• Posteriormente, en el radicado objeto de análisis, por un valor de $150.302,07, se aprobó $147.355,00 y se glosó $2.947,07, valor que corresponde a la diferencia entre el valor total del comparador administrativo ($73.677,48) y el valor previamente descontado por la entidad ($70.730,38). 
En consecuencia, no procede la solicitud de reintegro.</t>
  </si>
  <si>
    <t>En la verificación de la tecnología en salud recobrada Forteo® 250 mcg/ml, registrada en la Nota Externa No. 201433200152233, se evidencia que le es aplicable el cálculo del comparador administrativo correspondiente al Ácido Zoledrónico, por un valor de $73.677,48.
Al validar la trazabilidad de la presentación de la tecnología recobrada, se establece que esta fue presentada en dos radicados, así:
• Inicialmente, en el radicado No. 119426292, por un valor de $768.543,62, del cual se aprobó $618.241,55 y se glosó $150.302,07, por concepto de comparador administrativo. 
• Posteriormente, en el radicado objeto de análisis, por un valor de $150.302,07, se aprobó $147.355,00 y se glosó $2.947,07, valor que corresponde a la diferencia entre el valor total del comparador administrativo ($73.677,48) y el valor previamente descontado por la entidad ($70.730,38). 
En consecuencia, no procede la solicitud de reintegro.</t>
  </si>
  <si>
    <t>En la verificación de la tecnología en salud recobrada Forteo® 250 mcg/ml, registrada en la Nota Externa No. 201433200152233, se evidencia que le es aplicable el cálculo del comparador administrativo correspondiente al Ácido Zoledrónico, por un valor de $73.677,48.
Al validar la trazabilidad de la presentación de la tecnología recobrada, se establece que esta fue presentada en dos radicados, así:
• Inicialmente, en el radicado No. 119087383, por un valor de $768.543,62, del cual se aprobó $618.241,55 y se glosó $150.302,07, por concepto de comparador administrativo. 
• Posteriormente, en el radicado objeto de análisis, por un valor de $150.302,07, se aprobó $147.355,00 y se glosó $2.947,07, valor que corresponde a la diferencia entre el valor total del comparador administrativo ($73.677,48) y el valor previamente descontado por la entidad ($70.730,38). 
En consecuencia, no procede la solicitud de reintegro.</t>
  </si>
  <si>
    <t>En la verificación de la tecnología en salud recobrada Forteo® 250 mcg/ml, registrada en la Nota Externa No. 201433200152233, se evidencia que le es aplicable el cálculo del comparador administrativo correspondiente al Ácido Zoledrónico, por un valor de $73.677,48.
Al validar la trazabilidad de la presentación de la tecnología recobrada, se establece que esta fue presentada en dos radicados, así:
• Inicialmente, en el radicado No. 118964548, por un valor de $768.543,62, del cual se aprobó $618.241,55 y se glosó $150.302,07, por concepto de comparador administrativo. 
• Posteriormente, en el radicado objeto de análisis, por un valor de $150.302,07, se aprobó $147.355,00 y se glosó $2.947,07, valor que corresponde a la diferencia entre el valor total del comparador administrativo ($73.677,48) y el valor previamente descontado por la entidad ($70.730,38). 
En consecuencia, no procede la solicitud de reintegro.</t>
  </si>
  <si>
    <t>En la verificación de la tecnología en salud recobrada Forteo® 250 mcg/ml, registrada en la Nota Externa No. 201433200152233, se evidencia que le es aplicable el cálculo del comparador administrativo correspondiente al Ácido Zoledrónico, por un valor de $73.677,48.
Al validar la trazabilidad de la presentación de la tecnología recobrada, se establece que esta fue presentada en dos radicados, así:
• Inicialmente, en el radicado No. 121129750, por un valor de $768.543,62, del cual se aprobó $618.241,55 y se glosó $150.302,07, por concepto de comparador administrativo. 
• Posteriormente, en el radicado objeto de análisis, por un valor de $150.302,07, se aprobó $147.355,00 y se glosó $2.947,07, valor que corresponde a la diferencia entre el valor total del comparador administrativo ($73.677,48) y el valor previamente descontado por la entidad ($70.730,38). 
En consecuencia, no procede la solicitud de reintegro.</t>
  </si>
  <si>
    <t>En la verificación de la tecnología en salud recobrada Forteo® 250 mcg/ml, registrada en la Nota Externa No. 201433200152233, se evidencia que le es aplicable el cálculo del comparador administrativo correspondiente al Ácido Zoledrónico, por un valor de $73.677,48.
Al validar la trazabilidad de la presentación de la tecnología recobrada, se establece que esta fue presentada en dos radicados, así:
• Inicialmente, en el radicado No. 118964180, por un valor de $768.543,62, del cual se aprobó $618.241,55 y se glosó $150.302,07, por concepto de comparador administrativo. 
• Posteriormente, en el radicado objeto de análisis, por un valor de $150.302,07, se aprobó $147.355,00 y se glosó $2.947,07, valor que corresponde a la diferencia entre el valor total del comparador administrativo ($73.677,48) y el valor previamente descontado por la entidad ($70.730,38). 
En consecuencia, no procede la solicitud de reintegro.</t>
  </si>
  <si>
    <t>En la verificación de la tecnología en salud recobrada Forteo® 250 mcg/ml, registrada en la Nota Externa No. 201433200152233, se evidencia que le es aplicable el cálculo del comparador administrativo correspondiente al Ácido Zoledrónico, por un valor de $73.677,48.
Al validar la trazabilidad de la presentación de la tecnología recobrada, se establece que esta fue presentada en dos radicados, así:
• Inicialmente, en el radicado No. 121129749, por un valor de $768.543,62, del cual se aprobó $618.241,55 y se glosó $150.302,07, por concepto de comparador administrativo. 
• Posteriormente, en el radicado objeto de análisis, por un valor de $150.302,07, se aprobó $147.355,00 y se glosó $2.947,07, valor que corresponde a la diferencia entre el valor total del comparador administrativo ($73.677,48) y el valor previamente descontado por la entidad ($70.730,38). 
En consecuencia, no procede la solicitud de reintegro.</t>
  </si>
  <si>
    <t>En la verificación de la tecnología en salud recobrada Forteo® 250 mcg/ml, registrada en la Nota Externa No. 201433200152233, se evidencia que le es aplicable el cálculo del comparador administrativo correspondiente al Ácido Zoledrónico, por un valor de $73.677,48.
Al validar la trazabilidad de la presentación de la tecnología recobrada, se establece que esta fue presentada en dos radicados, así:
• Inicialmente, en el radicado No. 119216978, por un valor de $760.643,62, del cual se aprobó $610.341,55 y se glosó $150.302,07 por concepto de comparador administrativo. 
• Posteriormente, en el radicado objeto de análisis, por un valor de $150.302,07, se aprobó $147.355,00 y se glosó $2.947,07, valor que corresponde a la diferencia entre el valor total del comparador administrativo ($73.677,48) y el valor previamente descontado por la entidad ($70.730,38). 
En consecuencia, no procede la solicitud de reintegro.</t>
  </si>
  <si>
    <t>En la verificación de la tecnología en salud recobrada Forteo® 250 mcg/ml, registrada en la Nota Externa No. 201433200152233, se evidencia que le es aplicable el cálculo del comparador administrativo correspondiente al Ácido Zoledrónico, por un valor de $73.677,48.
Al validar la trazabilidad de la presentación de la tecnología recobrada, se establece que esta fue presentada en dos radicados, así:
• Inicialmente, en el radicado No. 119317545, por un valor de $738.553,62, del cual se aprobó $588.251,55 y se glosó $150.302,07, por concepto de comparador administrativo. 
• Posteriormente, en el radicado objeto de análisis, por un valor de $150.302,07, se aprobó $147.355,00 y se glosó $2.947,07, valor que corresponde a la diferencia entre el valor total del comparador administrativo ($73.677,48) y el valor previamente descontado por la entidad ($70.730,38). 
En consecuencia, no procede la solicitud de reintegro.</t>
  </si>
  <si>
    <t>En la verificación de la tecnología en salud recobrada Forteo® 250 mcg/ml, registrada en la Nota Externa No. 201433200152233, se evidencia que le es aplicable el cálculo del comparador administrativo correspondiente al Ácido Zoledrónico, por un valor de $73.677,48.
Al validar la trazabilidad de la presentación de la tecnología recobrada, se establece que esta fue presentada en dos radicados, así:
• Inicialmente, en el radicado No. 119067983, por un valor de $738.553,62, del cual se aprobó $588.251,55 y se glosó $150.302,07, por concepto de comparador administrativo. 
• Posteriormente, en el radicado objeto de análisis, por un valor de $150.302,07, se aprobó $147.355,00 y se glosó $2.947,07, valor que corresponde a la diferencia entre el valor total del comparador administrativo ($73.677,48) y el valor previamente descontado por la entidad ($70.730,38). 
En consecuencia, no procede la solicitud de reintegro.</t>
  </si>
  <si>
    <t>En la verificación de la tecnología en salud recobrada Forteo® 250 mcg/ml, registrada en la Nota Externa No. 201433200152233, se evidencia que le es aplicable el cálculo del comparador administrativo correspondiente al Ácido Zoledrónico, por un valor de $73.677,48.
Al validar la trazabilidad de la presentación de la tecnología recobrada, se establece que esta fue presentada en dos radicados, así:
• Inicialmente, en el radicado No. 119565730, por un valor de $768.543,62, del cual se aprobó $618.241,55 y se glosó $150.302,07, por concepto de comparador administrativo. 
• Posteriormente, en el radicado objeto de análisis, por un valor de $150.302,07, se aprobó $147.355,00 y se glosó $2.947,07, valor que corresponde a la diferencia entre el valor total del comparador administrativo ($73.677,48) y el valor previamente descontado por la entidad ($70.730,38). 
En consecuencia, no procede la solicitud de reintegro.</t>
  </si>
  <si>
    <t>En la verificación de la tecnología en salud recobrada Forteo® 250 mcg/ml, registrada en la Nota Externa No. 201433200152233, se evidencia que le es aplicable el cálculo del comparador administrativo correspondiente al Ácido Zoledrónico, por un valor de $73.677,48.
Al validar la trazabilidad de la presentación de la tecnología recobrada, se establece que esta fue presentada en dos radicados, así:
• Inicialmente, en el radicado No. 118964553, por un valor de $768.543,62, del cual se aprobó $618.241,55 y se glosó $150.302,07, por concepto de comparador administrativo. 
• Posteriormente, en el radicado objeto de análisis, por un valor de $150.302,07, se aprobó $147.355,00 y se glosó $2.947,07, valor que corresponde a la diferencia entre el valor total del comparador administrativo ($73.677,48) y el valor previamente descontado por la entidad ($70.730,38). 
En consecuencia, no procede la solicitud de reintegro.</t>
  </si>
  <si>
    <t>En la verificación de la tecnología en salud recobrada Forteo® 250 mcg/ml, registrada en la Nota Externa No. 201433200152233, se evidencia que le es aplicable el cálculo del comparador administrativo correspondiente al Ácido Zoledrónico, por un valor de $73.677,48.
Al validar la trazabilidad de la presentación de la tecnología recobrada, se establece que esta fue presentada en dos radicados, así:
• Inicialmente, en el radicado No. 119566954, por un valor de $768.543,62, del cual se aprobó $618.241,55 y se glosó $150.302,07, por concepto de comparador administrativo. 
• Posteriormente, en el radicado objeto de análisis, por un valor de $150.302,07, se aprobó $147.355,00 y se glosó $2.947,07, valor que corresponde a la diferencia entre el valor total del comparador administrativo ($73.677,48) y el valor previamente descontado por la entidad ($70.730,38). 
En consecuencia, no procede la solicitud de reintegro.</t>
  </si>
  <si>
    <t>En la verificación de la tecnología en salud recobrada Forteo® 250 mcg/ml, registrada en la Nota Externa No. 201433200152233, se evidencia que le es aplicable el cálculo del comparador administrativo correspondiente al Ácido Zoledrónico, por un valor de $73.677,48.
Al validar la trazabilidad de la presentación de la tecnología recobrada, se establece que esta fue presentada en dos radicados, así:
• Inicialmente, en el radicado No. 125461904, por un valor de $780.057,91, del cual se aprobó $618.241,55 y se glosó $161.816,36, por concepto de reliquidación y comparador administrativo. 
• Posteriormente, en el radicado objeto de análisis, por un valor de $161.816,36, se aprobó $150.054,97 y se glosó $11.761,39, valor que corresponde a la diferencia entre el valor total del comparador administrativo ($73.677,48) y el valor previamente descontado por la entidad ($61.889,09) y ($27,00) por Vlrcuota. 
En consecuencia, no procede la solicitud de reintegro.</t>
  </si>
  <si>
    <t>En la verificación de la tecnología en salud recobrada Forteo® 250 mcg/ml, registrada en la Nota Externa No. 201433200152233, se evidencia que le es aplicable el cálculo del comparador administrativo correspondiente al Ácido Zoledrónico, por un valor de $73.677,48.
Al validar la trazabilidad de la presentación de la tecnología recobrada, se establece que esta fue presentada en dos radicados, así:
• Inicialmente, en el radicado No. 118964410, por un valor de $760.643,62, del cual se aprobó $610.341,55 y se glosó $150.302,07 por concepto de comparador administrativo. 
• Posteriormente, en el radicado objeto de análisis, por un valor de $150.302,07, se aprobó $147.355,00 y se glosó $2.947,07, valor que corresponde a la diferencia entre el valor total del comparador administrativo ($73.677,48) y el valor previamente descontado por la entidad ($70.730,38). 
En consecuencia, no procede la solicitud de reintegro.</t>
  </si>
  <si>
    <t>En la verificación de la tecnología en salud recobrada Forteo® 250 mcg/ml, registrada en la Nota Externa No. 201433200152233, se evidencia que le es aplicable el cálculo del comparador administrativo correspondiente al Ácido Zoledrónico, por un valor de $73.677,48.
Al validar la trazabilidad de la presentación de la tecnología recobrada, se establece que esta fue presentada en dos radicados, así:
• Inicialmente, en el radicado No. 119087413, por un valor de $747.394,91, del cual se aprobó $588.251,55 y se glosó $159.143,36, por concepto de reliquidación y comparador administrativo. 
• Posteriormente, en el radicado objeto de análisis, por un valor de $159.143,36, se aprobó $147.355,00 y se glosó $11.788,36, valor que corresponde a la diferencia entre el valor total del comparador administrativo ($73.677,48) y el valor previamente descontado por la entidad ($61.889,09). 
En consecuencia, no procede la solicitud de reintegro.</t>
  </si>
  <si>
    <t>En la verificación de la tecnología en salud recobrada Forteo® 250 mcg/ml, registrada en la Nota Externa No. 201433200152233, se evidencia que le es aplicable el cálculo del comparador administrativo correspondiente al Ácido Zoledrónico, por un valor de $73.677,48.
Al validar la trazabilidad de la presentación de la tecnología recobrada, se establece que esta fue presentada en dos radicados, así:
• Inicialmente, en el radicado No. 118960662, por un valor de $768.543,62, del cual se aprobó $618.241,55 y se glosó $150.302,07, por concepto de comparador administrativo. 
• Posteriormente, en el radicado objeto de análisis, por un valor de $150.302,07, se aprobó $147.355,00 y se glosó $2.947,07, valor que corresponde a la diferencia entre el valor total del comparador administrativo ($73.677,48) y el valor previamente descontado por la entidad ($70.730,38). 
En consecuencia, no procede la solicitud de reintegro.</t>
  </si>
  <si>
    <t>En la verificación de la tecnología en salud recobrada Forteo® 250 mcg/ml, registrada en la Nota Externa No. 201433200152233, se evidencia que le es aplicable el cálculo del comparador administrativo correspondiente al Ácido Zoledrónico, por un valor de $73.677,48.
Al validar la trazabilidad de la presentación de la tecnología recobrada, se establece que esta fue presentada en dos radicados, así:
• Inicialmente, en el radicado No. 118964170, por un valor de $768.543,62, del cual se aprobó $618.241,55 y se glosó $150.302,07, por concepto de comparador administrativo. 
• Posteriormente, en el radicado objeto de análisis, por un valor de $150.302,07, se aprobó $147.355,00 y se glosó $2.947,07, valor que corresponde a la diferencia entre el valor total del comparador administrativo ($73.677,48) y el valor previamente descontado por la entidad ($70.730,38). 
En consecuencia, no procede la solicitud de reintegro.</t>
  </si>
  <si>
    <t>En la verificación de la tecnología en salud recobrada Forteo® 250 mcg/ml, registrada en la Nota Externa No. 201433200152233, se evidencia que le es aplicable el cálculo del comparador administrativo correspondiente al Ácido Zoledrónico, por un valor de $73.677,48.
Al validar la trazabilidad de la presentación de la tecnología recobrada, se establece que esta fue presentada en dos radicados, así:
• Inicialmente, en el radicado No. 121184767, por un valor de $768.543,62, del cual se aprobó $618.241,55 y se glosó $150.302,07, por concepto de comparador administrativo. 
• Posteriormente, en el radicado objeto de análisis, por un valor de $150.302,07, se aprobó $147.355,00 y se glosó $2.947,07, valor que corresponde a la diferencia entre el valor total del comparador administrativo ($73.677,48) y el valor previamente descontado por la entidad ($70.730,38). 
En consecuencia, no procede la solicitud de reintegro.</t>
  </si>
  <si>
    <t>En la verificación de la tecnología en salud recobrada Forteo® 250 mcg/ml, registrada en la Nota Externa No. 201433200152233, se evidencia que le es aplicable el cálculo del comparador administrativo correspondiente al Ácido Zoledrónico, por un valor de $73.677,48.
Al validar la trazabilidad de la presentación de la tecnología recobrada, se establece que esta fue presentada en dos radicados, así:
• Inicialmente, en el radicado No. 119565726, por un valor de $768.543,62, del cual se aprobó $618.241,55 y se glosó $150.302,07, por concepto de comparador administrativo. 
• Posteriormente, en el radicado objeto de análisis, por un valor de $150.302,07, se aprobó $147.355,00 y se glosó $2.947,07, valor que corresponde a la diferencia entre el valor total del comparador administrativo ($73.677,48) y el valor previamente descontado por la entidad ($70.730,38). 
En consecuencia, no procede la solicitud de reintegro.</t>
  </si>
  <si>
    <t>En la verificación de la tecnología en salud recobrada Forteo® 250 mcg/ml, registrada en la Nota Externa No. 201433200152233, se evidencia que le es aplicable el cálculo del comparador administrativo correspondiente al Ácido Zoledrónico, por un valor de $73.677,48.
Al validar la trazabilidad de la presentación de la tecnología recobrada, se establece que esta fue presentada en dos radicados, así:
• Inicialmente, en el radicado No. 119545532, por un valor de $760.643,62, del cual se aprobó $610.341,55 y se glosó $150.302,07 por concepto de comparador administrativo. 
• Posteriormente, en el radicado objeto de análisis, por un valor de $150.302,07, se aprobó $147.355,00 y se glosó $2.947,07, valor que corresponde a la diferencia entre el valor total del comparador administrativo ($73.677,48) y el valor previamente descontado por la entidad ($70.730,38). 
En consecuencia, no procede la solicitud de reintegro.</t>
  </si>
  <si>
    <t>En la verificación de la tecnología en salud recobrada Forteo® 250 mcg/ml, registrada en la Nota Externa No. 201433200152233, se evidencia que le es aplicable el cálculo del comparador administrativo correspondiente al Ácido Zoledrónico, por un valor de $73.677,48.
Al validar la trazabilidad de la presentación de la tecnología recobrada, se establece que esta fue presentada en dos radicados, así:
• Inicialmente, en el radicado No. 119217028, por un valor de $768.543,62, del cual se aprobó $618.241,55 y se glosó $150.302,07, por concepto de comparador administrativo. 
• Posteriormente, en el radicado objeto de análisis, por un valor de $150.302,07, se aprobó $147.355,00 y se glosó $2.947,07, valor que corresponde a la diferencia entre el valor total del comparador administrativo ($73.677,48) y el valor previamente descontado por la entidad ($70.730,38). 
En consecuencia, no procede la solicitud de reintegro.</t>
  </si>
  <si>
    <t>En la verificación de la tecnología en salud recobrada Forteo® 250 mcg/ml, registrada en la Nota Externa No. 201433200152233, se evidencia que le es aplicable el cálculo del comparador administrativo correspondiente al Ácido Zoledrónico, por un valor de $73.677,48.
Al validar la trazabilidad de la presentación de la tecnología recobrada, se establece que esta fue presentada en dos radicados, así:
• Inicialmente, en el radicado No. 125462070, por un valor de $824.264,40, del cual se aprobó $618.241,55 y se glosó $206.022,85, por concepto de reliquidación y comparador administrativo. 
• Posteriormente, en el radicado objeto de análisis, por un valor de $206.022,85, se aprobó $150.054,97 y se glosó $55.967,88, valor que corresponde a la diferencia entre el valor total del comparador administrativo ($73.677,48) y el valor previamente descontado por la entidad ($17.682,60) y ($27,00) por Vlrcuota. 
En consecuencia, no procede la solicitud de reintegro.</t>
  </si>
  <si>
    <t>En la verificación de la tecnología en salud recobrada Forteo® 250 mcg/ml, registrada en la Nota Externa No. 201433200152233, se evidencia que le es aplicable el cálculo del comparador administrativo correspondiente al Ácido Zoledrónico, por un valor de $73.677,48.
Al validar la trazabilidad de la presentación de la tecnología recobrada, se establece que esta fue presentada en dos radicados, así:
• Inicialmente, en el radicado No. 119087375, por un valor de $738.553,62, del cual se aprobó $588.251,55 y se glosó $150.302,07, por concepto de comparador administrativo. 
• Posteriormente, en el radicado objeto de análisis, por un valor de $150.302,07, se aprobó $147.355,00 y se glosó $2.947,07, valor que corresponde a la diferencia entre el valor total del comparador administrativo ($73.677,48) y el valor previamente descontado por la entidad ($70.730,38). 
En consecuencia, no procede la solicitud de reintegro.</t>
  </si>
  <si>
    <t>En la verificación de la tecnología en salud recobrada Forteo® 250 mcg/ml, registrada en la Nota Externa No. 201433200152233, se evidencia que le es aplicable el cálculo del comparador administrativo correspondiente al Ácido Zoledrónico, por un valor de $73.677,48.
Al validar la trazabilidad de la presentación de la tecnología recobrada, se establece que esta fue presentada en dos radicados, así:
• Inicialmente, en el radicado No. 119216951, por un valor de $768.543,62, del cual se aprobó $618.241,55 y se glosó $150.302,07, por concepto de comparador administrativo. 
• Posteriormente, en el radicado objeto de análisis, por un valor de $150.302,07, se aprobó $147.355,00 y se glosó $2.947,07, valor que corresponde a la diferencia entre el valor total del comparador administrativo ($73.677,48) y el valor previamente descontado por la entidad ($70.730,38). 
En consecuencia, no procede la solicitud de reintegro.</t>
  </si>
  <si>
    <t>En la verificación de la tecnología en salud recobrada Forteo® 250 mcg/ml, registrada en la Nota Externa No. 201433200152233, se evidencia que le es aplicable el cálculo del comparador administrativo correspondiente al Ácido Zoledrónico, por un valor de $73.677,48.
Al validar la trazabilidad de la presentación de la tecnología recobrada, se establece que esta fue presentada en dos radicados, así:
• Inicialmente, en el radicado No. 125461944, por un valor de $824.185,40, del cual se aprobó $610.341,55 y se glosó $213.843,85, por concepto de reliquidación y comparador administrativo. 
• Posteriormente, en el radicado objeto de análisis, por un valor de $213.843,85, se aprobó $157.954,97 y se glosó $55.888,88, valor que corresponde a la diferencia entre el valor total del comparador administrativo ($73.677,48) y el valor previamente descontado por la entidad ($17.682,60) y ($106,00) por Vlrcuota. 
En consecuencia, no procede la solicitud de reintegro.</t>
  </si>
  <si>
    <t>En la verificación de la tecnología en salud recobrada Forteo® 250 mcg/ml, registrada en la Nota Externa No. 201433200152233, se evidencia que le es aplicable el cálculo del comparador administrativo correspondiente al Ácido Zoledrónico, por un valor de $73.677,48.
Al validar la trazabilidad de la presentación de la tecnología recobrada, se establece que esta fue presentada en dos radicados, así:
• Inicialmente, en el radicado No. 119565884, por un valor de $768.543,62, del cual se aprobó $618.241,55 y se glosó $150.302,07, por concepto de comparador administrativo. 
• Posteriormente, en el radicado objeto de análisis, por un valor de $150.302,07, se aprobó $147.355,00 y se glosó $2.947,07, valor que corresponde a la diferencia entre el valor total del comparador administrativo ($73.677,48) y el valor previamente descontado por la entidad ($70.730,38). 
En consecuencia, no procede la solicitud de reintegro.</t>
  </si>
  <si>
    <t>En la verificación de la tecnología en salud recobrada Forteo® 250 mcg/ml, registrada en la Nota Externa No. 201433200152233, se evidencia que le es aplicable el cálculo del comparador administrativo correspondiente al Ácido Zoledrónico, por un valor de $73.677,48.
Al validar la trazabilidad de la presentación de la tecnología recobrada, se establece que esta fue presentada en dos radicados, así:
• Inicialmente, en el radicado No. 119067995, por un valor de $768.543,62, del cual se aprobó $618.241,55 y se glosó $150.302,07, por concepto de comparador administrativo. 
• Posteriormente, en el radicado objeto de análisis, por un valor de $150.302,07, se aprobó $147.355,00 y se glosó $2.947,07, valor que corresponde a la diferencia entre el valor total del comparador administrativo ($73.677,48) y el valor previamente descontado por la entidad ($70.730,38). 
En consecuencia, no procede la solicitud de reintegro.</t>
  </si>
  <si>
    <t>En la verificación de la tecnología en salud recobrada Forteo® 250 mcg/ml, registrada en la Nota Externa No. 201433200152233, se evidencia que le es aplicable el cálculo del comparador administrativo correspondiente al Ácido Zoledrónico, por un valor de $73.677,48.
Al validar la trazabilidad de la presentación de la tecnología recobrada, se establece que esta fue presentada en dos radicados, así:
• Inicialmente, en el radicado No. 119216908, por un valor de $752.184,91, del cual se aprobó $593.041,55 y se glosó $159.143,36, por concepto de reliquidación y comparador administrativo. 
• Posteriormente, en el radicado objeto de análisis, por un valor de $159.143,36, se aprobó $147.355,00 y se glosó $11.788,36, valor que corresponde a la diferencia entre el valor total del comparador administrativo ($73.677,48) y el valor previamente descontado por la entidad ($61.889,09). 
En consecuencia, no procede la solicitud de reintegro.</t>
  </si>
  <si>
    <t>En la verificación de la tecnología en salud recobrada Forteo® 250 mcg/ml, registrada en la Nota Externa No. 201433200152233, se evidencia que le es aplicable el cálculo del comparador administrativo correspondiente al Ácido Zoledrónico, por un valor de $73.677,48.
Al validar la trazabilidad de la presentación de la tecnología recobrada, se establece que esta fue presentada en dos radicados, así:
• Inicialmente, en el radicado No. 119545536, por un valor de $768.543,62, del cual se aprobó $618.241,55 y se glosó $150.302,07, por concepto de comparador administrativo. 
• Posteriormente, en el radicado objeto de análisis, por un valor de $150.302,07, se aprobó $147.355,00 y se glosó $2.947,07, valor que corresponde a la diferencia entre el valor total del comparador administrativo ($73.677,48) y el valor previamente descontado por la entidad ($70.730,38). 
En consecuencia, no procede la solicitud de reintegro.</t>
  </si>
  <si>
    <t>En la verificación de la tecnología en salud recobrada Forteo® 250 mcg/ml, registrada en la Nota Externa No. 201433200152233, se evidencia que le es aplicable el cálculo del comparador administrativo correspondiente al Ácido Zoledrónico, por un valor de $73.677,48.
Al validar la trazabilidad de la presentación de la tecnología recobrada, se establece que esta fue presentada en dos radicados, así:
• Inicialmente, en el radicado No. 119216909, por un valor de $821.591,40, del cual se aprobó $618.241,55 y se glosó $203.349,85, por concepto de comparador administrativo. 
• Posteriormente, en el radicado objeto de análisis, por un valor de $203.349,85, se aprobó $147.355,00 y se glosó $55.994,85, valor que corresponde a la diferencia entre el valor total del comparador administrativo ($73.677,48) y el valor previamente descontado por la entidad ($17.682,60). 
En consecuencia, no procede la solicitud de reintegro.</t>
  </si>
  <si>
    <t>En la verificación de la tecnología en salud recobrada Forteo® 250 mcg/ml, registrada en la Nota Externa No. 201433200152233, se evidencia que le es aplicable el cálculo del comparador administrativo correspondiente al Ácido Zoledrónico, por un valor de $73.677,48.
Al validar la trazabilidad de la presentación de la tecnología recobrada, se establece que esta fue presentada en dos radicados, así:
• Inicialmente, en el radicado No. 118964409, por un valor de $760.643,62, del cual se aprobó $610.341,55 y se glosó $150.302,07 por concepto de comparador administrativo. 
• Posteriormente, en el radicado objeto de análisis, por un valor de $150.302,07, se aprobó $147.355,00 y se glosó $2.947,07, valor que corresponde a la diferencia entre el valor total del comparador administrativo ($73.677,48) y el valor previamente descontado por la entidad ($70.730,38). 
En consecuencia, no procede la solicitud de reintegro.</t>
  </si>
  <si>
    <t>En la verificación de la tecnología en salud recobrada Forteo® 250 mcg/ml, registrada en la Nota Externa No. 201433200152233, se evidencia que le es aplicable el cálculo del comparador administrativo correspondiente al Ácido Zoledrónico, por un valor de $73.677,48.
Al validar la trazabilidad de la presentación de la tecnología recobrada, se establece que esta fue presentada en dos radicados, así:
• Inicialmente, en el radicado No. 118964559, por un valor de $768.543,62, del cual se aprobó $618.241,55 y se glosó $150.302,07, por concepto de comparador administrativo. 
• Posteriormente, en el radicado objeto de análisis, por un valor de $150.302,07, se aprobó $147.355,00 y se glosó $2.947,07, valor que corresponde a la diferencia entre el valor total del comparador administrativo ($73.677,48) y el valor previamente descontado por la entidad ($70.730,38). 
En consecuencia, no procede la solicitud de reintegro.</t>
  </si>
  <si>
    <t>En la verificación de la tecnología en salud recobrada Forteo® 250 mcg/ml, registrada en la Nota Externa No. 201433200152233, se evidencia que le es aplicable el cálculo del comparador administrativo correspondiente al Ácido Zoledrónico, por un valor de $73.677,48.
Al validar la trazabilidad de la presentación de la tecnología recobrada, se establece que esta fue presentada en dos radicados, así:
• Inicialmente, en el radicado No. 125461869, por un valor de $771.216,62, del cual se aprobó $618.241,55 y se glosó $152.975,07, por concepto de reliquidación y comparador administrativo. 
• Posteriormente, en el radicado objeto de análisis, por un valor de $152.975,07, se aprobó $150.054,97 y se glosó $2.920,10, valor que corresponde a la diferencia entre el valor total del comparador administrativo ($73.677,48) y el valor previamente descontado por la entidad ($70.730,38) y ($27,00) por Vlrcuota. . 
En consecuencia, no procede la solicitud de reintegro.</t>
  </si>
  <si>
    <t>De conformidad con la consulta efectuada sobre la tecnología en salud recobrada (Zytiga 250 Mg Tabletas), en el marco de lo dispuesto en la Nota Externa No. 201633200309423, se evidencia la procedencia de la aplicación del cálculo del comparador administrativo para paciente con diagnóstico Cáncer de Próstata Metastásica Resistente a la Castración. En consecuencia, el cálculo se realiza con base en el medicamento comparador Bicalutamida.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50 (mg/g/UI/MUI) × 120 unidades homologadas × valor por unidad mínima de concentración ($ 85,69) =$ 514.140,00, valor correspondiente al comparador administrativo menos $3.600,00 equivalente al valor del homólogo de la radicación.
Por lo anterior, la entidad debe reintegrar el valor de $ 510.540,00.</t>
  </si>
  <si>
    <t>De conformidad con la consulta efectuada sobre la tecnología en salud recobrada (Zytiga 250 Mg Tabletas), en el marco de lo dispuesto en la Nota Externa No. 201633200309423, se evidencia la procedencia de la aplicación del cálculo del comparador administrativo para paciente con diagnóstico Cáncer de Próstata Metastásica Resistente a la Castración. En consecuencia, el cálculo se realiza con base en el medicamento comparador Bicalutamida.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50 (mg/g/UI/MUI) × 120 unidades homologadas × valor por unidad mínima de concentración ($ 85,69) =$514.140,00, valor correspondiente al comparador administrativo menos $3.600,00 equivalente al valor del homólogo de la radicación.
Por lo anterior, la entidad debe reintegrar el valor de $510.540,00.</t>
  </si>
  <si>
    <t>De conformidad con la consulta efectuada sobre la tecnología en salud recobrada (Zytiga 250 Mg Tabletas), en el marco de lo dispuesto en la Nota Externa No. 201633200309423, se evidencia la procedencia de la aplicación del cálculo del comparador administrativo para paciente con diagnóstico Adenocarcinoma de próstata resistente a la castración. En consecuencia, el cálculo se realiza con base en el medicamento comparador Bicalutamida.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50 (mg/g/UI/MUI) × 120 unidades homologadas × valor por unidad mínima de concentración ($ 85,69) =$514.140,00, valor correspondiente al comparador administrativo menos $3.600,00 equivalente al valor del homólogo de la radicación.
Por lo anterior, la entidad debe reintegrar el valor de $510.540,00.</t>
  </si>
  <si>
    <t>De conformidad con la consulta efectuada sobre la tecnología en salud recobrada (Zytiga 250 Mg Tabletas), en el marco de lo dispuesto en la Nota Externa No. 201633200309423, se evidencia la procedencia de la aplicación del cálculo del comparador administrativo para paciente con diagnóstico Cáncer de Próstata Resistente a la Castración. En consecuencia, el cálculo se realiza con base en el medicamento comparador Bicalutamida.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50 (mg/g/UI/MUI) × 120 unidades homologadas × valor por unidad mínima de concentración ($ 85,69) =$514.140,00, valor correspondiente al comparador administrativo menos $3.600,00 equivalente al valor del homólogo de la radicación.
Por lo anterior, la entidad debe reintegrar el valor de $510.540,00.</t>
  </si>
  <si>
    <t>De conformidad con la consulta efectuada sobre la tecnología en salud recobrada (Zytiga 250 Mg Tabletas), en el marco de lo dispuesto en la Nota Externa No. 201633200309423, se evidencia la procedencia de la aplicación del cálculo del comparador administrativo para paciente con diagnóstico Cáncer de Próstata Avanzado Resistente a la Castración. En consecuencia, el cálculo se realiza con base en el medicamento comparador Bicalutamida.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50 (mg/g/UI/MUI) × 120 unidades homologadas × valor por unidad mínima de concentración ($ 85,69) =$514.140,00, valor correspondiente al comparador administrativo menos $3.600,00 equivalente al valor del homólogo de la radicación.
Por lo anterior, la entidad debe reintegrar el valor de $510.540,00.</t>
  </si>
  <si>
    <t>De conformidad con la consulta efectuada sobre la tecnología en salud recobrada (Zytiga 250 Mg Tabletas), en el marco de lo dispuesto en la Nota Externa No. 201633200309423, se evidencia la procedencia de la aplicación del cálculo del comparador administrativo para paciente con diagnóstico Cáncer de Próstata Metastásica. En consecuencia, el cálculo se realiza con base en el medicamento comparador Bicalutamida.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50 (mg/g/UI/MUI) × 120 unidades homologadas × valor por unidad mínima de concentración ($ 85,69) =$514.140,00, valor correspondiente al comparador administrativo menos $3.600,00 equivalente al valor del homólogo de la radicación.
Por lo anterior, la entidad debe reintegrar el valor de $510.540,00.</t>
  </si>
  <si>
    <t>De conformidad con la consulta efectuada sobre la tecnología en salud recobrada (Zytiga 250 Mg Tabletas), en el marco de lo dispuesto en la Nota Externa No. 201633200309423, se evidencia la procedencia de la aplicación del cálculo del comparador administrativo para paciente con diagnóstico Adenocarcinoma de próstata localmente avanzado resistente a la castración. En consecuencia, el cálculo se realiza con base en el medicamento comparador Bicalutamida.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50 (mg/g/UI/MUI) × 120 unidades homologadas × valor por unidad mínima de concentración ($ 85,69) =$514.140,00, valor correspondiente al comparador administrativo menos $3.600,00 equivalente al valor del homólogo de la radicación.
Por lo anterior, la entidad debe reintegrar el valor de $510.540,00.</t>
  </si>
  <si>
    <t>De conformidad con la consulta efectuada sobre la tecnología en salud recobrada (Zytiga 250 Mg Tabletas), en el marco de lo dispuesto en la Nota Externa No. 201633200309423, se evidencia la procedencia de la aplicación del cálculo del comparador administrativo para paciente con diagnóstico C61X - Tumor maligno de la prostata. En consecuencia, el cálculo se realiza con base en el medicamento comparador Bicalutamida.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50 (mg/g/UI/MUI) × 120 unidades homologadas × valor por unidad mínima de concentración ($ 85,69) =$514.140,00, valor correspondiente al comparador administrativo menos $3.600,00 equivalente al valor del homólogo de la radicación.
Por lo anterior, la entidad debe reintegrar el valor de $510.540,00.</t>
  </si>
  <si>
    <t>De conformidad con la consulta efectuada sobre la tecnología en salud recobrada (Zytiga 250 Mg Tabletas), en el marco de lo dispuesto en la Nota Externa No. 201633200309423, se evidencia la procedencia de la aplicación del cálculo del comparador administrativo para paciente con diagnóstico Adenocarcinoma de próstata resistente a la castración. En consecuencia, el cálculo se realiza con base en el medicamento comparador Bicalutamida.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(mg/g/UI/MUI) × 120 unidades NO PBS × valor por unidad mínima de concentración ($ 85,69) =$ 514.140,00, valor correspondiente al comparador administrativo menos $0,00, ya que en la radicación inicial no se reportó ningún valor para el homólogo.
Por lo anterior, la entidad debe reintegrar el valor de $ 514.140,00.</t>
  </si>
  <si>
    <t>De conformidad con la consulta efectuada sobre la tecnología en salud recobrada (Zytig Tabletas Recubiertas 500 Mg), en el marco de lo dispuesto en la Resolución 1598 de 2019, se evidencia la procedencia de la aplicación del cálculo del comparador administrativo para paciente con diagnóstico Cáncer de próstata resistente a la castración.  En consecuencia, se realiza el cálculo con Ciproterona Acetato (calculado, a partir del homólogo aplicado en la radicación y no en la respuesta a la solicitud de aclaración) 50 (mg/g/UI/MUI) × 1 unidades homologadas × valor por unidad mínima de concentración (116,4) =$ 5.820,00, valor correspondiente al comparador administrativo menos $ 1,00, valor equivalente al homólogo radicado.
Por lo anterior, la entidad debe reintegrar el valor de $ 5.819,00.</t>
  </si>
  <si>
    <t>De conformidad con la consulta efectuada sobre la tecnología en salud recobrada (Zytiga 250 Mg Tabletas), en el marco de lo dispuesto en la Resolución 1598 de 2019, se evidencia la procedencia de la aplicación del cálculo del comparador administrativo para paciente con diagnóstico Adenocarcinoma de próstata resistente a la castración. En consecuencia, se realiza el cálculo con Bicalutamida (calculado, a partir del homólogo aplicado en la radicación y no en la respuesta a la solicitud de aclaración) 50 (mg/g/UI/MUI) × 300 unidades homologadas × valor por unidad mínima de concentración (88,95) =$ 1.334.250,00, valor correspondiente al comparador administrativo menos $ 1.274.550,00, valor equivalente al homólogo radicado.
Por lo anterior, la entidad debe reintegrar el valor de $59.700,00.</t>
  </si>
  <si>
    <t>De conformidad con la consulta efectuada sobre la tecnología en salud recobrada (Certican 0.75 Mg Tabletas), en el marco de lo dispuesto en la Nota Externa No. 201633200309423, se evidencia la procedencia de la aplicación del cálculo del comparador administrativo para paciente con diagnóstico Z940 - Trasplante de Riñón. En consecuencia, el cálculo se realiza con base en el medicamento comparador Micofenolato.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250 (mg/g/UI/MUI) × 240 unidades homologadas × valor por unidad mínima de concentración ($ 11,29) =$ 677.400,00, valor correspondiente al comparador administrativo menos $216.000,00 equivalente al valor del homólogo de la radicación.
Por lo anterior, la entidad debe reintegrar el valor de $ 461.400,00.</t>
  </si>
  <si>
    <t>De conformidad con la consulta efectuada sobre la tecnología en salud recobrada (Certican 0.5Mg Tabletas), en el marco de lo dispuesto en la Nota Externa No. 201633200309423, se evidencia la procedencia de la aplicación del cálculo del comparador administrativo para paciente con diagnóstico Z940 - Trasplante de Riñón. En consecuencia, el cálculo se realiza con base en el medicamento comparador Micofenolato.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250 (mg/g/UI/MUI) × 240 unidades homologadas × valor por unidad mínima de concentración ($ 11,29) =$ 677.400,00, valor correspondiente al comparador administrativo menos $228.000,00 equivalente al valor del homólogo de la radicación.
Por lo anterior, la entidad debe reintegrar el valor de $ 449.400,00.</t>
  </si>
  <si>
    <t>De conformidad con la consulta efectuada sobre la tecnología en salud recobrada (Certican 1 Mg Tabletas), en el marco de lo dispuesto en la Nota Externa No. 201633200309423, se evidencia la procedencia de la aplicación del cálculo del comparador administrativo para paciente con diagnóstico Z940 - Trasplante de Riñón. En consecuencia, el cálculo se realiza con base en el medicamento comparador Micofenolato.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250 (mg/g/UI/MUI) × 180 unidades homologadas × valor por unidad mínima de concentración ($ 11,29) =$ 508.050,00, valor correspondiente al comparador administrativo menos $168.660,00 equivalente al valor del homólogo de la radicación.
Por lo anterior, la entidad debe reintegrar el valor de $ 339.390,00.</t>
  </si>
  <si>
    <t>De conformidad con la consulta efectuada sobre la tecnología en salud recobrada (Certican 0.5Mg Tabletas), en el marco de lo dispuesto en la Resolución 1598 de 2019, se evidencia la procedencia de la aplicación del cálculo del comparador administrativo para paciente con diagnóstico Z940 - Trasplante de Riñón. En consecuencia, el cálculo se realiza con base en el medicamento comparador Micofenolato.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250 (mg/g/UI/MUI) × 180 unidades homologadas × valor por unidad mínima de concentración ($ 11,72) =$ 527.400,00, valor correspondiente al comparador administrativo menos $171.000,00 equivalente al valor del homólogo de la radicación.
Por lo anterior, la entidad debe reintegrar el valor de $ 356.400,00.</t>
  </si>
  <si>
    <t>De conformidad con la consulta efectuada sobre la tecnología en salud recobrada (Certican  1 Mg Tabletas), en el marco de lo dispuesto en la Resolución 1598 de 2019, se evidencia la procedencia de la aplicación del cálculo del comparador administrativo para paciente con diagnóstico Z940 - Trasplante de Riñón. En consecuencia, el cálculo se realiza con base en el medicamento comparador Micofenolato.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250 (mg/g/UI/MUI) × 180 unidades homologadas × valor por unidad mínima de concentración ($ 11,72) =$ 527.400,00, valor correspondiente al comparador administrativo menos $171.000,00 equivalente al valor del homólogo de la radicación.
Por lo anterior, la entidad debe reintegrar el valor de $ 356.400,00.</t>
  </si>
  <si>
    <t>De conformidad con la consulta efectuada sobre la tecnología en salud recobrada (Certican 0.75 Mg Tabletas), en el marco de lo dispuesto en la Resolución 1598 de 2019, se evidencia la procedencia de la aplicación del cálculo del comparador administrativo para paciente con diagnóstico Z940 - Trasplante de Riñón. En consecuencia, el cálculo se realiza con base en el medicamento comparador Micofenolato.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250 (mg/g/UI/MUI) × 60 unidades homologadas × valor por unidad mínima de concentración ($ 11,72) =$ 175.800,00, valor correspondiente al comparador administrativo menos $56.220,00 equivalente al valor del homólogo de la radicación.
Por lo anterior, la entidad debe reintegrar el valor de $ 119.580,00.</t>
  </si>
  <si>
    <t>De conformidad con la consulta efectuada sobre la tecnología en salud recobrada (Certican 0.75 Mg Tabletas), en el marco de lo dispuesto en la Resolución 1598 de 2019, se evidencia la procedencia de la aplicación del cálculo del comparador administrativo para paciente con diagnóstico Z940 - Trasplante de Riñón. En consecuencia, el cálculo se realiza con base en el medicamento comparador Micofenolato.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250 (mg/g/UI/MUI) × 120 unidades homologadas × valor por unidad mínima de concentración ($ 11,72) =$ 351.600,00, valor correspondiente al comparador administrativo menos $ 114.000,00 equivalente al valor del homólogo de la radicación.
Por lo anterior, la entidad debe reintegrar el valor de $ 237.600,00.</t>
  </si>
  <si>
    <t>De conformidad con la consulta efectuada sobre la tecnología en salud recobrada (Certican  1 Mg Tabletas), en el marco de lo dispuesto en la Resolución 1598 de 2019, se evidencia la procedencia de la aplicación del cálculo del comparador administrativo para paciente con diagnóstico Z940 - Trasplante de Riñón. En consecuencia, el cálculo se realiza con base en el medicamento comparador Micofenolato.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250 (mg/g/UI/MUI) × 120 unidades homologadas × valor por unidad mínima de concentración ($ 11,72) =$ 351.600,00, valor correspondiente al comparador administrativo menos $114.000,00 equivalente al valor del homólogo de la radicación.
Por lo anterior, la entidad debe reintegrar el valor de $ 237.600,00.</t>
  </si>
  <si>
    <t>De conformidad con la consulta efectuada sobre la tecnología en salud recobrada (Certican 1 Mg Tabletas), en el marco de lo dispuesto en la Resolución 1598 de 2019, se evidencia la procedencia de la aplicación del cálculo del comparador administrativo para paciente con diagnóstico Z940 - Trasplante de Riñón. En consecuencia, el cálculo se realiza con base en el medicamento comparador Micofenolato.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250 (mg/g/UI/MUI) × 60 unidades homologadas × valor por unidad mínima de concentración ($ 11,72) =$ 175.800,00, valor correspondiente al comparador administrativo menos $57.000,00 equivalente al valor del homólogo de la radicación.
Por lo anterior, la entidad debe reintegrar el valor de $ 118.800,00.</t>
  </si>
  <si>
    <t>De conformidad con la consulta efectuada sobre la tecnología en salud recobrada (Certican 1 Mg Tabletas), en el marco de lo dispuesto en la Resolución 1598 de 2019, se evidencia la procedencia de la aplicación del cálculo del comparador administrativo para paciente con diagnóstico Z940 - Trasplante de Riñón. En consecuencia, el cálculo se realiza con base en el medicamento comparador Micofenolato.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250 (mg/g/UI/MUI) × 60 unidades homologadas × valor por unidad mínima de concentración ($ 11,72) =$ 175.800,00, valor correspondiente al comparador administrativo menos $1.200,00 equivalente al valor del homólogo de la radicación.
Por lo anterior, la entidad debe reintegrar el valor de $ 174.600,00.</t>
  </si>
  <si>
    <t>De conformidad con la consulta efectuada sobre la tecnología en salud recobrada (Certican  1 Mg Tabletas), en el marco de lo dispuesto en la Resolución 1598 de 2019, se evidencia la procedencia de la aplicación del cálculo del comparador administrativo para paciente con diagnóstico Z940 - Trasplante de Riñón. En consecuencia, el cálculo se realiza con base en el medicamento comparador Micofenolato.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250 (mg/g/UI/MUI) × 60 unidades homologadas × valor por unidad mínima de concentración ($ 11,72) =$ 175.800,00, valor correspondiente al comparador administrativo menos $121.035,00 equivalente al valor del homólogo de la radicación.
Por lo anterior, la entidad debe reintegrar el valor de $ 54.765,00.</t>
  </si>
  <si>
    <t>De conformidad con la consulta efectuada sobre la tecnología en salud recobrada (Certican 0.75 Mg Tabletas), en el marco de lo dispuesto en la Resolución 1598 de 2019, se evidencia la procedencia de la aplicación del cálculo del comparador administrativo para paciente con diagnóstico Z940 - Trasplante de Riñón. En consecuencia, el cálculo se realiza con base en el medicamento comparador Micofenolato.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250 (mg/g/UI/MUI) × 60 unidades homologadas × valor por unidad mínima de concentración ($ 11,72) =$ 175.800,00, valor correspondiente al comparador administrativo menos $57.000,00 equivalente al valor del homólogo de la radicación.
Por lo anterior, la entidad debe reintegrar el valor de $ 118.800,00.</t>
  </si>
  <si>
    <t>De conformidad con la consulta efectuada sobre la tecnología en salud recobrada (Certican 0.75 Mg Tabletas), en el marco de lo dispuesto en la Resolución 1598 de 2019, se evidencia la procedencia de la aplicación del cálculo del comparador administrativo para paciente con diagnóstico Z940 - Trasplante de Riñón. En consecuencia, el cálculo se realiza con base en el medicamento comparador Micofenolato.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250 (mg/g/UI/MUI) × 120 unidades homologadas × valor por unidad mínima de concentración ($ 11,72) =$ 351.600,00, valor correspondiente al comparador administrativo menos $114.000,00 equivalente al valor del homólogo de la radicación.
Por lo anterior, la entidad debe reintegrar el valor de $ 237.600,00.</t>
  </si>
  <si>
    <t>De conformidad con la consulta efectuada sobre la tecnología en salud recobrada (Certican  1 Mg Tabletas), en el marco de lo dispuesto en la Resolución 1598 de 2019, se evidencia la procedencia de la aplicación del cálculo del comparador administrativo para paciente con diagnóstico Z940 - Trasplante de Riñón. En consecuencia, el cálculo se realiza con base en el medicamento comparador Micofenolato.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250 (mg/g/UI/MUI) × 60 unidades homologadas × valor por unidad mínima de concentración ($ 11,72) =$ 175.800,00, valor correspondiente al comparador administrativo menos $57.000,00 equivalente al valor del homólogo de la radicación.
Por lo anterior, la entidad debe reintegrar el valor de $ 118.800,00.</t>
  </si>
  <si>
    <t>De conformidad con la consulta efectuada sobre la tecnología en salud recobrada (Certican 0.5Mg Tabletas), en el marco de lo dispuesto en la Resolución 1598 de 2019, se evidencia la procedencia de la aplicación del cálculo del comparador administrativo para paciente con diagnóstico Z940 - Trasplante de Riñón. En consecuencia, el cálculo se realiza con base en el medicamento comparador Micofenolato.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250 (mg/g/UI/MUI) × 60 unidades homologadas × valor por unidad mínima de concentración ($ 11,72) =$ 175.800,00, valor correspondiente al comparador administrativo menos $56.220,00 equivalente al valor del homólogo de la radicación.
Por lo anterior, la entidad debe reintegrar el valor de $ 119.580,00.</t>
  </si>
  <si>
    <t>De conformidad con la consulta efectuada sobre la tecnología en salud recobrada (Certican 0.75 Mg Tabletas), en el marco de lo dispuesto en la Resolución 1598 de 2019, se evidencia la procedencia de la aplicación del cálculo del comparador administrativo para paciente con diagnóstico Z940 - Trasplante de Riñón. En consecuencia, el cálculo se realiza con base en el medicamento comparador Micofenolato.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250 (mg/g/UI/MUI) × 60 unidades homologadas × valor por unidad mínima de concentración ($ 11,72) =$ 175.800,00, valor correspondiente al comparador administrativo menos $121.035,00 equivalente al valor del homólogo de la radicación.
Por lo anterior, la entidad debe reintegrar el valor de $ 54.765,00.</t>
  </si>
  <si>
    <t>De conformidad con la consulta efectuada sobre la tecnología en salud recobrada (Certican 0.75 Mg Tabletas), en el marco de lo dispuesto en la Resolución 1598 de 2019, se evidencia la procedencia de la aplicación del cálculo del comparador administrativo para paciente con diagnóstico Z940 - Trasplante de Riñón. En consecuencia, el cálculo se realiza con base en el medicamento comparador Micofenolato.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250 (mg/g/UI/MUI) × 60 unidades homologadas × valor por unidad mínima de concentración ($ 11,72) =$ 175.800,00, valor correspondiente al comparador administrativo menos $40.260,00 equivalente al valor del homólogo de la radicación.
Por lo anterior, la entidad debe reintegrar el valor de $ 135.540,00.</t>
  </si>
  <si>
    <t>De conformidad con la consulta efectuada sobre la tecnología en salud recobrada (Certican  1 Mg Tabletas), en el marco de lo dispuesto en la Resolución 1598 de 2019, se evidencia la procedencia de la aplicación del cálculo del comparador administrativo para paciente con diagnóstico Z940 - Trasplante de Riñón. En consecuencia, el cálculo se realiza con base en el medicamento comparador Micofenolato.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250 (mg/g/UI/MUI) × 60 unidades homologadas × valor por unidad mínima de concentración ($ 11,72) =$ 175.800,00, valor correspondiente al comparador administrativo menos $121.020,00 equivalente al valor del homólogo de la radicación.
Por lo anterior, la entidad debe reintegrar el valor de $ 54.780,00.</t>
  </si>
  <si>
    <t>De conformidad con la consulta efectuada sobre la tecnología en salud recobrada (Certican 0.75 Mg Tabletas), en el marco de lo dispuesto en la Resolución 1598 de 2019, se evidencia la procedencia de la aplicación del cálculo del comparador administrativo para paciente con diagnóstico Z944 - Trasplante de Hígado. En consecuencia, el cálculo se realiza con base en el medicamento comparador Micofenolato.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250 (mg/g/UI/MUI) × 240 unidades homologadas × valor por unidad mínima de concentración ($ 11,72) =$ 703.200,00, valor correspondiente al comparador administrativo menos $228.000,00 equivalente al valor del homólogo de la radicación.
Por lo anterior, la entidad debe reintegrar el valor de $ 475.200,00.</t>
  </si>
  <si>
    <t>De conformidad con la consulta efectuada sobre la tecnología en salud recobrada (Certican  0.5Mg Tabletas), en el marco de lo dispuesto en la Resolución 1598 de 2019, se evidencia la procedencia de la aplicación del cálculo del comparador administrativo para paciente con diagnóstico Z944 - Trasplante de Hígado. En consecuencia, el cálculo se realiza con base en el medicamento comparador Micofenolato.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250 (mg/g/UI/MUI) × 120 unidades homologadas × valor por unidad mínima de concentración ($ 11,72) =$ 351.600,00, valor correspondiente al comparador administrativo menos $25.560,00 equivalente al valor del homólogo de la radicación.
Por lo anterior, la entidad debe reintegrar el valor de $ 326.040,00.</t>
  </si>
  <si>
    <t>De conformidad con la consulta efectuada sobre la tecnología en salud recobrada (Certican  0.5Mg Tabletas), en el marco de lo dispuesto en la Resolución 1598 de 2019, se evidencia la procedencia de la aplicación del cálculo del comparador administrativo para paciente con diagnóstico Z944 - Trasplante de Hígado. En consecuencia, el cálculo se realiza con base en el medicamento comparador Micofenolato.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250 (mg/g/UI/MUI) × 120 unidades homologadas × valor por unidad mínima de concentración ($ 11,72) =$ 351.600,00, valor correspondiente al comparador administrativo menos $39.600,00 equivalente al valor del homólogo de la radicación.
Por lo anterior, la entidad debe reintegrar el valor de $ 312.000,00.</t>
  </si>
  <si>
    <t xml:space="preserve">De conformidad con la consulta efectuada sobre la tecnología en salud recobrada (Afinitor  10 Mg Tabletas), en el marco de lo dispuesto en la Resolución 1598 de 2019, se evidencia la procedencia de la aplicación del cálculo del comparador administrativo para paciente con diagnóstico C509 - Tumor maligno de la mama, parte no especificada. En consecuencia, el cálculo se realiza con base en el medicamento comparador Exemestano.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25 (mg/g/UI/MUI) × 30 unidades homologadas × valor por unidad mínima de concentración ($ 387,27) =$ 290.452,50, valor correspondiente al comparador administrativo menos $ 28.110,00 equivalente al valor del homólogo de la radicación.
Por lo anterior, la entidad debe reintegrar el valor de $ 262.342,50.
</t>
  </si>
  <si>
    <t>De conformidad con la consulta efectuada sobre la tecnología en salud recobrada (Afinitor  10 Mg Tabletas), en el marco de lo dispuesto en la Resolución 1598 de 2019, se evidencia la procedencia de la aplicación del cálculo del comparador administrativo para paciente con diagnóstico C509 - Tumor maligno de la mama, parte no especificada. En consecuencia, el cálculo se realiza con base en el medicamento comparador Exemestano.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25 (mg/g/UI/MUI) × 30 unidades homologadas × valor por unidad mínima de concentración ($ 387,27) =$ 290.452,50, valor correspondiente al comparador administrativo menos $ 20.130,00 equivalente al valor del homólogo de la radicación.
Por lo anterior, la entidad debe reintegrar el valor de $ 270.322,50.</t>
  </si>
  <si>
    <t>De conformidad con la consulta efectuada sobre la tecnología en salud recobrada (Afinitor  10 Mg Tabletas), en el marco de lo dispuesto en la Resolución 1598 de 2019, se evidencia la procedencia de la aplicación del cálculo del comparador administrativo para paciente con diagnóstico C509 - Tumor maligno de la mama, parte no especificada. En consecuencia, el cálculo se realiza con base en el medicamento comparador Exemestano.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25 (mg/g/UI/MUI) × 30 unidades homologadas × valor por unidad mínima de concentración ($ 387,27) =$ 290.452,50, valor correspondiente al comparador administrativo menos $ 28.500,00 equivalente al valor del homólogo de la radicación.
Por lo anterior, la entidad debe reintegrar el valor de $ 261.952,50.</t>
  </si>
  <si>
    <t xml:space="preserve">De conformidad con la consulta efectuada sobre la tecnología en salud recobrada (Prograf Ã'Â® Xl Capsulas De Liberacion  Prolongada De 1 Mg), en el marco de lo dispuesto en la Nota Externa No. 201633200309423, se evidencia la procedencia de la aplicación del cálculo del comparador administrativo para paciente con diagnóstico de Trasplante De Hígado. En consecuencia, el cálculo se realiza con base en el medicamento comparador Ciclosporina. No obstante, el valor fue determinado considerando el comparador administrativo, pero aplicando las cantidades correspondientes al medicamento No PBS, toda vez que en la radicación la EPS no realizó la homologación respectiva.
El cálculo se realiza de la siguiente manera: concentración media del medicamento a comparar 25 (mg) × valor por unidad mínima de concentración ($59,57) × 150 unidades registradas de la tecnología No PBS lo que arroja un resultado de $223.387,50.
Al validar la trazabilidad de la presentación de la tecnología recobrada, se establece que esta fue presentada en dos radicados, así:
• Inicialmente, en el radicado No. 133300126, por un valor de $ 765.600,00, del cual se aprobó $542.212,50 y se glosó $223.387,50, por concepto de comparador administrativo. 
• Posteriormente, en el radicado objeto de análisis, la entidad radicó el valor glosado inicialmente y se aprobó $221.898,75.
Por lo anterior, la entidad debe reintegrar el valor de $221.898,75, correspondiente al mayor valor pagado por concepto de comparador administrativo.
</t>
  </si>
  <si>
    <t xml:space="preserve">De conformidad con la consulta efectuada sobre la tecnología en salud recobrada (Prograf Xl Capsulas De Liberación Prolongada de 1 Mg), en el marco de lo dispuesto en la Nota Externa No. 201433200152233, se evidencia la procedencia de la aplicación del cálculo del comparador administrativo para paciente con diagnóstico de Trasplante De Hígado. En consecuencia, el cálculo se realiza con base en el medicamento comparador Ciclosporina. No obstante, el valor fue determinado considerando el comparador administrativo, pero aplicando las cantidades correspondientes al medicamento No PBS, toda vez que en la radicación la EPS no realizó la homologación respectiva.
El cálculo se realiza de la siguiente manera: concentración media del medicamento a comparar 25 (mg) × valor por unidad mínima de concentración ($51,73) × 150 unidades registradas de la tecnología No PBS lo que arroja un resultado de $193.987,50.
Al validar la trazabilidad de la presentación de la tecnología recobrada, se establece que esta fue presentada en dos radicados, así:
• Inicialmente, en el radicado No. 136283079, por un valor de $735.600,00, el cual quedó en estado No Aprobado. 
• Posteriormente, en el radicado objeto de análisis, la entidad radicó el valor glosado inicialmente y se aprobó $734.306,75 y se glosó $1.293,25, valor inferior al comparador administrativo.
Por lo anterior, la entidad debe reintegrar el valor de $192.694,25, correspondiente al mayor valor pagado por concepto de comparador administrativo.
</t>
  </si>
  <si>
    <t xml:space="preserve">De conformidad con la consulta efectuada sobre la tecnología en salud recobrada (Prograf Xl Capsulas De Liberación Prolongada de 1 Mg), en el marco de lo dispuesto en la Nota Externa No. 201433200152233, se evidencia la procedencia de la aplicación del cálculo del comparador administrativo para paciente con diagnóstico de Trasplante De Hígado. En consecuencia, el cálculo se realiza con base en el medicamento comparador Ciclosporina. No obstante, el valor fue determinado considerando el comparador administrativo, pero aplicando las cantidades correspondientes al medicamento No PBS, toda vez que en la radicación la EPS no realizó la homologación respectiva.
El cálculo se realiza de la siguiente manera: concentración media del medicamento a comparar 25 (mg) × valor por unidad mínima de concentración ($51,73) × 150 unidades registradas de la tecnología No PBS lo que arroja un resultado de $193.987,50.
Al validar la trazabilidad de la presentación de la tecnología recobrada, se establece que esta fue presentada en dos radicados, así:
• Inicialmente, en el radicado No. 136283365, por un valor de $746.700,00, el cual quedó en estado No Aprobado. 
• Posteriormente, en el radicado objeto de análisis, la entidad radicó el valor glosado inicialmente y se aprobó $745.406,75 y se glosó $1.293,25, valor inferior al comparador administrativo.
Por lo anterior, la entidad debe reintegrar el valor de $192.694,25, correspondiente al mayor valor pagado por concepto de comparador administrativo.
</t>
  </si>
  <si>
    <t>De conformidad con la consulta efectuada sobre la tecnología en salud recobrada (Prograf  Xl Capsulas De Liberacion Prolongada De 1 Mg), en el marco de lo dispuesto en la Resolución 1598 de 2019, se evidencia la procedencia de la aplicación del cálculo del comparador administrativo para paciente con diagnóstico Z944 - Trasplante De Hígado. En consecuencia, el cálculo se realiza con base en el medicamento comparador Ciclosporina.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25 (mg) × 30 unidades homologadas × valor por unidad mínima de concentración ($61,83) =$46.372,50, valor correspondiente al comparador administrativo menos $570,90, equivalente al valor del homólogo de la radicación.
Por lo anterior, la entidad debe reintegrar el valor de $45.801,60.</t>
  </si>
  <si>
    <t>De conformidad con la consulta efectuada sobre la tecnología en salud recobrada (Prograf Xl Capsulas De Liberación Prolongada De 1 Mg), en el marco de lo dispuesto en la Nota Externa No. 201633200309423, se evidencia la procedencia de la aplicación del cálculo del comparador administrativo para paciente con diagnóstico Z944 - Trasplante De Hígado. En consecuencia, el cálculo se realiza con base en el medicamento comparador Ciclosporina. La entidad realiza el descuento del comparador administrativo correspondiente, no obstante, lo realizó por un valor inferior.
El cálculo se realizó de la siguiente manera: concentración media del medicamento a comparar 50 (Mg) × 120 unidades homologadas × valor por unidad mínima de concentración ($59,57) = $357.420,00. Al valor correspondiente al comparador administrativo menos $7.148,40, equivalente al valor del homólogo de la radicación.
En consecuencia, se determina un valor a reintegrar por parte de la entidad por la suma de $350.271,6, correspondiente al mayor valor pagado.</t>
  </si>
  <si>
    <t>De conformidad con la consulta efectuada sobre la tecnología en salud recobrada (Prograf  Xl Capsulas De Liberacion Prolongada De 1 Mg), en el marco de lo dispuesto en la Nota Externa No. 201633200309423, se evidencia la procedencia de la aplicación del cálculo del comparador administrativo para paciente con diagnóstico Z944 - Trasplante De Hígado. En consecuencia, el cálculo se realiza con base en el medicamento comparador Ciclosporina.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25 (mg/g/UI/MUI) × 300 unidades homologadas × valor por unidad mínima de concentración ($ 59,57) =$ 446.775,00, valor correspondiente al comparador administrativo menos $33.600,00 equivalente al valor del homólogo de la radicación.
Por lo anterior, la entidad debe reintegrar el valor de $ 413.175,00.</t>
  </si>
  <si>
    <t>De conformidad con la consulta efectuada sobre la tecnología en salud recobrada (Prograf  Xl Capsulas De Liberacion Prolongada De 1 Mg), en el marco de lo dispuesto en la Resolución 1598 de 2019, se evidencia la procedencia de la aplicación del cálculo del comparador administrativo para paciente con diagnóstico Z941 - Trasplante De Corazón. En consecuencia, el cálculo se realiza con base en el medicamento comparador Ciclosporina.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25 (mg/g/UI/MUI) × 30 unidades homologadas × valor por unidad mínima de concentración ($ 61,83) =$ 46.372,50, valor correspondiente al comparador administrativo menos $570,90 equivalente al valor del homólogo de la radicación.
Por lo anterior, la entidad debe reintegrar el valor de $ 45.801,60.</t>
  </si>
  <si>
    <t>De conformidad con la consulta efectuada sobre la tecnología en salud recobrada (Avastin Concentrado Para Solucion Para Infusion 100Mg/4Ml), en el marco de lo dispuesto en la Nota Externa No. 201633200309423, se evidencia la procedencia de la aplicación del cálculo del comparador administrativo para paciente con diagnóstico C56X - Tumor maligno del ovario. En consecuencia, se realiza el cálculo con Gemcitabina.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500 (mg/g/UI/MUI) × 5 unidades homologadas × valor por unidad mínima de concentración ($ 288,39) =$ 720.975,00, valor correspondiente al comparador administrativo menos $15.910,00 equivalente al valor del homólogo de la radicación.
Por lo anterior, la entidad debe reintegrar el valor de $ 705.065,00.</t>
  </si>
  <si>
    <t>De conformidad con la consulta efectuada sobre la tecnología en salud recobrada (Avastin Concentrado Para Solucion Para Infusion 100Mg/4Ml), en el marco de lo dispuesto en la Resolución 1598 de 2019, se evidencia la procedencia de la aplicación del cálculo del comparador administrativo para paciente con diagnóstico C56X - Tumor maligno del ovario. La entidad realiza el descuento del comparador administrativo Doxorubicina, no obstante, lo realizó por un valor inferior.
El cálculo se realiza de la siguiente manera: concentración media del medicamento a comparar 50 (mg) × 11 unidades homologadas × valor por unidad mínima de concentración (934,2) =$513.810,00, valor correspondiente al comparador administrativo menos $174.680,00, valor equivalente al homólogo radicado.
Por lo anterior, la entidad debe reintegrar el valor de $339.130,00.</t>
  </si>
  <si>
    <t>De conformidad con la consulta efectuada sobre la tecnología en salud recobrada (Avastin Concentrado Para Solucion Para Infusion 100Mg/4Ml), en el marco de lo dispuesto en la Nota Externa No. 201633200309423, se evidencia la procedencia de la aplicación del cálculo del comparador administrativo para paciente con diagnóstico C56X - Tumor maligno del ovario. En consecuencia, se realiza el cálculo con Gemcitabina.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500 (mg/g/UI/MUI) × 9 unidades homologadas × valor por unidad mínima de concentración ($ 288,39) =$ 1.297.755,00, valor correspondiente al comparador administrativo menos $ 28.638,00 equivalente al valor del homólogo de la radicación.
Por lo anterior, la entidad debe reintegrar el valor de $ 1.269.117,00.</t>
  </si>
  <si>
    <t xml:space="preserve">De conformidad con la consulta efectuada sobre la tecnología en salud recobrada (Avastin Concentrado Para Solucion Para Infusion 100Mg4Ml), en el marco de lo dispuesto en la Resolución 1598 de 2019, se evidencia la procedencia de la aplicación del cálculo del comparador administrativo para paciente con diagnóstico C56X - Tumor maligno del ovario. La entidad realiza el descuento del comparador administrativo Doxorubicina, no obstante, lo realizó por un valor inferior.
El cálculo se realiza de la siguiente manera: concentración media del medicamento a comparar 50 (mg) × 20 unidades homologadas × valor por unidad mínima de concentración (934,2) =$934.200,00, valor correspondiente al comparador administrativo menos $180.000,00, valor equivalente al homólogo radicado.
Por lo anterior, la entidad debe reintegrar el valor de $754.200,00.
</t>
  </si>
  <si>
    <t>De conformidad con la consulta efectuada sobre la tecnología en salud recobrada (Avastin Concentrado Para Solucion Para Infusion 100Mg/4Ml), en el marco de lo dispuesto en la Nota Externa No. 201633200309423, se evidencia la procedencia de la aplicación del cálculo del comparador administrativo para paciente con diagnóstico C56X - Tumor maligno del ovario. En consecuencia, se realiza el cálculo con Gemcitabina.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500 (mg/g/UI/MUI) × 9 unidades homologadas × valor por unidad mínima de concentración ($ 288,39) =$ 1.297.755,00, valor correspondiente al comparador administrativo menos $28.638,00 equivalente al valor del homólogo de la radicación.
Por lo anterior, la entidad debe reintegrar el valor de $ 1.269.117,00.</t>
  </si>
  <si>
    <t>De conformidad con la consulta efectuada sobre la tecnología en salud recobrada (Avastin Concentrado Para Solucion Para Infusion 100Mg4Ml), en el marco de lo dispuesto en la Resolución 1598 de 2019, se evidencia la procedencia de la aplicación del cálculo del comparador administrativo para paciente con diagnóstico C56X - Tumor maligno del ovario. La entidad realiza el descuento del comparador administrativo Doxorubicina, no obstante, lo realizó por un valor inferior.
El cálculo se realiza de la siguiente manera: concentración media del medicamento a comparar 50 (mg) × 20 unidades homologadas × valor por unidad mínima de concentración (934,2) =$934.200,00, valor correspondiente al comparador administrativo menos $180.000,00, valor equivalente al homólogo radicado.
Por lo anterior, la entidad debe reintegrar el valor de $754.200,00.</t>
  </si>
  <si>
    <t>De conformidad con la consulta efectuada sobre la tecnología en salud recobrada (Avastin Concentrado Para Solucion Para Infusion 100Mg/4Ml), en el marco de lo dispuesto en la Resolución 1598 de 2019, se evidencia la procedencia de la aplicación del cálculo del comparador administrativo para paciente con diagnóstico C349 - Tumor maligno de los bronquios o del pulmon, parte no especificada. La entidad realiza el descuento del comparador administrativo Gemcitabina 160 Mg, no obstante, lo realizó por un valor inferior.
El cálculo se realiza de la siguiente manera: concentración media del medicamento a comparar 160 (mg) × 10 unidades homologadas × valor por unidad mínima de concentración ($299,35) =$478.960,00, valor correspondiente al comparador administrativo menos $461.424,00, valor equivalente al homólogo radicado.
Por lo anterior, la entidad debe reintegrar el valor de $17.536,00.</t>
  </si>
  <si>
    <t>De conformidad con la consulta efectuada sobre la tecnología en salud recobrada (Avastin Concentrado Para Solucion Para Infusion 100Mg/4Ml), en el marco de lo dispuesto en la Resolución 1598 de 2019, se evidencia la procedencia de la aplicación del cálculo del comparador administrativo para paciente con diagnóstico C349 - Tumor maligno de los bronquios o del pulmon, parte no especificada. En consecuencia, se realiza el cálculo con Gemcitabina.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500 (mg/g/UI/MUI) × 10 unidades homologadas × valor por unidad mínima de concentración ($ 299,35) =$ 1.496.750,00, valor correspondiente al comparador administrativo menos $49.400,00 equivalente al valor del homólogo de la radicación.
Por lo anterior, la entidad debe reintegrar el valor de $1.447.350,00.</t>
  </si>
  <si>
    <t>De conformidad con la consulta efectuada sobre la tecnología en salud recobrada (Avastin Concentrado Para Solucion Para Infusion 100Mg/4Ml), en el marco de lo dispuesto en la Nota Externa No. 201633200309423, se evidencia la procedencia de la aplicación del cálculo del comparador administrativo para paciente con diagnóstico C56X - Tumor maligno del ovario. En consecuencia, se realiza el cálculo con Gemcitabina.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500 (mg/g/UI/MUI) × 9 unidades homologadas × valor por unidad mínima de concentración ($ 288,39) =$ 1.297.755,00, valor correspondiente al comparador administrativo menos $28.638,00 equivalente al valor del homólogo de la radicación.
Por lo anterior, la entidad debe reintegrar el valor de $1.269.117,00.</t>
  </si>
  <si>
    <t>De conformidad con la consulta efectuada sobre la tecnología en salud recobrada (Avastin Concentrado Para Solución Para Infusión 100Mg4Ml), en el marco de lo dispuesto en la Nota Externa No. 201433200152233, se evidencia la procedencia de la aplicación del cálculo del comparador administrativo Interferón Alfa 2A, para paciente con diagnóstico C64X - Tumor Maligno Del Riñón, Excepto De La Pelvis Renal. A pesar de que, la entidad aplicó descuento por un homólogo diferente (Gemcitabina 200Mg), lo reliquidó por un valor superior al correspondiente del comparador administrativo. Por lo anterior, no procede la solicitud de reintegro.</t>
  </si>
  <si>
    <t>De conformidad con la consulta efectuada sobre la tecnología en salud recobrada (Avastin Concentrado Para Solucion Para Infusion 100Mg/4Ml), en el marco de lo dispuesto en la Nota Externa No. 201433200152233, se evidencia la procedencia de la aplicación del cálculo del comparador administrativo para paciente con diagnóstico C64X - Tumor Maligno Del Riñón, Excepto De La Pelvis Renal. En consecuencia, el cálculo se realiza con base en el medicamento comparador Interferón Alfa 2A.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5 (MUI) × 6 unidades homologadas × valor por unidad mínima de concentración ($7.829,27) =$234.878,10, valor correspondiente al comparador administrativo menos $29.640,00 equivalente al valor del homólogo de la radicación.
Por lo anterior, la entidad debe reintegrar el valor de $205.238,10.</t>
  </si>
  <si>
    <t>De conformidad con la consulta efectuada sobre la tecnología en salud recobrada (Avastin Concentrado Para Solucion Para Infusion 100Mg 4Ml), en el marco de lo dispuesto en la Resolución 1598 de 2019, se evidencia la procedencia de la aplicación del cálculo del comparador administrativo para paciente con diagnóstico C341 - Tumor Maligno Del Lóbulo Superior, Bronquio O Pulmón. En consecuencia, el cálculo se realiza con base en el medicamento comparador Gemcitabina. La entidad realiza el descuento del comparador administrativo correspondiente, no obstante, lo realizó por un valor inferior.
El cálculo se realiza de la siguiente manera: concentración media del medicamento a comparar 160 (mg) × 11 unidades homologadas × valor por unidad mínima de concentración ($ 299,35) =$526.856,00, valor correspondiente al comparador administrativo menos $507.566,40 equivalente al valor del homólogo de la radicación.
Por lo anterior, la entidad debe reintegrar el valor de $19.289,60.</t>
  </si>
  <si>
    <t>De conformidad con la consulta efectuada sobre la tecnología en salud recobrada (Avastin Concentrado Para Solucion Para Infusion 100Mg/4Ml), en el marco de lo dispuesto en la Nota Externa No. 201633200309423, se evidencia la procedencia de la aplicación del cálculo del comparador administrativo para paciente con diagnóstico C349 - Tumor Maligno De Los Bronquios O Del Pulmón, Parte No Especificada. En consecuencia, el cálculo se realiza con base en el medicamento comparador Gemcitabina.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500 (mg/g/UI/MUI) × 11 unidades homologadas × valor por unidad mínima de concentración ($ 288,39) =$1.586.145,00, valor correspondiente al comparador administrativo menos $54.340,00 equivalente al valor del homólogo de la radicación.
Por lo anterior, la entidad debe reintegrar el valor de $1.531.805,00.</t>
  </si>
  <si>
    <t>De conformidad con la consulta efectuada sobre la tecnología en salud recobrada (Avastin Concentrado Para Solucion Para Infusion 100Mg/4Ml), en el marco de lo dispuesto en la Resolución 1598 de 2019, se evidencia la procedencia de la aplicación del cálculo del comparador administrativo para paciente con diagnóstico C349 - Tumor Maligno De Los Bronquios O Del Pulmón, Parte No Especificada. En consecuencia, el cálculo se realiza con base en el medicamento comparador Gemcitabina.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500 (mg/g/UI/MUI) × 6 unidades homologadas × valor por unidad mínima de concentración ($ 299,35) =$ 898.050,00, valor correspondiente al comparador administrativo menos $19.092,00 equivalente al valor del homólogo de la radicación.
Por lo anterior, la entidad debe reintegrar el valor de $878.958,00.</t>
  </si>
  <si>
    <t>De conformidad con la consulta efectuada sobre la tecnología en salud recobrada (Avastin Concentrado Para Solucion Para Infusion 100Mg/4Ml), en el marco de lo dispuesto en la Nota Externa No. 201633200309423, se evidencia la procedencia de la aplicación del cálculo del comparador administrativo para paciente con diagnóstico C349 - Tumor Maligno De Los Bronquios O Del Pulmón, Parte No Especificada. En consecuencia, el cálculo se realiza con base en el medicamento comparador Gemcitabina.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500 (mg/g/UI/MUI) × 6 unidades homologadas × valor por unidad mínima de concentración ($ 288,39) =$ 865.170,00, valor correspondiente al comparador administrativo menos $29.640,00 equivalente al valor del homólogo de la radicación.
Por lo anterior, la entidad debe reintegrar el valor de $835.530,00.</t>
  </si>
  <si>
    <t>De conformidad con la consulta efectuada sobre la tecnología en salud recobrada (Avastin Concentrado Para Solucion Para Infusion 100Mg4Ml), en el marco de lo dispuesto en la Resolución 1598 de 2019, se evidencia la procedencia de la aplicación del cálculo del comparador administrativo para paciente con diagnóstico C56X - Tumor maligno del ovario. La entidad realiza el descuento del comparador administrativo Doxorubicina 50mg, no obstante, lo realizó por un valor inferior.
El cálculo se realiza de la siguiente manera: concentración media del medicamento a comparar 50 (mg) × 10 unidades homologadas × valor por unidad mínima de concentración ($934,2) =$467.100,00, valor correspondiente al comparador administrativo menos $90.000,00, valor equivalente al homólogo radicado.
Por lo anterior, la entidad debe reintegrar el valor de $377.100,00.</t>
  </si>
  <si>
    <t>De conformidad con la consulta efectuada sobre la tecnología en salud recobrada (Avastin Concentrado Para Solucion Para Infusion 100Mg/4Ml), en el marco de lo dispuesto en la Nota Externa No, 201633200309423, se evidencia la procedencia de la aplicación del cálculo del comparador administrativo para paciente con diagnóstico C56X - Tumor Maligno Del Ovario. En consecuencia, el cálculo se realiza con base en el medicamento comparador Gemcitabina.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500 (mg/g/UI/MUI) × 10 unidades homologadas × valor por unidad mínima de concentración ($ 288,39) =$ 1.441.950,00, valor correspondiente al comparador administrativo menos $49.400,00 equivalente al valor del homólogo de la radicación.
Por lo anterior, la entidad debe reintegrar el valor de $1.392.550,00.</t>
  </si>
  <si>
    <t>De conformidad con la consulta efectuada sobre la tecnología en salud recobrada (Avastin Concentrado Para Solucion Para Infusion 100Mg/4Ml), en el marco de lo dispuesto en la Nota Externa No, 201633200309423, se evidencia la procedencia de la aplicación del cálculo del comparador administrativo para paciente con diagnóstico C56X - Tumor Maligno Del Ovario. En consecuencia, el cálculo se realiza con base en el medicamento comparador Gemcitabina.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500 (mg/g/UI/MUI) × 12 unidades homologadas × valor por unidad mínima de concentración ($ 288,39) =$ 1.730.340,00, valor correspondiente al comparador administrativo menos $38.184,00 equivalente al valor del homólogo de la radicación.
Por lo anterior, la entidad debe reintegrar el valor de $1.692.156,00.</t>
  </si>
  <si>
    <t>De conformidad con la consulta efectuada sobre la tecnología en salud recobrada (Avastin Concentrado Para Solucion Para Infusion 100Mg/4Ml), en el marco de lo dispuesto en la Nota Externa No, 201633200309423, se evidencia la procedencia de la aplicación del cálculo del comparador administrativo para paciente con diagnóstico C56X - Tumor Maligno Del Ovario. En consecuencia, el cálculo se realiza con base en el medicamento comparador Gemcitabina.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500 (mg/g/UI/MUI) × 9 unidades homologadas × valor por unidad mínima de concentración ($ 288,39) =$ 1.297.755,00, valor correspondiente al comparador administrativo menos $ 28.638,00 equivalente al valor del homólogo de la radicación.
Por lo anterior, la entidad debe reintegrar el valor de $ 1.269.117,00.</t>
  </si>
  <si>
    <t>De conformidad con la consulta efectuada sobre la tecnología en salud recobrada (Avastin Concentrado Para Solucion Para Infusion 100Mg/4Ml), en el marco de lo dispuesto en la Nota Externa No, 201633200309423, se evidencia la procedencia de la aplicación del cálculo del comparador administrativo para paciente con diagnóstico C56X - Tumor Maligno Del Ovario. En consecuencia, el cálculo se realiza con base en el medicamento comparador Gemcitabina.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500 (mg/g/UI/MUI) × 9 unidades homologadas × valor por unidad mínima de concentración ($ 288,39) =$1.297.755,00, valor correspondiente al comparador administrativo menos $28.638,00 equivalente al valor del homólogo de la radicación.
Por lo anterior, la entidad debe reintegrar el valor de $ 1.269.117,00.</t>
  </si>
  <si>
    <t>De conformidad con la consulta efectuada sobre la tecnología en salud recobrada (Avastin Concentrado Para Solucion Para Infusion 100Mg/4Ml), en el marco de lo dispuesto en la Nota Externa No, 201633200309423, se evidencia la procedencia de la aplicación del cálculo del comparador administrativo para paciente con diagnóstico C56X - Tumor Maligno Del Ovario. En consecuencia, el cálculo se realiza con base en el medicamento comparador Gemcitabina.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500 (mg/g/UI/MUI) × 9 unidades homologadas × valor por unidad mínima de concentración ($288,39) =$1.297.755,00, valor correspondiente al comparador administrativo menos $44.460,00 equivalente al valor del homólogo de la radicación.
Por lo anterior, la entidad debe reintegrar el valor de $1.253.295,00.</t>
  </si>
  <si>
    <t>De conformidad con la consulta efectuada sobre la tecnología en salud recobrada (Avastin Concentrado Para Solucion Para Infusion 100Mg/4Ml), en el marco de lo dispuesto en la Nota Externa No, 201633200309423, se evidencia la procedencia de la aplicación del cálculo del comparador administrativo para paciente con diagnóstico C56X - Tumor Maligno Del Ovario. En consecuencia, el cálculo se realiza con base en el medicamento comparador Gemcitabina.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500 (mg/g/UI/MUI) × 7 unidades homologadas × valor por unidad mínima de concentración ($ 288,39) =$1.009.365,00, valor correspondiente al comparador administrativo menos $22.274,00 equivalente al valor del homólogo de la radicación.
Por lo anterior, la entidad debe reintegrar el valor de $ 987.091,00.</t>
  </si>
  <si>
    <t>De conformidad con la consulta efectuada sobre la tecnología en salud recobrada (Avastin Concentrado Para Solucion Para Infusion 100Mg/4Ml), en el marco de lo dispuesto en la Nota Externa No, 201633200309423, se evidencia la procedencia de la aplicación del cálculo del comparador administrativo para paciente con diagnóstico C56X - Tumor Maligno Del Ovario. En consecuencia, el cálculo se realiza con base en el medicamento comparador Gemcitabina.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500 (mg/g/UI/MUI) × 9 unidades homologadas × valor por unidad mínima de concentración ($ 288,39) =$1.297.755,00, valor correspondiente al comparador administrativo menos $ 28.638,00 equivalente al valor del homólogo de la radicación.
Por lo anterior, la entidad debe reintegrar el valor de $1.269.117,00.</t>
  </si>
  <si>
    <t>De conformidad con la consulta efectuada sobre la tecnología en salud recobrada (Avastin Concentrado Para Solucion Para Infusion 100Mg/4Ml), en el marco de lo dispuesto en la Nota Externa No, 201633200309423, se evidencia la procedencia de la aplicación del cálculo del comparador administrativo para paciente con diagnóstico C56X - Tumor Maligno Del Ovario. En consecuencia, el cálculo se realiza con base en el medicamento comparador Gemcitabina.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500 (mg/g/UI/MUI) × 6 unidades homologadas × valor por unidad mínima de concentración ($ 288,39) =$865.170,00, valor correspondiente al comparador administrativo menos $ 19.092,00 equivalente al valor del homólogo de la radicación.
Por lo anterior, la entidad debe reintegrar el valor de $846.078,00.</t>
  </si>
  <si>
    <t>De conformidad con la consulta efectuada sobre la tecnología en salud recobrada (Avastin Concentrado Para Solucion Para Infusion 100Mg/4Ml), en el marco de lo dispuesto en la Nota Externa No, 201633200309423, se evidencia la procedencia de la aplicación del cálculo del comparador administrativo para paciente con diagnóstico C56X - Tumor Maligno Del Ovario. En consecuencia, el cálculo se realiza con base en el medicamento comparador Gemcitabina.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500 (mg/g/UI/MUI) × 4 unidades homologadas × valor por unidad mínima de concentración ($ 288,39) =$ 576.780,00, valor correspondiente al comparador administrativo menos $12.728,00 equivalente al valor del homólogo de la radicación.
Por lo anterior, la entidad debe reintegrar el valor de $564.052,00.</t>
  </si>
  <si>
    <t>De conformidad con la consulta efectuada sobre la tecnología en salud recobrada (Avastin Concentrado Para Solucion Para Infusion 100Mg/4Ml), en el marco de lo dispuesto en la Nota Externa No, 201633200309423, se evidencia la procedencia de la aplicación del cálculo del comparador administrativo para paciente con diagnóstico C56X - Tumor Maligno Del Ovario. En consecuencia, el cálculo se realiza con base en el medicamento comparador Gemcitabina.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500 (mg/g/UI/MUI) × 8 unidades homologadas × valor por unidad mínima de concentración ($ 288,39) =$1.153.560,00, valor correspondiente al comparador administrativo menos $25.456,00 equivalente al valor del homólogo de la radicación.
Por lo anterior, la entidad debe reintegrar el valor de $1.128.104,00.</t>
  </si>
  <si>
    <t>De conformidad con la consulta efectuada sobre la tecnología en salud recobrada (Avastin Concentrado Para Solucion Para Infusion 100Mg4Ml), en el marco de lo dispuesto en la Resolución 1598 de 2019, se evidencia la procedencia de la aplicación del cálculo del comparador administrativo para paciente con diagnóstico C56X - Tumor maligno del ovario. La entidad realiza el descuento del comparador administrativo Doxorubicina 50mg, no obstante, lo realizó por un valor inferior.
El cálculo se realiza de la siguiente manera: concentración media del medicamento a comparar 50 (mg) × 18 unidades homologadas × valor por unidad mínima de concentración ($934,2) =$840.780,00, valor correspondiente al comparador administrativo menos $162.000,00, valor equivalente al homólogo radicado.
Por lo anterior, la entidad debe reintegrar el valor de $678.780,00.</t>
  </si>
  <si>
    <t>De conformidad con la consulta efectuada sobre la tecnología en salud recobrada (Avastin Concentrado Para Solucion Para Infusion 100Mg/4Ml), en el marco de lo dispuesto en la Resolución 1598 de 2019, se evidencia la procedencia de la aplicación del cálculo del comparador administrativo para paciente con diagnóstico C56X - Tumor Maligno Del Ovario. En consecuencia, el cálculo se realiza con base en el medicamento comparador Gemcitabina.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500 (mg/g/UI/MUI) × 12 unidades homologadas × valor por unidad mínima de concentración ($ 299,35) =$1.796.100,00, valor correspondiente al comparador administrativo menos $59.280,00 equivalente al valor del homólogo de la radicación.
Por lo anterior, la entidad debe reintegrar el valor de $1.736.820,00.</t>
  </si>
  <si>
    <t>De conformidad con la consulta efectuada sobre la tecnología en salud recobrada (Avastin Concentrado Para Solucion Para Infusion 100Mg/4Ml), en el marco de lo dispuesto en la Nota Externa No. 201633200309423, se evidencia la procedencia de la aplicación del cálculo del comparador administrativo para paciente con diagnóstico C56X - Tumor Maligno Del Ovario. En consecuencia, el cálculo se realiza con base en el medicamento comparador Gemcitabina.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500 (mg/g/UI/MUI) × 11 unidades homologadas × valor por unidad mínima de concentración ($ 288,39) =$ 1.586.145,00, valor correspondiente al comparador administrativo menos $ 54.340,00 equivalente al valor del homólogo de la radicación.
Por lo anterior, la entidad debe reintegrar el valor de $ 1.531.805,00.</t>
  </si>
  <si>
    <t>De conformidad con la consulta efectuada sobre la tecnología en salud recobrada (Xtandi    40 Mg), en el marco de lo dispuesto en la Resolución 1598 de 2019, se evidencia la procedencia de la aplicación del cálculo del comparador administrativo para paciente con diagnóstico C61X - Tumor Maligno De La Próstata. En consecuencia, el cálculo se realiza con base en el medicamento comparador Docetaxel.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realizó de la siguiente manera: concentración media del medicamento a comparar 80 (mg/g/UI/MUI) × 120 unidades homologadas × valor por unidad mínima de concentración ($ 6.391,00) = Al valor correspondiente al comparador administrativo menos $16.080,00 equivalente al valor del homólogo de la radicación.
De acuerdo con lo anterior, el valor del Comparador Administrativo es superior al valor del capital involucrado (PER CAPITA), según el artículo 129 de la resolución 3512 de 2019, la entidad debe reintegrar el valor total aprobado en el presente radicado, ítem y paquete.</t>
  </si>
  <si>
    <t>De conformidad con la consulta efectuada sobre la tecnología en salud recobrada (Xtandi    40 Mg), en el marco de lo dispuesto en la Resolución 1598 de 2019, se evidencia la procedencia de la aplicación del cálculo del comparador administrativo para paciente con diagnóstico C61X - Tumor Maligno De La Próstata. En consecuencia, el cálculo se realiza con base en el medicamento comparador Docetaxel.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realizó de la siguiente manera: concentración media del medicamento a comparar 80 (mg/g/UI/MUI) × 120 unidades homologadas × valor por unidad mínima de concentración ($ 6.391,00) = Al valor correspondiente al comparador administrativo menos $16.080,00 equivalente al valor del homólogo de la radicación.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</si>
  <si>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(Xtandi    40 Mg), en el marco de lo dispuesto en la Resolución 1598 de 2019, se evidencia la procedencia de la aplicación del cálculo del comparador administrativo para paciente con diagnóstico Cancer De Próstata Resistente A La Castración. En consecuencia, el cálculo se realiza con base en el medicamento comparador Docetaxel.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realizó de la siguiente manera: concentración media del medicamento a comparar 80 (mg/g/UI/MUI) × 120 unidades homologadas × valor por unidad mínima de concentración ($ 6.391,00) = Al valor correspondiente al comparador administrativo menos $30.360,00, equivalente al valor del homólogo de la radicación.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</si>
  <si>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(Xtandi    40 Mg), en el marco de lo dispuesto en la Resolución 1598 de 2019, se evidencia la procedencia de la aplicación del cálculo del comparador administrativo para paciente con diagnóstico Cáncer De Próstata Metastásico Resistente A La Castración. En consecuencia, el cálculo se realiza con base en el medicamento comparador Docetaxel.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realizó de la siguiente manera: concentración media del medicamento a comparar 80 (mg/g/UI/MUI) × 120 unidades homologadas × valor por unidad mínima de concentración ($ 6.391,00) = Al valor correspondiente al comparador administrativo menos $59.760,00 equivalente al valor del homólogo de la radicación.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</si>
  <si>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(Xtandi    40 Mg), en el marco de lo dispuesto en la Resolución 1598 de 2019, se evidencia la procedencia de la aplicación del cálculo del comparador administrativo para paciente con diagnóstico Cáncer De Próstata Metastásico Resistente A La Castración. En consecuencia, el cálculo se realiza con base en el medicamento comparador Docetaxel.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realizó de la siguiente manera: concentración media del medicamento a comparar 80 (mg/g/UI/MUI) × 120 unidades homologadas × valor por unidad mínima de concentración ($ 6.391,00) = Al valor correspondiente al comparador administrativo menos $16.080,00 equivalente al valor del homólogo de la radicación.
De acuerdo con lo anterior, el valor del Comparador Administrativo es superior al valor del capital involucrado (PER CAPITA), según el artículo 129 de la resolución 3512 de 2019, la entidad debe reintegrar el valor total aprobado en el presente radicado, ítem y paquete.</t>
  </si>
  <si>
    <t>De conformidad con la consulta efectuada sobre la tecnología en salud recobrada (Xtandi    40 Mg), en el marco de lo dispuesto en la Resolución 1598 de 2019, se evidencia la procedencia de la aplicación del cálculo del comparador administrativo para paciente con diagnóstico Adenocarcinoma Acinar De Próstata PSA Con Compromiso Óseo Poliostótico. En consecuencia, el cálculo se realiza con base en el medicamento comparador Docetaxel.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realizó de la siguiente manera: concentración media del medicamento a comparar 80 (mg/g/UI/MUI) × 120 unidades homologadas × valor por unidad mínima de concentración ($ 6.391,00) = Al valor correspondiente al comparador administrativo menos $16.080,00 equivalente al valor del homólogo de la radicación.
De acuerdo con lo anterior, el valor del Comparador Administrativo es superior al valor del capital involucrado (PER CAPITA), según el artículo 129 de la resolución 3512 de 2019, la entidad debe reintegrar el valor total aprobado en el presente radicado, ítem y paquete.</t>
  </si>
  <si>
    <t>De conformidad con la consulta efectuada sobre la tecnología en salud recobrada (Xtandi    40 Mg), en el marco de lo dispuesto en la Resolución 1598 de 2019, se evidencia la procedencia de la aplicación del cálculo del comparador administrativo para paciente con diagnóstico Cáncer de Próstata Hormonorefractario en Progresión Metastásicas Oseas Poliostóticas en Progresión. En consecuencia, el cálculo se realiza con base en el medicamento comparador Docetaxel.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realizó de la siguiente manera: concentración media del medicamento a comparar 80 (mg/g/UI/MUI) × 120 unidades homologadas × valor por unidad mínima de concentración ($ 6.391,00) = Al valor correspondiente al comparador administrativo menos $ $16.080,00 equivalente al valor del homólogo de la radicación.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</si>
  <si>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(Xtandi    40 Mg), en el marco de lo dispuesto en la Resolución 1598 de 2019, se evidencia la procedencia de la aplicación del cálculo del comparador administrativo para paciente con diagnóstico Cáncer De Próstata Metastásico Resistente A La Castración. En consecuencia, el cálculo se realiza con base en el medicamento comparador Docetaxel.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realizó de la siguiente manera: concentración media del medicamento a comparar 80 (mg/g/UI/MUI) × 120 unidades homologadas × valor por unidad mínima de concentración ($ 6.391,00) = Al valor correspondiente al comparador administrativo menos $160.080,00 equivalente al valor del homólogo de la radicación.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</si>
  <si>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(Xtandi    40 Mg), en el marco de lo dispuesto en la Resolución 1598 de 2019, se evidencia la procedencia de la aplicación del cálculo del comparador administrativo para paciente con diagnóstico Carcinoma De Próstata Resistente A La Castración. En consecuencia, el cálculo se realiza con base en el medicamento comparador Docetaxel.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realizó de la siguiente manera: concentración media del medicamento a comparar 80 (mg/g/UI/MUI) × 120 unidades homologadas × valor por unidad mínima de concentración ($ 6.391,00) = Al valor correspondiente al comparador administrativo menos $16.080,00 equivalente al valor del homólogo de la radicación.
De acuerdo con lo anterior, el valor del Comparador Administrativo es superior al valor del capital involucrado (PER CAPITA), según el artículo 129 de la resolución 3512 de 2019, la entidad debe reintegrar el valor total aprobado en el presente radicado, ítem y paquete.</t>
  </si>
  <si>
    <t>De conformidad con la consulta efectuada sobre la tecnología en salud recobrada (Xtandi    40 Mg), en el marco de lo dispuesto en la Resolución 1598 de 2019, se evidencia la procedencia de la aplicación del cálculo del comparador administrativo para paciente con diagnóstico Carcinoma De Próstata Resistente A La Castración. En consecuencia, el cálculo se realiza con base en el medicamento comparador Docetaxel.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realizó de la siguiente manera: concentración media del medicamento a comparar 80 (mg/g/UI/MUI) × 120 unidades homologadas × valor por unidad mínima de concentración ($ 6.391,00) = Al valor correspondiente al comparador administrativo menos $16.080,00 equivalente al valor del homólogo de la radicación.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</si>
  <si>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(Xtandi    40 Mg), en el marco de lo dispuesto en la Resolución 1598 de 2019, se evidencia la procedencia de la aplicación del cálculo del comparador administrativo para paciente con diagnóstico Adenocarcinoma De Próstata Resistente A La Castración Con Aumento De Los Niveles De PSA. Al Examen Físico Presenta Masa En La Region Inguinal Derecha Que Pudiera Estar En Relación Con Metástasis Inguinal. En consecuencia, el cálculo se realiza con base en el medicamento comparador Docetaxel.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realizó de la siguiente manera: concentración media del medicamento a comparar 80 (mg/g/UI/MUI) × 120 unidades homologadas × valor por unidad mínima de concentración ($ 6.391,00) = Al valor correspondiente al comparador administrativo menos $16.080,00 equivalente al valor del homólogo de la radicación.
De acuerdo con lo anterior, el valor del Comparador Administrativo es superior al valor del capital involucrado (PER CAPITA), según el artículo 129 de la resolución 3512 de 2019, la entidad debe reintegrar el valor total aprobado en el presente radicado, ítem y paquete.</t>
  </si>
  <si>
    <t>De conformidad con la consulta efectuada sobre la tecnología en salud recobrada (Xtandi    40 Mg), en el marco de lo dispuesto en la Resolución 1598 de 2019, se evidencia la procedencia de la aplicación del cálculo del comparador administrativo para paciente con diagnóstico Cáncer De Próstata Metastásico Resistente A La Castración. En consecuencia, el cálculo se realiza con base en el medicamento comparador Docetaxel.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realizó de la siguiente manera: concentración media del medicamento a comparar 80 (mg/g/UI/MUI) × 120 unidades homologadas × valor por unidad mínima de concentración ($ 6.391,00) = Al valor correspondiente al comparador administrativo menos $30.360,00 equivalente al valor del homólogo de la radicación.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</si>
  <si>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(Xtandi    40 Mg), en el marco de lo dispuesto en la Resolución 1598 de 2019, se evidencia la procedencia de la aplicación del cálculo del comparador administrativo para paciente con diagnóstico Cáncer De Próstata Metastásico Resistente A La Castración. En consecuencia, el cálculo se realiza con base en el medicamento comparador Docetaxel.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realizó de la siguiente manera: concentración media del medicamento a comparar 80 (mg/g/UI/MUI) × 120 unidades homologadas × valor por unidad mínima de concentración ($ 6.391,00) = Al valor correspondiente al comparador administrativo menos $16.080,00 equivalente al valor del homólogo de la radicación.
De acuerdo con lo anterior, el valor del Comparador Administrativo es superior al valor del capital involucrado (PER CAPITA), según el artículo 128 de la resolución 5857 de 2018, la entidad debe reintegrar el valor total aprobado en el presente radicado, ítem y paquete.</t>
  </si>
  <si>
    <t>En atención a la consulta realizada sobre la tecnología en salud recobrada (Xtandi 40 mg), y en el marco de lo dispuesto en la Resolución 1598 de 2019, se evidenció que, en principio, sería aplicable el cálculo del comparador administrativo para el diagnóstico «cáncer de próstata metastásico resistente a la castración».
No obstante, al verificar la indicación emitida por el profesional de la salud, así como la justificación consignada en el MIPRES N.° 20190725100013379666, se establece que el paciente presenta diagnóstico de «carcinoma de próstata estadio IV con metástasis óseas, no resistente a la castración». En este sentido, no resulta aplicable dicho comparador, dado que no se cumple el criterio de resistencia a la castración requerido.
En consecuencia, al no acreditarse el cumplimiento del condicionamiento de uso establecido, no procede la solicitud de reintegro.</t>
  </si>
  <si>
    <t>De conformidad con la consulta efectuada sobre la tecnología en salud recobrada (Xtandi    40 Mg), en el marco de lo dispuesto en la Resolución 1598 de 2019, se evidencia la procedencia de la aplicación del cálculo del comparador administrativo para paciente con diagnóstico Cáncer de Próstata Hormonorefractario en Progresión Metastásicas Oseas Poliostóticas en Progresión. En consecuencia, el cálculo se realiza con base en el medicamento comparador Docetaxel.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realizó de la siguiente manera: concentración media del medicamento a comparar 80 (mg/g/UI/MUI) × 120 unidades homologadas × valor por unidad mínima de concentración ($ 6.391,00) = Al valor correspondiente al comparador administrativo menos $16.080,00 equivalente al valor del homólogo de la radicación.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</si>
  <si>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(Xtandi    40 Mg), en el marco de lo dispuesto en la Resolución 1598 de 2019, se evidencia la procedencia de la aplicación del cálculo del comparador administrativo para paciente con diagnóstico Adenocarcinoma De Próstata Resistente A La Castración Recaída Bioquímica En 2010 Y Múltiples Progresiones Óseas. En consecuencia, el cálculo se realiza con base en el medicamento comparador Docetaxel.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realizó de la siguiente manera: concentración media del medicamento a comparar 80 (mg/g/UI/MUI) × 120 unidades homologadas × valor por unidad mínima de concentración ($ 6.391,00) = Al valor correspondiente al comparador administrativo menos $16.080,00 equivalente al valor del homólogo de la radicación.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</si>
  <si>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(Xtandi    40 Mg), en el marco de lo dispuesto en la Resolución 1598 de 2019, se evidencia la procedencia de la aplicación del cálculo del comparador administrativo para paciente con diagnóstico Adenocarcinoma De Próstata Con Elevación Progresiva De PSA Y Progresión Ósea Resistente A La Castración. En consecuencia, el cálculo se realiza con base en el medicamento comparador Docetaxel.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realizó de la siguiente manera: concentración media del medicamento a comparar 80 (mg/g/UI/MUI) × 120 unidades homologadas × valor por unidad mínima de concentración ($ 6.391,00) = Al valor correspondiente al comparador administrativo menos $16.080,00 equivalente al valor del homólogo de la radicación.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</si>
  <si>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(Xtandi    40 Mg), en el marco de lo dispuesto en la Resolución 1598 de 2019, se evidencia la procedencia de la aplicación del cálculo del comparador administrativo para paciente con diagnóstico Adenocarcinoma De Próstata Presenta Progresión Poliostótica Resistente A La Castración. En consecuencia, el cálculo se realiza con base en el medicamento comparador Docetaxel.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realizó de la siguiente manera: concentración media del medicamento a comparar 80 (mg/g/UI/MUI) × 120 unidades homologadas × valor por unidad mínima de concentración ($ 6.391,00) = Al valor correspondiente al comparador administrativo menos $16.080,00 equivalente al valor del homólogo de la radicación.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</si>
  <si>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(Xtandi    40 Mg), en el marco de lo dispuesto en la Resolución 1598 de 2019, se evidencia la procedencia de la aplicación del cálculo del comparador administrativo para paciente con diagnóstico Cancer De Próstata Resistente A La Castración. En consecuencia, el cálculo se realiza con base en el medicamento comparador Docetaxel.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realizó de la siguiente manera: concentración media del medicamento a comparar 80 (mg/g/UI/MUI) × 120 unidades homologadas × valor por unidad mínima de concentración ($ 6.391,00) = Al valor correspondiente al comparador administrativo menos $16.080,00 equivalente al valor del homólogo de la radicación.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</si>
  <si>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(Bortezomib 3.5Mg), en el marco de lo dispuesto en la Resolución 1598 de 2019, se evidencia la procedencia de la aplicación del cálculo del comparador administrativo para paciente con diagnóstico C900 - Mieloma multiple. En consecuencia, el cálculo se realiza con base en el medicamento comparador Interferón Alfa 2B.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10 (MUI) × 4 unidades homologadas × valor por unidad mínima de concentración ($72.477,43) = $2.899.097,20, valor correspondiente al comparador administrativo menos $536,00, equivalente al valor del homólogo de la radicación.
Por lo anterior, la entidad debe reintegrar el valor de $2.898.561,20.</t>
  </si>
  <si>
    <t>De conformidad con la consulta efectuada sobre la tecnología en salud recobrada (Velcade), en el marco de lo dispuesto en la Resolución 1598 de 2019, se evidencia la procedencia de la aplicación del cálculo del comparador administrativo para paciente con diagnóstico C900 - Mieloma multiple. En consecuencia, el cálculo se realiza con base en el medicamento comparador Interferón Alfa 2B.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10 (MUI) × 4 unidades homologadas × valor por unidad mínima de concentración ($72.477,43) = $2.899.097,20, valor correspondiente al comparador administrativo menos $536,00, equivalente al valor del homólogo de la radicación.
Por lo anterior, la entidad debe reintegrar el valor de $2.898.561,20.</t>
  </si>
  <si>
    <t xml:space="preserve">De conformidad con la consulta efectuada sobre la tecnología en salud recobrada (Velcade), en el marco de lo dispuesto en la Resolución 1598 de 2019, se evidencia la procedencia de la aplicación del cálculo del comparador administrativo para paciente con diagnóstico C900 - Mieloma multiple. En consecuencia, el cálculo se realiza con base en el medicamento comparador Interferón Alfa 2B.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10 (MUI) × 4 unidades homologadas × valor por unidad mínima de concentración ($72.477,43) = $2.899.097,20, valor correspondiente al comparador administrativo menos $536,00, equivalente al valor del homólogo de la radicación.
Por lo anterior, la entidad debe reintegrar el valor de $2.898.561,20.
</t>
  </si>
  <si>
    <t xml:space="preserve">De conformidad con la consulta efectuada sobre la tecnología en salud recobrada (Velcade), en el marco de lo dispuesto en la Resolución 1598 de 2019, se evidencia la procedencia de la aplicación del cálculo del comparador administrativo para paciente con diagnóstico C900 - Mieloma multiple. La entidad realiza el descuento del comparador administrativo Interferón Alfa 2B - 18 MUI, no obstante, lo realizó por un valor inferior.
El cálculo se realiza de la siguiente manera: concentración media del medicamento a comparar 18 (MUI) × 1 unidad homologada × valor por unidad mínima de concentración ($72.477,43) = $1.304.593,74, valor correspondiente al comparador administrativo menos $1.256.832,00, equivalente al valor del homólogo de la radicación.
Por lo anterior, la entidad debe reintegrar el valor de $47.761,74.
</t>
  </si>
  <si>
    <t>De conformidad con la consulta efectuada sobre la tecnología en salud recobrada (Velcade), en el marco de lo dispuesto en la Resolución 1598 de 2019, se evidencia la procedencia de la aplicación del cálculo del comparador administrativo para paciente con diagnóstico C900 - Mieloma multiple. En consecuencia, el cálculo se realiza con base en el medicamento comparador Interferón Alfa 2B.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10 (mg/g/UI/MUI) × 4 unidades homologadas × valor por unidad mínima de concentración ($72.477,43) =$2.899.097,20, valor correspondiente al comparador administrativo menos $1.012,00 equivalente al valor del homólogo de la radicación.
Por lo anterior, la entidad debe reintegrar el valor de $ 2.898.085,20.</t>
  </si>
  <si>
    <t xml:space="preserve">De conformidad con la consulta efectuada sobre la tecnología en salud recobrada (Velcade), en el marco de lo dispuesto en la Resolución 1598 de 2019, se evidencia la procedencia de la aplicación del cálculo del comparador administrativo para paciente con diagnóstico C900 - Mieloma multiple. La entidad realiza el descuento del comparador administrativo Interferón Alfa 2B - 18 MUI, no obstante, lo realizó por un valor inferior.
El cálculo se realiza de la siguiente manera: concentración media del medicamento a comparar 18 (MUI) × 1 unidad homologada × valor por unidad mínima de concentración ($72.477,43) = $1.304.593,74, valor correspondiente al comparador administrativo menos $1.256.833,00, equivalente al valor del homólogo de la radicación.
Por lo anterior, la entidad debe reintegrar el valor de $47.760,74.
</t>
  </si>
  <si>
    <t xml:space="preserve">De conformidad con la consulta efectuada sobre la tecnología en salud recobrada (Velcade), en el marco de lo dispuesto en la Resolución 1598 de 2019, se evidencia la procedencia de la aplicación del cálculo del comparador administrativo para paciente con diagnóstico C900 - Mieloma multiple. La entidad realiza el descuento del comparador administrativo Interferón Alfa 2B - 18 MUI, no obstante, lo realizó por un valor inferior.
El cálculo se realiza de la siguiente manera: concentración media del medicamento a comparar 18 (MUI) × 1 unidad homologada × valor por unidad mínima de concentración ($72.477,43) = $1.304.593,74, valor correspondiente al comparador administrativo menos $1.250.834,00, equivalente al valor del homólogo de la radicación.
Por lo anterior, la entidad debe reintegrar el valor de $53.759,74.
</t>
  </si>
  <si>
    <t>De conformidad con la consulta efectuada sobre la tecnología en salud recobrada (Velcade), en el marco de lo dispuesto en la Resolución 1598 de 2019, se evidencia la procedencia de la aplicación del cálculo del comparador administrativo para paciente con diagnóstico C900 - Mieloma multiple. En consecuencia, el cálculo se realiza con base en el medicamento comparador Interferón Alfa 2B.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10 (mg/g/UI/MUI) × 4 unidades homologadas × valor por unidad mínima de concentración ($ 72.477,43) =$ 2.899.097,20, valor correspondiente al comparador administrativo menos $ 1.012,00 equivalente al valor del homólogo de la radicación.
Por lo anterior, la entidad debe reintegrar el valor de $ 2.898.085,20.</t>
  </si>
  <si>
    <t>De conformidad con la consulta efectuada sobre la tecnología en salud recobrada (Velcade), en el marco de lo dispuesto en la Nota Externa No. 201633200309423, se evidencia la procedencia de la aplicación del cálculo del comparador administrativo para paciente con diagnóstico C900 - Mieloma multiple. En consecuencia, el cálculo se realiza con base en el medicamento comparador Interferón Alfa 2B.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realizó de la siguiente manera: concentración media del medicamento a comparar 10 (mg/g/UI/MUI) × 30 unidades homologadas × valor por unidad mínima de concentración ($ 69.824,11) = Al valor correspondiente al comparador administrativo menos $4.020,00 equivalente al valor del homólogo de la radicación.
De acuerdo con lo anterior, el valor del Comparador Administrativo es superior al valor del capital involucrado (PER CAPITA), según el artículo 134 de la resolución 6408 de 2016, la entidad debe reintegrar el valor total aprobado en el presente radicado, ítem y paquete.</t>
  </si>
  <si>
    <t>De conformidad con la consulta efectuada sobre la tecnología en salud recobrada (Velcade), en el marco de lo dispuesto en la Nota Externa No. 201633200309423, se evidencia la procedencia de la aplicación del cálculo del comparador administrativo para paciente con diagnóstico C900 - Mieloma multiple. En consecuencia, el cálculo se realiza con base en el medicamento comparador Interferón Alfa 2B.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realizó de la siguiente manera: concentración media del medicamento a comparar 10 (mg/g/UI/MUI) × 30 unidades homologadas × valor por unidad mínima de concentración ($ 69.824,11) = Al valor correspondiente al comparador administrativo menos $4.020,00 equivalente al valor del homólogo de la radicación.
De acuerdo con lo anterior, el valor del Comparador Administrativo es superior al valor del capital involucrado (PER CAPITA), según el artículo 128 de la resolución 5269 de 2017, la entidad debe reintegrar el valor total aprobado en el presente radicado, ítem y paquete.</t>
  </si>
  <si>
    <t>De conformidad con la consulta efectuada sobre la tecnología en salud recobrada (Velcade), en el marco de lo dispuesto en la Nota Externa No. 201633200309423, se evidencia la procedencia de la aplicación del cálculo del comparador administrativo para paciente con diagnóstico C900 - Mieloma multiple. En consecuencia, el cálculo se realiza con base en el medicamento comparador Interferón Alfa 2B.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realizó de la siguiente manera: concentración media del medicamento a comparar 10 (mg/g/UI/MUI) × 30 unidades homologadas × valor por unidad mínima de concentración ($69.824,11) = Al valor correspondiente al comparador administrativo menos $4.020,00 equivalente al valor del homólogo de la radicación.
De acuerdo con lo anterior, el valor del Comparador Administrativo es superior al valor del capital involucrado (PER CAPITA), según el artículo 128 de la resolución 5269 de 2017, la entidad debe reintegrar el valor total aprobado en el presente radicado, ítem y paquete.</t>
  </si>
  <si>
    <t>De conformidad con la consulta efectuada sobre la tecnología en salud recobrada (Vidaz), en el marco de lo dispuesto en la Resolución 1598 de 2019, se evidencia la procedencia de la aplicación del cálculo del comparador administrativo para paciente con diagnóstico C920 - Leucemia mieloblastica aguda [LMA]. En consecuencia, el cálculo se realiza con base en el medicamento comparador Citarabina.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100 (Mg) × 30 unidades homologadas × valor por unidad mínima de concentración ($167,12) = $501.360,00, valor correspondiente al comparador administrativo menos $13.110,00, equivalente al valor del homólogo de la radicación.
Por lo anterior, la entidad debe reintegrar el valor de $488.250,00.</t>
  </si>
  <si>
    <t>De conformidad con la consulta efectuada sobre la tecnología en salud recobrada (Vidazâ®), en el marco de lo dispuesto en la Resolución 1598 de 2019, se evidencia la procedencia de la aplicación del cálculo del comparador administrativo para paciente con diagnóstico C920 - Leucemia mieloblastica aguda [LMA]. En consecuencia, el cálculo se realiza con base en el medicamento comparador Citarabina.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100 (Mg) × 14 unidades homologadas × valor por unidad mínima de concentración ($167,12) = $233.968,00, valor correspondiente al comparador administrativo menos $2.982,00, equivalente al valor del homólogo de la radicación.
Por lo anterior, la entidad debe reintegrar el valor de $230.986,00.</t>
  </si>
  <si>
    <t>De conformidad con la consulta efectuada sobre la tecnología en salud recobrada (Erbitux 5 Mg/Ml), en el marco de lo dispuesto en la Nota Externa No, 201633200309423, se evidencia la procedencia de la aplicación del cálculo del comparador administrativo para paciente con diagnóstico Adenocarcinoma De Colon Estadio IV Por Compromiso Ovárico Y Epiplón. La entidad realiza el descuento del comparador administrativo Bevacizumab 400Mg, no obstante, lo realizó por un valor inferior. 
En consecuencia, se realiza el cálculo con Bevacizumab (calculado, a partir del homólogo aplicado en la radicación 400 (Mg) × 16 unidades homologadas × valor por unidad mínima de concentración ($8.712,85) = Al valor correspondiente al comparador administrativo menos $4.048,00, valor equivalente al homólogo radicado.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</si>
  <si>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(Erbitux 5 Mg/Ml), en el marco de lo dispuesto en la Resolución 1598 de 2019, se evidencia la procedencia de la aplicación del cálculo del comparador administrativo para paciente con diagnóstico Adenocarcinoma De Colon Estadio IV Por Compromiso Ovárico Y Epiplón. En consecuencia, el cálculo se realiza con base en el medicamento comparador Bevacizumab.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realizó de la siguiente manera: concentración media del medicamento a comparar 100 (mg/g/UI/MUI) × 16 unidades homologadas × valor por unidad mínima de concentración ($ 8.712,85) = Al valor correspondiente al comparador administrativo menos $4.048,00 equivalente al valor del homólogo de la radicación.
De acuerdo con lo anterior, el valor del Comparador Administrativo es superior al valor del capital involucrado (PER CAPITA), según el artículo 134 de la resolución 6408 de 2016, la entidad debe reintegrar el valor total aprobado en el presente radicado, ítem y paquete.</t>
  </si>
  <si>
    <t>De conformidad con la consulta efectuada sobre la tecnología en salud recobrada (Erbitux 5 Mg/Ml), en el marco de lo dispuesto en la Nota Externa No, 201633200309423, se evidencia la procedencia de la aplicación del cálculo del comparador administrativo para paciente con diagnóstico Cáncer de recto metastásico en progresión, genes Kras no mutados. En consecuencia, el cálculo se realiza con base en el medicamento comparador Bevacizumab.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realizó de la siguiente manera: concentración media del medicamento a comparar 100 (mg/g/UI/MUI) × 30 unidades homologadas × valor por unidad mínima de concentración ($ 8.712,85) = Al valor correspondiente al comparador administrativo menos $4.020,00 equivalente al valor del homólogo de la radicación.
De acuerdo con lo anterior, el valor del Comparador Administrativo es superior al valor del capital involucrado (PER CAPITA), según el artículo 128 de la resolución 5269 de 2017, la entidad debe reintegrar el valor total aprobado en el presente radicado, ítem y paquete.</t>
  </si>
  <si>
    <t>De conformidad con la consulta efectuada sobre la tecnología en salud recobrada (Erbitux 5 Mg/Ml), en el marco de lo dispuesto en la Nota Externa No, 201633200309423, se evidencia la procedencia de la aplicación del cálculo del comparador administrativo para paciente con diagnóstico C20X - Tumor Maligno Del Recto. En consecuencia, el cálculo se realiza con base en el medicamento comparador Bevacizumab.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realizó de la siguiente manera: concentración media del medicamento a comparar 100 (mg/g/UI/MUI) × 13 unidades homologadas × valor por unidad mínima de concentración ($ 8.712,85) = Al valor correspondiente al comparador administrativo menos $1.742,00 equivalente al valor del homólogo de la radicación.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</si>
  <si>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(Erbitux 5 Mg/Ml), en el marco de lo dispuesto en la Resolución 1598 de 2019, se evidencia la procedencia de la aplicación del cálculo del comparador administrativo para paciente con diagnóstico Adenocarcinoma de Colon Avanzado por Lesiones Metastásicas Hepáticas. En consecuencia, el cálculo se realiza con base en el medicamento comparador Bevacizumab.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realizó de la siguiente manera: concentración media del medicamento a comparar 100 (mg/g/UI/MUI) × 30 unidades homologadas × valor por unidad mínima de concentración ($ 9.043,94) = Al valor correspondiente al comparador administrativo menos $4.020,00 equivalente al valor del homólogo de la radicación.
De acuerdo con lo anterior, el valor del Comparador Administrativo es superior al valor del capital involucrado (PER CAPITA), según el artículo 129 de la resolución 3512 de 2019, la entidad debe reintegrar el valor total aprobado en el presente radicado, ítem y paquete.</t>
  </si>
  <si>
    <t>De conformidad con la consulta efectuada sobre la tecnología en salud recobrada (Erbitux 5 Mg/Ml), en el marco de lo dispuesto en la Nota Externa No, 201633200309423, se evidencia la procedencia de la aplicación del cálculo del comparador administrativo para paciente con diagnóstico Cáncer en la unión rectosigmoidea metastásica kras no mutado. En consecuencia, el cálculo se realiza con base en el medicamento comparador Bevacizumab.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realizó de la siguiente manera: concentración media del medicamento a comparar 100 (mg/g/UI/MUI) × 20 unidades homologadas × valor por unidad mínima de concentración ($ 8.712,85) = Al valor correspondiente al comparador administrativo menos $2.680,00 equivalente al valor del homólogo de la radicación.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</si>
  <si>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(Erbitux 5 Mg/Ml), en el marco de lo dispuesto en la Nota Externa No, 201633200309423, se evidencia la procedencia de la aplicación del cálculo del comparador administrativo para paciente con diagnóstico Carcinoma de recto metastásico n y kras no mutado. En consecuencia, el cálculo se realiza con base en el medicamento comparador Bevacizumab.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realizó de la siguiente manera: concentración media del medicamento a comparar 100 (mg/g/UI/MUI) × 16 unidades homologadas × valor por unidad mínima de concentración ($ 8.712,85) = Al valor correspondiente al comparador administrativo menos $2.144,00 equivalente al valor del homólogo de la radicación.
De acuerdo con lo anterior, el valor del Comparador Administrativo es superior al valor del capital involucrado (PER CAPITA), según el artículo 128 de la resolución 5269 de 2017, la entidad debe reintegrar el valor total aprobado en el presente radicado, ítem y paquete.</t>
  </si>
  <si>
    <t>De conformidad con la consulta efectuada sobre la tecnología en salud recobrada (Erbitux 5 Mg/Ml), en el marco de lo dispuesto en la Nota Externa No, 201633200309423, se evidencia la procedencia de la aplicación del cálculo del comparador administrativo para paciente con diagnóstico Adenocarcinoma de colon sigmoides estadio IV por compromiso hepático, pulmonar, peritoneal, ganglionar mediastinal, retroperitoneal e hilio hepático kras/nras no mutado (Wild Type). En consecuencia, el cálculo se realiza con base en el medicamento comparador Bevacizumab.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realizó de la siguiente manera: concentración media del medicamento a comparar 100 (mg/g/UI/MUI) × 20 unidades homologadas × valor por unidad mínima de concentración ($ 8.712,85) = Al valor correspondiente al comparador administrativo menos $4.320,00 equivalente al valor del homólogo de la radicación.
De acuerdo con lo anterior, el valor del Comparador Administrativo es superior al valor del capital involucrado (PER CAPITA), según el artículo 128 de la resolución 5269 de 2017, la entidad debe reintegrar el valor total aprobado en el presente radicado, ítem y paquete.</t>
  </si>
  <si>
    <t>De conformidad con la consulta efectuada sobre la tecnología en salud recobrada (Etersa 50 Mg Tabletas Recubiertas), en el marco de lo dispuesto en la Nota Externa No. 201633200309423, se evidencia la procedencia de la aplicación del cálculo del comparador administrativo para paciente con diagnóstico C921 - Leucemia mieloide crónica [LMC], BCR/ABL-positivo. En consecuencia, el cálculo se realiza con base en el medicamento comparador Imatinib.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100 (mg/g/UI/MUI) × 30 unidades homologadas × valor por unidad mínima de concentración ($ 443,48) =$ 1.330.440,00, valor correspondiente al comparador administrativo menos $ 3.930,00 equivalente al valor del homólogo de la radicación.
Por lo anterior, la entidad debe reintegrar el valor de $ 1.326.510,00.</t>
  </si>
  <si>
    <t xml:space="preserve">De conformidad con la consulta efectuada sobre la tecnología en salud recobrada (Sprycel 70 Mg Tableta Recubierta), en el marco de lo dispuesto en la Nota Externa No. 201433200152233, se evidencia la procedencia de la aplicación del cálculo del comparador administrativo para paciente con diagnóstico de C921 - Leucemia Mieloide Crónica [Lmc], Bcr/Abl-Positiva. En consecuencia, el cálculo se realiza con base en el medicamento comparador Imatinib. No obstante, el valor fue determinado considerando el comparador administrativo, pero aplicando las cantidades correspondientes al medicamento No PBS, toda vez que en la radicación la EPS no realizó la homologación respectiva.
El cálculo se realiza de la siguiente manera: concentración media del medicamento a comparar 100 (mg) × valor por unidad mínima de concentración ($354,99) × 60 unidades registradas de la tecnología No PBS lo que arroja un resultado de $2.129.940,00. 
Por lo anterior, la entidad debe reintegrar el valor de $2.129.940,00, correspondiente al mayor valor pagado por concepto de comparador administrativo.
</t>
  </si>
  <si>
    <t>De conformidad con la consulta efectuada sobre la tecnología en salud recobrada (Stelar 45 Mg0.5 Ml), en el marco de lo dispuesto en la Resolución 1598 de 2019, se evidencia la procedencia de la aplicación del cálculo del comparador administrativo para paciente con diagnóstico L400 - Psoriasis Vulgar. La entidad realiza el descuento del comparador administrativo Metotrexato Sódico 2.5 Mg, no obstante, lo realizó por un valor inferior.
El cálculo se realiza de la siguiente manera: concentración media del medicamento a comparar 2.5 (mg) × 48 unidades homologadas × valor por unidad mínima de concentración ($217,98) =$26.157,60, valor correspondiente al comparador administrativo menos $12.720,00, valor equivalente al homólogo radicado.
Por lo anterior, la entidad debe reintegrar el valor de $13.437,60.</t>
  </si>
  <si>
    <t>De conformidad con la consulta efectuada sobre la tecnología en salud recobrada (Stelar 45 Mg0.5 Ml), en el marco de lo dispuesto en la Resolución 1598 de 2019, se evidencia la procedencia de la aplicación del cálculo del comparador administrativo para paciente con diagnóstico L400 - Psoriasis Vulgar. La entidad realiza el descuento del comparador administrativo Metotrexato Sódico 2.5 Mg, no obstante, lo realizó por un valor inferior.
El cálculo se realiza de la siguiente manera: concentración media del medicamento a comparar 2.5 (mg) × 72 unidades homologadas × valor por unidad mínima de concentración ($217,98) =$39.236,40, valor correspondiente al comparador administrativo menos $19.080,00, valor equivalente al homólogo radicado.
Por lo anterior, la entidad debe reintegrar el valor de $20.156,40.</t>
  </si>
  <si>
    <t>De conformidad con la consulta efectuada sobre la tecnología en salud recobrada (Stelar 45 Mg0.5 Ml), en el marco de lo dispuesto en la Nota Externa No. 201633200309423, se evidencia la procedencia de la aplicación del cálculo del comparador administrativo para paciente con diagnóstico L400 - Psoriasis Vulgar. La entidad realiza el descuento del comparador administrativo Metotrexato Sódico 2.5 Mg, no obstante, lo realizó por un valor inferior.
El cálculo se realiza de la siguiente manera: concentración media del medicamento a comparar 2.5 (mg) × 6 unidades homologadas × valor por unidad mínima de concentración ($210,00) =$3.150,00, valor correspondiente al comparador administrativo menos $1.278,00, valor equivalente al homólogo radicado.
Por lo anterior, la entidad debe reintegrar el valor de $1.872,00.</t>
  </si>
  <si>
    <t>De conformidad con la consulta efectuada sobre la tecnología en salud recobrada (Stelar 45 Mg0.5 Ml), en el marco de lo dispuesto en la Resolución 1598 de 2019, se evidencia la procedencia de la aplicación del cálculo del comparador administrativo para paciente con diagnóstico L400 - Psoriasis Vulgar. La entidad realiza el descuento del comparador administrativo Metotrexato Sódico 2.5 Mg, no obstante, lo realizó por un valor inferior.
El cálculo se realiza de la siguiente manera: concentración media del medicamento a comparar 2.5 (mg) × 16 unidades homologadas × valor por unidad mínima de concentración ($217,98) =$8.719,20, valor correspondiente al comparador administrativo menos $4.240,00, valor equivalente al homólogo radicado.
Por lo anterior, la entidad debe reintegrar el valor de $4.479,20.</t>
  </si>
  <si>
    <t>De conformidad con la consulta efectuada sobre la tecnología en salud recobrada (Stelar 45 Mg0.5 Ml), en el marco de lo dispuesto en la Nota Externa No, 201633200309423, se evidencia la procedencia de la aplicación del cálculo del comparador administrativo para paciente con diagnóstico L400 - Psoriasis Vulgar. La entidad realiza el descuento del comparador administrativo Metotrexato Inyectable 500 Mg 5 Ml, no obstante, lo realizó por un valor inferior.
El cálculo se realiza de la siguiente manera: concentración media del medicamento a comparar 500 (mg) × 1 unidad homologada × valor por unidad mínima de concentración ($210,00) =$105.000,00, valor correspondiente al comparador administrativo menos $1,00, valor equivalente al homólogo radicado.
Por lo anterior, la entidad debe reintegrar el valor de $104.999,00.</t>
  </si>
  <si>
    <t>De conformidad con la consulta efectuada sobre la tecnología en salud recobrada (Reminyl Solucion Oral De 4 Mg/Ml), en el marco de lo dispuesto en la Nota Externa No. 201433200152233, se evidencia la procedencia de la aplicación del cálculo del comparador administrativo para paciente con diagnóstico F009 - Demencia en la enfermedad de Alzheimer, no especificada. La entidad realiza el descuento del comparador administrativo Rivastigmina 3.0 Mg cápsula, no obstante, lo realizó por un valor inferior.
El cálculo se realiza de la siguiente manera: concentración media del medicamento a comparar 3.0 (mg) × 1 unidad homologada × valor por unidad mínima de concentración ($761,04) =$2.283,12, valor correspondiente al comparador administrativo menos $1,00, valor equivalente al homólogo radicado.
Por lo anterior, la entidad debe reintegrar el valor de $2.282,12.</t>
  </si>
  <si>
    <t>De conformidad con la consulta efectuada sobre la tecnología en salud recobrada (Reminyl Er Capsulas De 16 Mg), en el marco de lo dispuesto en la Nota Externa No. 201633200309423, se evidencia la procedencia de la aplicación del cálculo del comparador administrativo para paciente con diagnóstico F001 - Demencia en la enfermedad de Alzheimer, de comienzo tardio. En consecuencia, el cálculo se realiza con base en el medicamento comparador Rivastigmina.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3.0 (mg) × 28 unidades homologadas × valor por unidad mínima de concentración ($876,44) =$73.620,96, valor correspondiente al comparador administrativo menos $1.400,00, valor equivalente al homólogo radicado.
Por lo anterior, la entidad debe reintegrar el valor de $72.220,96.</t>
  </si>
  <si>
    <t>De conformidad con la consulta efectuada sobre la tecnología en salud recobrada (Rapamune 1.0 Mg Grageas), en el marco de lo dispuesto en la Resolución 1598 de 2019, se evidencia la procedencia de la aplicación del cálculo del comparador administrativo para paciente con diagnóstico Z940 - Trasplante de riñón. En consecuencia, el cálculo se realiza con base en el medicamento comparador Micofenolato.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250 (Mg) × 60 unidades homologadas × valor por unidad mínima de concentración ($11,93) =$178.950,00, valor correspondiente al comparador administrativo menos $40.260,00 equivalente al valor del homólogo de la radicación.
Por lo anterior, la entidad debe reintegrar el valor de $138.690,00.</t>
  </si>
  <si>
    <t>De conformidad con la consulta efectuada sobre la tecnología en salud recobrada (Rapamune 1.0 Mg Grageas), en el marco de lo dispuesto en la Resolución 1598 de 2019, se evidencia la procedencia de la aplicación del cálculo del comparador administrativo para paciente con diagnóstico Z940 - Trasplante de riñón. En consecuencia, el cálculo se realiza con base en el medicamento comparador Micofenolato.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250 (Mg) × 60 unidades homologadas × valor por unidad mínima de concentración ($11,93) =$178.950,00, valor correspondiente al comparador administrativo menos $57.000,00 equivalente al valor del homólogo de la radicación.
Por lo anterior, la entidad debe reintegrar el valor de $121.950,00.</t>
  </si>
  <si>
    <t xml:space="preserve">De conformidad con la consulta efectuada sobre la tecnología en salud recobrada (Rapamune 1.0 Mg Grageas), en el marco de lo dispuesto en la Resolución 1598 de 2019, se evidencia la procedencia de la aplicación del cálculo del comparador administrativo para paciente con diagnóstico Z940 - Trasplante de riñón. En consecuencia, el cálculo se realiza con base en el medicamento comparador Micofenolato.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250 (Mg) × 60 unidades homologadas × valor por unidad mínima de concentración ($11,93) =$178.950,00, valor correspondiente al comparador administrativo menos $40.260,00 equivalente al valor del homólogo de la radicación.
Por lo anterior, la entidad debe reintegrar el valor de $138.690,00.
</t>
  </si>
  <si>
    <t xml:space="preserve">De conformidad con la consulta efectuada sobre la tecnología en salud recobrada (Rapamune 1.0 Mg Grageas), en el marco de lo dispuesto en la Resolución 1598 de 2019, se evidencia la procedencia de la aplicación del cálculo del comparador administrativo para paciente con diagnóstico Z940 - Trasplante de riñón. En consecuencia, el cálculo se realiza con base en el medicamento comparador Micofenolato.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250 (Mg) × 120 unidades homologadas × valor por unidad mínima de concentración ($11,93) =$357.900,00, valor correspondiente al comparador administrativo menos $18.000,00, equivalente al valor del homólogo de la radicación.
Por lo anterior, la entidad debe reintegrar el valor de $339.900,00.
</t>
  </si>
  <si>
    <t xml:space="preserve">De conformidad con la consulta efectuada sobre la tecnología en salud recobrada (Rapamune 1.0 Mg Grageas), en el marco de lo dispuesto en la Resolución 1598 de 2019, se evidencia la procedencia de la aplicación del cálculo del comparador administrativo para paciente con diagnóstico Z940 - Trasplante de riñón. En consecuencia, el cálculo se realiza con base en el medicamento comparador Micofenolato.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250 (Mg) × 90 unidades homologadas × valor por unidad mínima de concentración ($11,93) =$268.425,00, valor correspondiente al comparador administrativo menos $60.390,00, equivalente al valor del homólogo de la radicación.
Por lo anterior, la entidad debe reintegrar el valor de $208.035,00.
</t>
  </si>
  <si>
    <t xml:space="preserve">De conformidad con la consulta efectuada sobre la tecnología en salud recobrada (Rapamune 1.0 Mg Grageas), en el marco de lo dispuesto en la Resolución 1598 de 2019, se evidencia la procedencia de la aplicación del cálculo del comparador administrativo para paciente con diagnóstico Z940 - Trasplante de riñón. En consecuencia, el cálculo se realiza con base en el medicamento comparador Micofenolato.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250 (Mg) × 90 unidades homologadas × valor por unidad mínima de concentración ($11,93) =$268.425,00, valor correspondiente al comparador administrativo menos $84.330,00, equivalente al valor del homólogo de la radicación.
Por lo anterior, la entidad debe reintegrar el valor de $184.095,00.
</t>
  </si>
  <si>
    <t xml:space="preserve">De conformidad con la consulta efectuada sobre la tecnología en salud recobrada (Rapamune 1.0 Mg Grageas), en el marco de lo dispuesto en la Resolución 1598 de 2019, se evidencia la procedencia de la aplicación del cálculo del comparador administrativo para paciente con diagnóstico Z940 - Trasplante de riñón. En consecuencia, el cálculo se realiza con base en el medicamento comparador Micofenolato.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250 (Mg) × 60 unidades homologadas × valor por unidad mínima de concentración ($11,93) =$178.950,00, valor correspondiente al comparador administrativo menos $57.000,00, equivalente al valor del homólogo de la radicación.
Por lo anterior, la entidad debe reintegrar el valor de $121.950,00.
</t>
  </si>
  <si>
    <t xml:space="preserve">De conformidad con la consulta efectuada sobre la tecnología en salud recobrada (Rapamune 1.0 Mg Grageas), en el marco de lo dispuesto en la Resolución 1598 de 2019, se evidencia la procedencia de la aplicación del cálculo del comparador administrativo para paciente con diagnóstico Z940 - Trasplante de riñón. En consecuencia, el cálculo se realiza con base en el medicamento comparador Micofenolato.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250 (Mg) × 60 unidades homologadas × valor por unidad mínima de concentración ($11,93) =$178.950,00, valor correspondiente al comparador administrativo menos $57.000,00 equivalente al valor del homólogo de la radicación.
Por lo anterior, la entidad debe reintegrar el valor de $121.950,00.
</t>
  </si>
  <si>
    <t>De conformidad con la consulta efectuada sobre la tecnología en salud recobrada (Isentress Tabletas Masticables 100Mg), en el marco de lo dispuesto en la Nota Externa No. 201633200309423, se evidencia la procedencia de la aplicación del cálculo del comparador administrativo para paciente con diagnóstico B24X - Enfermedad por virus de la inmunodeficiencia humana [VIH], sin otra especificacion. En consecuencia, el cálculo se realiza con base en el medicamento comparador Efavirenz.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100 (mg/g/UI/MUI) × 90 unidades homologadas × valor por unidad mínima de concentración ($9,12) =$82.080,00, valor correspondiente al comparador administrativo menos $20.700,00 equivalente al valor del homólogo de la radicación.
Por lo anterior, la entidad debe reintegrar el valor de $61.380,00.</t>
  </si>
  <si>
    <t>De conformidad con la consulta efectuada sobre la tecnología en salud recobrada (Mircer Solución Inyectable Jeringa Prellenada 150 Mcg   0.3 Ml), en el marco de lo dispuesto en la Resolución 1598 de 2019, se evidencia la procedencia de la aplicación del cálculo del comparador administrativo para paciente con diagnóstico D464 - Anemia refractaria, sin otra especificación - con insuficiencia renal crónica. La entidad realiza el descuento del comparador administrativo Eritropoyetina 2000 UI, no obstante, lo realizó por un valor inferior.
El cálculo se realiza de la siguiente manera: concentración media del medicamento a comparar 2000 (Mg) × 1 unidad homologada × valor por unidad mínima de concentración ($14,01) = $28.020,00, valor correspondiente al comparador administrativo menos $5.223,00, equivalente al valor del homólogo de la radicación.
Por lo anterior, la entidad debe reintegrar el valor de $22.797,00.</t>
  </si>
  <si>
    <t>De conformidad con la consulta efectuada sobre la tecnología en salud recobrada (Mircer Solución Inyectable Jeringa Prellenada 150 Mcg   0.3 Ml), en el marco de lo dispuesto en la Resolución 1598 de 2019, se evidencia la procedencia de la aplicación del cálculo del comparador administrativo para paciente con diagnóstico D464 - Anemia refractaria, sin otra especificación - con insuficiencia renal crónica terminal. La entidad realiza el descuento del comparador administrativo Eritropoyetina 2000 UI, no obstante, lo realizó por un valor inferior.
El cálculo se realiza de la siguiente manera: concentración media del medicamento a comparar 2000 (Mg) × 1 unidad homologada × valor por unidad mínima de concentración ($14,01) = $28.020,00, valor correspondiente al comparador administrativo menos $5.223,00, equivalente al valor del homólogo de la radicación.
Por lo anterior, la entidad debe reintegrar el valor de $22.797,00.</t>
  </si>
  <si>
    <t>De conformidad con la consulta efectuada sobre la tecnología en salud recobrada (Mircer Solución Inyectable Jeringa Prellenada 150 Mcg   0.3 Ml), en el marco de lo dispuesto en la Resolución 1598 de 2019, se evidencia la procedencia de la aplicación del cálculo del comparador administrativo para paciente con diagnóstico D464 - Anemia refractaria, sin otra especificación - Y841 - Dialisis renal. La entidad realiza el descuento del comparador administrativo Eritropoyetina 10000 UI, no obstante, lo realizó por un valor inferior.
El cálculo se realiza de la siguiente manera: concentración media del medicamento a comparar 10000 (Mg) × 9 unidades homologadas × valor por unidad mínima de concentración ($14,01) = $1.260.900,00, valor correspondiente al comparador administrativo menos $441.000,00, equivalente al valor del homólogo de la radicación.
Por lo anterior, la entidad debe reintegrar el valor de $819.900,00.</t>
  </si>
  <si>
    <t>De conformidad con la consulta efectuada sobre la tecnología en salud recobrada (Mircera Solucion Inyectable Jeringa Prellenada 150 Mcg / 0 3 Ml), en el marco de lo dispuesto en la Resolución 1598 de 2019, se evidencia la procedencia de la aplicación del cálculo del comparador administrativo para paciente con diagnóstico D649 - Anemia de tipo no especificado - N189 - Enfermedad renal cronica, no especificada. La entidad realiza el descuento del comparador administrativo Eritropoyetina 2000 UI, no obstante, lo realizó por un valor inferior.
El cálculo se realiza de la siguiente manera: concentración media del medicamento a comparar 2000 (Mg) × 1 unidad homologada × valor por unidad mínima de concentración ($14,01) = $28.020,00, valor correspondiente al comparador administrativo menos $5.223,00, equivalente al valor del homólogo de la radicación.
Por lo anterior, la entidad debe reintegrar el valor de $22.797,00.</t>
  </si>
  <si>
    <t>De conformidad con la consulta efectuada sobre la tecnología en salud recobrada (Mircer Solución Inyectable Jeringa Prellenada 150 Mcg   0.3 Ml), en el marco de lo dispuesto en la Resolución 1598 de 2019, se evidencia la procedencia de la aplicación del cálculo del comparador administrativo para paciente con diagnóstico D638 - Anemia en otras enfermedades cronicas clasificadas en otra parte -N189 - Enfermedad renal cronica, no especificada. La entidad realiza el descuento del comparador administrativo Eritropoyetina 4000 UI, no obstante, lo realizó por un valor inferior.
El cálculo se realiza de la siguiente manera: concentración media del medicamento a comparar 4000 (Mg) × 1 unidad homologada × valor por unidad mínima de concentración ($14,01) = $56.040,00, valor correspondiente al comparador administrativo menos $27.000,00, equivalente al valor del homólogo de la radicación.
Por lo anterior, la entidad debe reintegrar el valor de $29.040,00.</t>
  </si>
  <si>
    <t>De conformidad con la consulta efectuada sobre la tecnología en salud recobrada (Mircera Solucion Inyectable Jeringa Prellenada 150 Mcg / 0 3 Ml), en el marco de lo dispuesto en la Resolución 1598 de 2019, se evidencia la procedencia de la aplicación del cálculo del comparador administrativo para paciente con diagnóstico D508 - Otras anemias por deficiencia de hierro - con Enfermedad renal crónica . La entidad realiza el descuento del comparador administrativo Eritropoyetina 2000 UI, no obstante, lo realizó por un valor inferior.
El cálculo se realiza de la siguiente manera: concentración media del medicamento a comparar 2000 (Mg) × 1 unidad homologada × valor por unidad mínima de concentración ($14,01) = $28.020,00, valor correspondiente al comparador administrativo menos $5.223,00, equivalente al valor del homólogo de la radicación.
Por lo anterior, la entidad debe reintegrar el valor de $22.797,00.</t>
  </si>
  <si>
    <t xml:space="preserve">De conformidad con la consulta efectuada sobre la tecnología en salud recobrada (Sprycel 100 Mg Tableta Recubierta), en el marco de lo dispuesto en la Nota Externa No. 201433200152233, se evidencia la procedencia de la aplicación del cálculo del comparador administrativo para paciente con diagnóstico C921 - Leucemia mieloide crónica [LMC], BCR/ABL-positivo. En consecuencia, el cálculo se realiza con base en el medicamento comparador Imatinib.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realizó de la siguiente manera: concentración media del medicamento a comparar 100 (mg/g/UI/MUI) × 1 unidad homologada × valor por unidad mínima de concentración ($ 354,99) = Al valor correspondiente al comparador administrativo menos $600,00, equivalente al valor del homólogo de la radicación.
De acuerdo con lo anterior, el valor del Comparador Administrativo es superior al valor del capital involucrado (PER CAPITA), según el artículo 134 de la resolución 5592 de 2015, la entidad debe reintegrar el valor total aprobado en el presente radicado, ítem y paquete.
</t>
  </si>
  <si>
    <t>De conformidad con la consulta efectuada sobre la tecnología en salud recobrada (Etersa 100 Mg Tabletas Recubiertas), en el marco de lo dispuesto en la Resolución 1598 de 2019, se evidencia la procedencia de la aplicación del cálculo del comparador administrativo para paciente con diagnóstico C921 - Leucemia mieloide crónica [LMC], BCR/ABL-positivo. En consecuencia, el cálculo se realiza con base en el medicamento comparador Imatinib.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realizó de la siguiente manera: concentración media del medicamento a comparar 100 (mg/g/UI/MUI) × 120 unidades homologadas × valor por unidad mínima de concentración ($ 460,33) = Al valor correspondiente al comparador administrativo menos $357.366,00 equivalente al valor del homólogo de la radicación.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</si>
  <si>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(Etersa 70 Mg Tabletas Recubiertas), en el marco de lo dispuesto en la Resolución 1598 de 2019, se evidencia la procedencia de la aplicación del cálculo del comparador administrativo para paciente con diagnóstico C921 - Leucemia mieloide crónica [LMC], BCR/ABL-positivo. En consecuencia, el cálculo se realiza con base en el medicamento comparador Imatinib. La entidad realiza el descuento del comparador administrativo Imatinib 400Mg, no obstante, lo realizó por un valor inferior.
El cálculo se realizó de la siguiente manera: concentración media del medicamento a comparar 400 (Mg) × 30 unidades homologadas × valor por unidad mínima de concentración ($460,33) = Al valor correspondiente al comparador administrativo menos $1.330.440,00, equivalente al valor del homólogo de la radicación.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</si>
  <si>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(Sprycel 70 Mg Tableta Recubierta), en el marco de lo dispuesto en la Nota Externa No. 201633200309423, se evidencia la procedencia de la aplicación del cálculo del comparador administrativo para paciente con diagnóstico C910 - Leucemia linfoblastica aguda [LLA] PH positiva. En consecuencia, el cálculo se realiza con base en el medicamento comparador Imatinib.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100 (Mg) × 60 unidades homologadas × valor por unidad mínima de concentración ($443,48) =$2.660.880,00, valor correspondiente al comparador administrativo menos $8.040,00, valor equivalente al homólogo radicado.
Por lo anterior, la entidad debe reintegrar el valor de $2.652.840,00.</t>
  </si>
  <si>
    <t>De conformidad con la consulta efectuada sobre la tecnología en salud recobrada (Cymbalt 30 Mg Capsulas), en el marco de lo dispuesto en la Resolución 1598 de 2019, se evidencia la procedencia de la aplicación del cálculo del comparador administrativo para paciente con diagnóstico Dolor crónico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25 (Mg) × 84 unidades homologadas × valor por unidad mínima de concentración ($7,88) =$16.548,00, valor correspondiente al comparador administrativo menos $3.612,00, equivalente al valor del homólogo de la radicación.
Por lo anterior, la entidad debe reintegrar el valor de $12.936,00.</t>
  </si>
  <si>
    <t>De conformidad con la consulta efectuada sobre la tecnología en salud recobrada (Cymbalt 30 Mg Capsulas), en el marco de lo dispuesto en la Resolución 1598 de 2019, se evidencia la procedencia de la aplicación del cálculo del comparador administrativo para paciente con diagnóstico Dolor crónico de características neuropáticas.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25 (Mg) × 84 unidades homologadas × valor por unidad mínima de concentración ($7,88) =$16.548,00, valor correspondiente al comparador administrativo menos $3.612,00, equivalente al valor del homólogo de la radicación.
Por lo anterior, la entidad debe reintegrar el valor de $12.936,00.</t>
  </si>
  <si>
    <t>De conformidad con la consulta efectuada sobre la tecnología en salud recobrada (Cymbalt 30 Mg Capsulas),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25 (Mg) × 84 unidades homologadas × valor por unidad mínima de concentración ($7,88) =$16.548,00, valor correspondiente al comparador administrativo menos $3.612,00, equivalente al valor del homólogo de la radicación.
Por lo anterior, la entidad debe reintegrar el valor de $12.936,00.</t>
  </si>
  <si>
    <t>De conformidad con la consulta efectuada sobre la tecnología en salud recobrada (Cymbalta 30 Mg Capsulas),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25 (Mg) × 84 unidades homologadas × valor por unidad mínima de concentración ($7,88) =$16.548,00, valor correspondiente al comparador administrativo menos $3.612,00, equivalente al valor del homólogo de la radicación.
Por lo anterior, la entidad debe reintegrar el valor de $12.936,00.</t>
  </si>
  <si>
    <t>En atención a la consulta realizada sobre la tecnología en salud recobrada (Tykerb 250 Mg Tabletas), y en el marco de lo dispuesto en la Nota Externa No. 201433200152233, se evidenció que, en principio, sería aplicable el cálculo del comparador administrativo para el diagnóstico «Cáncer de mama metastásico».
No obstante, al verificar la indicación emitida por el profesional de la salud, así como la justificación consignada en el Acta de CTC N.º 7158-1533011, se establece que el paciente presenta diagnóstico de «Tumor de mama izquierda variedad carcinoma ductal infiltrante a ganglios linfáticos axilar derecho dx EC IIIA». En este sentido, no resulta aplicable el comparador administrativo mencionado, toda vez que no se cumple el criterio de enfermedad metastásica requerido.
En consecuencia, al no acreditarse el cumplimiento de las condiciones de uso establecidas, no procede la solicitud de reintegro.</t>
  </si>
  <si>
    <t>De conformidad con la consulta efectuada sobre la tecnología en salud recobrada (Tykerb 250 Mg Tabletas), en el marco de lo dispuesto en la Nota Externa No, 201633200309423, se evidencia la procedencia de la aplicación del cálculo del comparador administrativo para paciente con diagnóstico Cáncer de mama erb positivo progresion osea y sistema nervioso central, enf metastasica cerebral. En consecuencia, el cálculo se realiza con base en el medicamento comparador Trastuzumab.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realizó de la siguiente manera: concentración media del medicamento a comparar 440 (mg/g/UI/MUI) × 4 unidades homologadas × valor por unidad mínima de concentración ($ 10.286,97) = Al valor correspondiente al comparador administrativo menos $4.114.788,00 equivalente al valor del homólogo de la radicación.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</si>
  <si>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(Tykerb 250 Mg Tabletas), en el marco de lo dispuesto en la Nota Externa No, 201633200309423, se evidencia la procedencia de la aplicación del cálculo del comparador administrativo para paciente con diagnóstico Cáncer de mama erb positivo progresion osea y sistema nervioso central, enf metastasica cerebral. En consecuencia, el cálculo se realiza con base en el medicamento comparador Trastuzumab. La entidad realiza el descuento del comparador administrativo Trastuzumab 440 Mg, no obstante, lo realizó por un valor inferior.
El cálculo se realizó de la siguiente manera: concentración media del medicamento a comparar 440 (Mg) × 140 unidades homologadas × valor por unidad mínima de concentración ($10.286,97) = Al valor correspondiente al comparador administrativo menos $140,00, valor equivalente al homólogo radicado.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</si>
  <si>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(Tykerb 250 Mg Tabletas), en el marco de lo dispuesto en la Resolución 1598 de 2019, se evidencia la procedencia de la aplicación del cálculo del comparador administrativo para paciente con diagnóstico  C509 - Tumor Maligno De La Mama, Parte No Especificada - RH positivo ERB positivo en progresión. En consecuencia, el cálculo se realiza con base en el medicamento comparador Trastuzumab. La entidad realiza el descuento del comparador administrativo Trastuzumab 440 Mg, no obstante, lo realizó por un valor inferior.
El cálculo se realizó de la siguiente manera: concentración media del medicamento a comparar 440 (Mg) × 1 unidad homologada × valor por unidad mínima de concentración ($10.677,87) = $4.698.262,80, valor correspondiente al comparador administrativo menos $4.320.527,40, equivalente al valor del homólogo de la radicación.
Por lo anterior, la entidad debe reintegrar el valor de $377.735,40.</t>
  </si>
  <si>
    <t>De conformidad con la consulta efectuada sobre la tecnología en salud recobrada (Tykerb 250 Mg Tabletas), en el marco de lo dispuesto en la Resolución 1598 de 2019, se evidencia la procedencia de la aplicación del cálculo del comparador administrativo para paciente con diagnóstico  C509 - Tumor maligno de la mama, parte no especificada - recaída local (piel y tejido cutáneo). En consecuencia, el cálculo se realiza con base en el medicamento comparador Trastuzumab. La entidad realiza el descuento del comparador administrativo Trastuzumab 440 Mg, no obstante, lo realizó por un valor inferior.
El cálculo se realizó de la siguiente manera: concentración media del medicamento a comparar 440 (Mg) × 1 unidad homologada × valor por unidad mínima de concentración ($10.677,87) = $4.698.262,80, valor correspondiente al comparador administrativo menos $10.286,97, equivalente al valor del homólogo de la radicación.
Por lo anterior, la entidad debe reintegrar el valor de $377.735,40.</t>
  </si>
  <si>
    <t>De conformidad con la consulta efectuada sobre la tecnología en salud recobrada (Tykerb 250 Mg Tabletas), en el marco de lo dispuesto en la Resolución 1598 de 2019, se evidencia la procedencia de la aplicación del cálculo del comparador administrativo para paciente con diagnóstico  Cáncer de mama receptores hormonales negativos her 2 positivo con metástasis a sistema nervioso central. En consecuencia, el cálculo se realiza con base en el medicamento comparador Trastuzumab. La entidad realiza el descuento del comparador administrativo Trastuzumab 440 Mg, no obstante, lo realizó por un valor inferior.
En consecuencia, el cálculo se realiza con base en el medicamento comparador Trastuzumab. La entidad realiza el descuento del comparador administrativo Trastuzumab 440 Mg, no obstante, lo realizó por un valor inferior.
El cálculo se realizó de la siguiente manera: concentración media del medicamento a comparar 440 (Mg) × 30 unidades homologadas × valor por unidad mínima de concentración ($10.677,87) = Al valor correspondiente al comparador administrativo menos $308.609,10, valor equivalente al homólogo radicado.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</si>
  <si>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(Tykerb 250 Mg Tabletas), en el marco de lo dispuesto en la Resolución 1598 de 2019, se evidencia la procedencia de la aplicación del cálculo del comparador administrativo para paciente con diagnóstico Cáncer de mama - carcinoma ductal izquierdo con metástasis supraclavicular. En consecuencia, el cálculo se realiza con base en el medicamento comparador Trastuzumab.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realizó de la siguiente manera: concentración media del medicamento a comparar 440 (Mg) × 70 unidades homologadas × valor por unidad mínima de concentración ($10.677,87) = Al valor correspondiente al comparador administrativo menos $17.710,00, valor equivalente al homólogo radicado.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</si>
  <si>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realizada sobre la tecnología en salud recobrada (Remicade), y en el marco de lo dispuesto en la Nota Externa No. 201633200309423, se evidencia la procedencia de aplicar el cálculo con el comparador administrativo Azatioprina. Lo anterior, en atención a la indicación emitida por el profesional de la salud y a la justificación registrada en el MIPRES N.º 20171213197003997650, en el cual se establece que el paciente presenta diagnóstico de enfermedad de Crohn. 
No obstante, se observa que la entidad aplicó un descuento con base en un homólogo diferente (Ciclosporina 50 mg) y efectuó una reliquidación por un valor superior al que correspondería según el comparador administrativo definido.
En consecuencia, no resulta procedente la solicitud de reintegro.</t>
  </si>
  <si>
    <t>De conformidad con la consulta efectuada sobre la tecnología en salud recobrada (Remicade), en el marco de lo dispuesto en la Externa No. 201633200309423, se evidencia la procedencia de la aplicación del cálculo del comparador administrativo para paciente con diagnóstico K519 - Colitis Ulcerativa, Sin Otra Especificación. En consecuencia, el cálculo se realiza con base en el medicamento comparador Mesalazina. La entidad realiza el descuento del comparador administrativo Mesalazina 500 Mg, no obstante, lo realizó por un valor inferior. El cálculo se realiza de la siguiente manera: concentración media del medicamento a comparar 500 (Mg) × 240 unidades homologadas × valor por unidad mínima de concentración ($7,87) = $944.400,00, valor correspondiente al comparador administrativo menos $222.000,00, equivalente al valor del homólogo de la radicación.
Por lo anterior, la entidad debe reintegrar el valor de $722.400,00.</t>
  </si>
  <si>
    <t>De conformidad con la consulta efectuada sobre la tecnología en salud recobrada (Remicade), en el marco de lo dispuesto en la Externa No. 201633200309423, se evidencia la procedencia de la aplicación del cálculo del comparador administrativo Mesalazina para paciente con diagnóstico K519 - Colitis Ulcerativa, Sin Otra Especificación. La entidad realiza el descuento del comparador administrativo Mesalazina 500 Mg, pero lo realizó por un valor inferior. No obstante, se observa que ya cuenta con glosa de reliquidación por el valor del comparador administrativo correspondiente.
En consecuencia, no resulta procedente la solicitud de reintegro.</t>
  </si>
  <si>
    <t>De conformidad con la consulta efectuada sobre la tecnología en salud recobrada (Avonex Interferon Beta-1A Jeringa Prellenada), en el marco de lo dispuesto en la Nota Externa No. 201633200309423, se evidencia la procedencia de la aplicación del cálculo del comparador administrativo para paciente con diagnóstico G35X - Esclerosis Múltiple. En consecuencia, el cálculo se realiza con base en el medicamento comparador Interferón beta 1 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realizó de la siguiente manera: concentración media del medicamento a comparar 22 (mg/g/UI/MUI) × 30 unidades homologadas × valor por unidad mínima de concentración ($ 6.040,01) = Al valor correspondiente al comparador administrativo menos $2.220,00 equivalente al valor del homólogo de la radicación.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</si>
  <si>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(Victoz   6Mg Ml), en el marco de lo dispuesto en la Resolución 1598 de 2019, se evidencia la procedencia de la aplicación del cálculo del comparador administrativo para paciente con diagnóstico E119 - Diabetes mellitus tipo 2 (no insulinodependiente) sin complicaciones. En consecuencia, el cálculo se realiza con base en el medicamento comparador Sitagliptina.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(50 mg) × 90 unidades homologadas × valor por unidad mínima de concentración ($42,69), para un total de $192.105,00. A este valor se le descuenta la suma de $17.730,00, correspondiente al valor del homólogo de la radicación.
En consecuencia, se determina un valor a reintegrar por parte de la entidad por la suma de $174.375,00, correspondiente al mayor valor pagado.</t>
  </si>
  <si>
    <t>De conformidad con la consulta efectuada sobre la tecnología en salud recobrada (Ventavis), en el marco de lo dispuesto en la Nota Externa No. 201633200309423, se evidencia la procedencia de la aplicación del cálculo del comparador administrativo para paciente con diagnóstico I270 - Hipertensión Pulmonar Primaria. En consecuencia, el cálculo se realiza con base en el medicamento comparador Bosentan.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realizó de la siguiente manera: concentración media del medicamento a comparar 62,5 (mg/g/UI/MUI) × 150 unidades homologadas × valor por unidad mínima de concentración ($1.778,70) = Al valor correspondiente al comparador administrativo menos $28.950,00 equivalente al valor del homólogo de la radicación.
De acuerdo con lo anterior, el valor del Comparador Administrativo es superior al valor del capital involucrado (PER CAPITA), según el artículo 128 de la resolución 5269 de 2017, la entidad debe reintegrar el valor total aprobado en el presente radicado, ítem y paquete.</t>
  </si>
  <si>
    <t>De conformidad con la consulta efectuada sobre la tecnología en salud recobrada (Ventavis), en el marco de lo dispuesto en la Nota Externa No. 201633200309423, se evidencia la procedencia de la aplicación del cálculo del comparador administrativo para paciente con diagnóstico I270 - Hipertensión Pulmonar Primaria. En consecuencia, el cálculo se realiza con base en el medicamento comparador Bosentan.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62,5 (mg/g/UI/MUI) × 30 unidades homologadas × valor por unidad mínima de concentración ($1.778,70) =$3.335.062,50, valor correspondiente al comparador administrativo menos $5.790,00 equivalente al valor del homólogo de la radicación.
Por lo anterior, la entidad debe reintegrar el valor de $3.329.272,50.</t>
  </si>
  <si>
    <t>De conformidad con la consulta efectuada sobre la tecnología en salud recobrada (Zyvoxid 2 Mg/Ml Solucion Inyectable), en el marco de lo dispuesto en la Nota Externa No. 201633200309423, se evidencia la procedencia de la aplicación del cálculo del comparador administrativo para paciente con diagnóstico A419 - Sepsis, no especificada. En consecuencia, el cálculo se realiza con base en el medicamento comparador Vancomicina.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500 (mg/g/UI/MUI) × 30 unidades homologadas × valor por unidad mínima de concentración ($33,24) =$498.600,00, valor correspondiente al comparador administrativo menos $3.270,00 equivalente al valor del homólogo de la radicación.
Por lo anterior, la entidad debe reintegrar el valor de $495.330,00.</t>
  </si>
  <si>
    <t>De conformidad con la consulta efectuada sobre la tecnología en salud recobrada (Zyvoxid 600 Mg Tabletas Recubiertas), en el marco de lo dispuesto en la Nota Externa No. 201633200309423, se evidencia la procedencia de la aplicación del cálculo del comparador administrativo para paciente con diagnóstico M600 - Miositis infecciosa. En consecuencia, el cálculo se realiza con base en el medicamento comparador Vancomicina.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500 (mg/g/UI/MUI) × 14 unidades homologadas × valor por unidad mínima de concentración ($33,24) =$232.680,00, valor correspondiente al comparador administrativo menos $1.489,60 equivalente al valor del homólogo de la radicación.
Por lo anterior, la entidad debe reintegrar el valor de $231.190,40.</t>
  </si>
  <si>
    <t>De conformidad con la consulta efectuada sobre la tecnología en salud recobrada (Novoseven Rt 1 Mg), en el marco de lo dispuesto en la Nota Externa No, 201633200309423, se evidencia la procedencia de la aplicación del cálculo del comparador administrativo para paciente con diagnóstico D66X - Deficiencia hereditaria del factor VIII. En consecuencia, el cálculo se realiza con base en el medicamento comparador Factor VIII De Coagulación. La entidad realiza el descuento del comparador administrativo Factor VIII De Coagulación 500 UI, no obstante, lo realizó por un valor inferior.
El cálculo se realizó de la siguiente manera: concentración media del medicamento a comparar: 500 (UI) × 101 unidades homologadas × valor por unidad mínima de concentración ($1.682,13) = Al valor correspondiente al comparador administrativo menos $169.895,13, valor equivalente al homólogo radicado.
De acuerdo con lo anterior, el valor del Comparador Administrativo es superior al valor del capital involucrado (PER CAPITA), según el artículo 134 de la resolución 6408 de 2016, la entidad debe reintegrar el valor total aprobado en el presente radicado, ítem y paquete.</t>
  </si>
  <si>
    <t>De conformidad con la consulta efectuada sobre la tecnología en salud recobrada (Novoseven Rt 1 Mg), en el marco de lo dispuesto en la Nota Externa No, 201633200309423, se evidencia la procedencia de la aplicación del cálculo del comparador administrativo para paciente con diagnóstico D66X - Deficiencia hereditaria del factor VIII. En consecuencia, el cálculo se realiza con base en el medicamento comparador Factor VIII De Coagulación. La entidad realiza el descuento del comparador administrativo Factor VIII De Coagulación 500 UI, no obstante, lo realizó por un valor inferior.
El cálculo se realizó de la siguiente manera: concentración media del medicamento a comparar: 250 (mg/g/UI/MUI) × 542 unidades homologadas × valor por unidad mínima de concentración ($1.682,13) = Al valor correspondiente al comparador administrativo menos $911.714,46, valor equivalente al homólogo radicado.
De acuerdo con lo anterior, el valor del Comparador Administrativo es superior al valor del capital involucrado (PER CAPITA), según el artículo 134 de la resolución 6408 de 2016, la entidad debe reintegrar el valor total aprobado en el presente radicado, ítem y paquete.</t>
  </si>
  <si>
    <t>De conformidad con la consulta efectuada sobre la tecnología en salud recobrada (Invanz), en el marco de lo dispuesto en la Resolución 1598 de 2019, se evidencia la procedencia de la aplicación del cálculo del comparador administrativo para paciente con diagnóstico K830 - Colangitis. En consecuencia, el cálculo se realiza con base en el medicamento comparador Meropenem.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1000 (mg/g/UI/MUI) × 30 unidades homologadas × valor por unidad mínima de concentración ($58,30) = Al valor correspondiente al comparador administrativo menos $1.920,00 equivalente al valor del homólogo de la radicación.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</si>
  <si>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(Invanz), en el marco de lo dispuesto en la Resolución 1598 de 2019, se evidencia la procedencia de la aplicación del cálculo del comparador administrativo para paciente con diagnóstico N390 - Infeccion de vias urinarias, sitio no especificado. En consecuencia, el cálculo se realiza con base en el medicamento comparador Meropenem.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El cálculo se realiza de la siguiente manera: concentración media del medicamento a comparar 1000 (mg/g/UI/MUI) × 6 unidades homologadas × valor por unidad mínima de concentración ($58,30) =$349.800,00, valor correspondiente al comparador administrativo menos $384,00 equivalente al valor del homólogo de la radicación.
Por lo anterior, la entidad debe reintegrar el valor de $349.416,00.</t>
  </si>
  <si>
    <t>De conformidad con la consulta efectuada sobre la tecnología en salud recobrada (Invanz), en el marco de lo dispuesto en la Resolución 1598 de 2019, se evidencia la procedencia de la aplicación del cálculo del comparador administrativo para paciente con diagnóstico N390 - Infeccion de vias urinarias, sitio no especificado. En consecuencia, el cálculo se realiza con base en el medicamento comparador Meropenem.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El cálculo se realiza de la siguiente manera: concentración media del medicamento a comparar 1000 (mg/g/UI/MUI) × 10 unidades homologadas × valor por unidad mínima de concentración ($58,30) =$583.000,00, valor correspondiente al comparador administrativo menos $640,00 equivalente al valor del homólogo de la radicación.
Por lo anterior, la entidad debe reintegrar el valor de $582.360,00.</t>
  </si>
  <si>
    <t>De conformidad con la consulta efectuada sobre la tecnología en salud recobrada (Invanz), en el marco de lo dispuesto en la Nota Externa No. 201633200309423, se evidencia la procedencia de la aplicación del cálculo del comparador administrativo para paciente con diagnóstico N390 - Infección de vías urinarias, sitio no especificado. En consecuencia, el cálculo se realiza con base en el medicamento comparador Meropenem.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El cálculo se realiza de la siguiente manera: concentración media del medicamento a comparar 1000 (mg/g/UI/MUI) × 11 unidades homologadas × valor por unidad mínima de concentración ($56,17) =$617.870,00, valor correspondiente al comparador administrativo menos $704,00 equivalente al valor del homólogo de la radicación.
Por lo anterior, la entidad debe reintegrar el valor de $617.166,00.</t>
  </si>
  <si>
    <t>De conformidad con la consulta efectuada sobre la tecnología en salud recobrada (Invanz), en el marco de lo dispuesto en la Nota Externa No. 201633200309423, se evidencia la procedencia de la aplicación del cálculo del comparador administrativo para paciente con diagnóstico N390 - Infección de vías urinarias, sitio no especificado. En consecuencia, el cálculo se realiza con base en el medicamento comparador Meropenem.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El cálculo se realiza de la siguiente manera: concentración media del medicamento a comparar 1000 (mg/g/UI/MUI) × 10 unidades homologadas × valor por unidad mínima de concentración ($56,17) =$561.700,00, valor correspondiente al comparador administrativo menos $640,00 equivalente al valor del homólogo de la radicación.
Por lo anterior, la entidad debe reintegrar el valor de $561.060,00.</t>
  </si>
  <si>
    <t>De conformidad con la consulta efectuada sobre la tecnología en salud recobrada (Invanz), en el marco de lo dispuesto en la Nota Externa No. 201633200309423, se evidencia la procedencia de la aplicación del cálculo del comparador administrativo para paciente con diagnóstico N390 - Infección de vías urinarias, sitio no especificado. En consecuencia, el cálculo se realiza con base en el medicamento comparador Meropenem.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El cálculo se realiza de la siguiente manera: concentración media del medicamento a comparar 1000 (mg/g/UI/MUI) × 8 unidades homologadas × valor por unidad mínima de concentración ($56,17) =$449.360,00, valor correspondiente al comparador administrativo menos $512,00 equivalente al valor del homólogo de la radicación.
Por lo anterior, la entidad debe reintegrar el valor de $448.848,00.</t>
  </si>
  <si>
    <t>En atención a la consulta realizada sobre la tecnología en salud recobrada (Xtandi 40 mg), y en el marco de lo dispuesto en la Resolución 1598 de 2019, se evidenció que inicialmente le sería aplicable el cálculo del comparador administrativo para el diagnóstico «Cáncer de próstata metastásico resistente a la castración». No obstante, al verificar la indicación emitida por el profesional de la salud, así como la justificación consignada en el MIPRES No. 20191216130016297284, se establece que el paciente presenta diagnóstico de «Cáncer de próstata resistente a la castración no metastásico». En este sentido, no resulta aplicable el comparador administrativo mencionado, toda vez que no se cumple el criterio de enfermedad metastásica requerido.
En consecuencia, al no acreditarse el cumplimiento de las condiciones de uso establecidas, no procede la solicitud de reintegro.</t>
  </si>
  <si>
    <t>En atención a la consulta realizada sobre la tecnología en salud recobrada (Xtandi 40 mg), y en el marco de lo dispuesto en la Resolución 1598 de 2019, se evidenció que inicialmente le sería aplicable el cálculo del comparador administrativo para el diagnóstico «Cáncer de próstata metastásico resistente a la castración».
No obstante, al verificar la indicación emitida por el profesional de la salud, así como la justificación consignada en el MIPRES No. 20190909135014260488, se establece que el paciente presenta diagnóstico de «Cáncer de próstata resistente a la castración no metastásico». En este sentido, no resulta aplicable el comparador administrativo mencionado, toda vez que no se cumple el criterio de enfermedad metastásica requerido.
En consecuencia, al no acreditarse el cumplimiento de las condiciones de uso establecidas, no procede la solicitud de reintegro.</t>
  </si>
  <si>
    <t>En atención a la consulta realizada sobre la tecnología en salud recobrada (Xtandi 40 mg), y en el marco de lo dispuesto en la Resolución 1598 de 2019, se evidenció que inicialmente le sería aplicable el cálculo del comparador administrativo para el diagnóstico «Cáncer de próstata metastásico resistente a la castración».
No obstante, al verificar la indicación emitida por el profesional de la salud, así como la justificación consignada en el MIPRES No. 20190614115012597694, se establece que el paciente presenta diagnóstico de «Cáncer de próstata resistente a la castración no metastásico». En este sentido, no resulta aplicable el comparador administrativo mencionado, toda vez que no se cumple el criterio de enfermedad metastásica requerido.
En consecuencia, al no acreditarse el cumplimiento de las condiciones de uso establecidas, no procede la solicitud de reintegro.</t>
  </si>
  <si>
    <t>De conformidad con la consulta efectuada sobre la tecnología en salud recobrada (Invanz), en el marco de lo dispuesto en la Nota Externa No. 201633200309423, se evidencia la procedencia de la aplicación del cálculo del comparador administrativo para paciente con diagnóstico N390 - Infección de vías urinarias, sitio no especificado. En consecuencia, el cálculo se realiza con base en el medicamento comparador Meropenem. No obstante, se observa que ya cuenta con glosa de reliquidación por el valor del comparador administrativo correspondiente.
Por lo anterior, no procede la solicitud de reintegro.</t>
  </si>
  <si>
    <t>De conformidad con la consulta efectuada sobre la tecnología en salud recobrada (Invanz), en el marco de lo dispuesto en la Nota Externa No. 201633200309423, se evidencia la procedencia de la aplicación del cálculo del comparador administrativo para paciente con diagnóstico N390 - Infección de vías urinarias, sitio no especificado. En consecuencia, el cálculo se realiza con base en el medicamento comparador Meropenem.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1000 (mg/g/UI/MUI) × 7 unidades homologadas × valor por unidad mínima de concentración ($56,17) =$393.190,00, valor correspondiente al comparador administrativo menos $448,00 equivalente al valor del homólogo de la radicación.
Por lo anterior, la entidad debe reintegrar el valor de $392.742,00.</t>
  </si>
  <si>
    <t>De conformidad con la consulta efectuada sobre la tecnología en salud recobrada (Invanz), en el marco de lo dispuesto en la Nota Externa No. 201633200309423, se evidencia la procedencia de la aplicación del cálculo del comparador administrativo para paciente con diagnóstico A419 - Sepsis, no especificada. En consecuencia, el cálculo se realiza con base en el medicamento comparador Meropenem.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1000 (mg/g/UI/MUI) × 7 unidades homologadas × valor por unidad mínima de concentración ($56,17) =$393.190,00, valor correspondiente al comparador administrativo menos $448,00 equivalente al valor del homólogo de la radicación.
Por lo anterior, la entidad debe reintegrar el valor de $392.742,00.</t>
  </si>
  <si>
    <t>De conformidad con la consulta efectuada sobre la tecnología en salud recobrada (Invanz), en el marco de lo dispuesto en la Nota Externa No. 201633200309423, se evidencia la procedencia de la aplicación del cálculo del comparador administrativo para paciente con diagnóstico N390 - Infección de vías urinarias, sitio no especificado. En consecuencia, el cálculo se realiza con base en el medicamento comparador Meropenem.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1000 (mg/g/UI/MUI) × 18 unidades homologadas × valor por unidad mínima de concentración ($56,17) = Al valor correspondiente al comparador administrativo menos $1.152,00 equivalente al valor del homólogo de la radicación.
De acuerdo con lo anterior, el valor del Comparador Administrativo es superior al valor del capital involucrado (PER CAPITA), según el artículo 128 de la resolución 5269 de 2017, la entidad debe reintegrar el valor total aprobado en el presente radicado, ítem y paquete.</t>
  </si>
  <si>
    <t>De conformidad con la consulta efectuada sobre la tecnología en salud recobrada (Invanz), en el marco de lo dispuesto en la Nota Externa No. 201633200309423, se evidencia la procedencia de la aplicación del cálculo del comparador administrativo para paciente con diagnóstico N390 - Infección de vías urinarias, sitio no especificado. En consecuencia, el cálculo se realiza con base en el medicamento comparador Meropenem.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1000 (mg/g/UI/MUI) × 9 unidades homologadas × valor por unidad mínima de concentración ($56,17) =$505.530,00, valor correspondiente al comparador administrativo menos $576,00 equivalente al valor del homólogo de la radicación.
Por lo anterior, la entidad debe reintegrar el valor de $504.954,00.</t>
  </si>
  <si>
    <t>De conformidad con la consulta efectuada sobre la tecnología en salud recobrada (Invanz), en el marco de lo dispuesto en la Nota Externa No. 201633200309423, se evidencia la procedencia de la aplicación del cálculo del comparador administrativo para paciente con diagnóstico L031 - Celulitis de otras partes de los miembros. En consecuencia, el cálculo se realiza con base en el medicamento comparador Meropenem.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1000 (mg/g/UI/MUI) × 9 unidades homologadas × valor por unidad mínima de concentración ($56,17) =$505.530,00, valor correspondiente al comparador administrativo menos $576,00 equivalente al valor del homólogo de la radicación.
Por lo anterior, la entidad debe reintegrar el valor de $504.954,00.</t>
  </si>
  <si>
    <t>De conformidad con la consulta efectuada sobre la tecnología en salud recobrada (Invanz), en el marco de lo dispuesto en la Nota Externa No. 201633200309423, se evidencia la procedencia de la aplicación del cálculo del comparador administrativo para paciente con diagnóstico N459 - Orquitis, epididimitis y orquiepididimitis sin absceso. En consecuencia, el cálculo se realiza con base en el medicamento comparador Meropenem.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1000 (mg/g/UI/MUI) × 9 unidades homologadas × valor por unidad mínima de concentración ($56,17) =$505.530,00, valor correspondiente al comparador administrativo menos $576,00 equivalente al valor del homólogo de la radicación.
Por lo anterior, la entidad debe reintegrar el valor de $504.954,00.</t>
  </si>
  <si>
    <t>De conformidad con la consulta efectuada sobre la tecnología en salud recobrada (Invanz), en el marco de lo dispuesto en la Nota Externa No. 201633200309423, se evidencia la procedencia de la aplicación del cálculo del comparador administrativo para paciente con diagnóstico N390 - Infeccion de vias urinarias, sitio no especificado. En consecuencia, el cálculo se realiza con base en el medicamento comparador Meropenem.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1000 (mg/g/UI/MUI) × 9 unidades homologadas × valor por unidad mínima de concentración ($56,17) =$505.530,00, valor correspondiente al comparador administrativo menos $576,00 equivalente al valor del homólogo de la radicación.
Por lo anterior, la entidad debe reintegrar el valor de $504.954,00.</t>
  </si>
  <si>
    <t>De conformidad con la consulta efectuada sobre la tecnología en salud recobrada (Invanz), en el marco de lo dispuesto en la Nota Externa No. 201633200309423, se evidencia la procedencia de la aplicación del cálculo del comparador administrativo para paciente con diagnóstico N733 - Peritonitis pelvica aguda, femenina. En consecuencia, el cálculo se realiza con base en el medicamento comparador Meropenem.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realizó de la siguiente manera: concentración media del medicamento a comparar 1000 (mg/g/UI/MUI) × 14 unidades homologadas × valor por unidad mínima de concentración ($56,17) = Al valor correspondiente al comparador administrativo menos $896,00 equivalente al valor del homólogo de la radicación.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</si>
  <si>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(Invanz), en el marco de lo dispuesto en la Nota Externa No. 201633200309423, se evidencia la procedencia de la aplicación del cálculo del comparador administrativo para paciente con diagnóstico N390 - Infeccion de vias urinarias, sitio no especificado. En consecuencia, el cálculo se realiza con base en el medicamento comparador Meropenem.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1000 (mg/g/UI/MUI) × 6 unidades homologadas × valor por unidad mínima de concentración ($56,17) =$337.020,00, valor correspondiente al comparador administrativo menos $384,00 equivalente al valor del homólogo de la radicación.
Por lo anterior, la entidad debe reintegrar el valor de $336.636,00.</t>
  </si>
  <si>
    <t>De conformidad con la consulta efectuada sobre la tecnología en salud recobrada (Invanz), en el marco de lo dispuesto en la Nota Externa No. 201633200309423, se evidencia la procedencia de la aplicación del cálculo del comparador administrativo para paciente con diagnóstico N390 - Infeccion de vias urinarias, sitio no especificado. En consecuencia, el cálculo se realiza con base en el medicamento comparador Meropenem.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1000 (mg/g/UI/MUI) × 4 unidades homologadas × valor por unidad mínima de concentración ($56,17) =$224.680,00, valor correspondiente al comparador administrativo menos $ 256,00 equivalente al valor del homólogo de la radicación.
Por lo anterior, la entidad debe reintegrar el valor de $224.424,00.</t>
  </si>
  <si>
    <t>De conformidad con la consulta efectuada sobre la tecnología en salud recobrada (Invanz), en el marco de lo dispuesto en la Nota Externa No. 201633200309423, se evidencia la procedencia de la aplicación del cálculo del comparador administrativo para paciente con diagnóstico N390 - Infeccion de vias urinarias, sitio no especificado. En consecuencia, el cálculo se realiza con base en el medicamento comparador Meropenem.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realizó de la siguiente manera: concentración media del medicamento a comparar 1000 (mg/g/UI/MUI) × 10 unidades homologadas × valor por unidad mínima de concentración ($56,17) = Al valor correspondiente al comparador administrativo menos $640,00 equivalente al valor del homólogo de la radicación.
De acuerdo con lo anterior, el valor del Comparador Administrativo es superior al valor del capital involucrado (PER CAPITA), según el artículo 128 de la resolución 5269 de 2017, la entidad debe reintegrar el valor total aprobado en el presente radicado, ítem y paquete.</t>
  </si>
  <si>
    <t>De conformidad con la consulta efectuada sobre la tecnología en salud recobrada (Invanz), en el marco de lo dispuesto en la Nota Externa No. 201633200309423, se evidencia la procedencia de la aplicación del cálculo del comparador administrativo para paciente con diagnóstico M869 - Osteomielitis, no especificada. En consecuencia, el cálculo se realiza con base en el medicamento comparador Meropenem.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1000 (mg/g/UI/MUI) × 8 unidades homologadas × valor por unidad mínima de concentración ($56,17) =$ 449.360,00, valor correspondiente al comparador administrativo menos $512,00 equivalente al valor del homólogo de la radicación.
Por lo anterior, la entidad debe reintegrar el valor de $ 448.848,00.</t>
  </si>
  <si>
    <t>De conformidad con la consulta efectuada sobre la tecnología en salud recobrada (Invanz), en el marco de lo dispuesto en la Nota Externa No. 201633200309423, se evidencia la procedencia de la aplicación del cálculo del comparador administrativo para paciente con diagnóstico N390 - Infeccion de vias urinarias, sitio no especificado. En consecuencia, el cálculo se realiza con base en el medicamento comparador Meropenem.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1000 (mg/g/UI/MUI) × 14 unidades homologadas × valor por unidad mínima de concentración ($56,17) =$786.380,00, valor correspondiente al comparador administrativo menos $896,00 equivalente al valor del homólogo de la radicación.
Por lo anterior, la entidad debe reintegrar el valor de $785.484,00.</t>
  </si>
  <si>
    <t>De conformidad con la consulta efectuada sobre la tecnología en salud recobrada (Invanz), en el marco de lo dispuesto en la Nota Externa No. 201633200309423, se evidencia la procedencia de la aplicación del cálculo del comparador administrativo para paciente con diagnóstico L031 - Celulitis de otras partes de los miembros. En consecuencia, el cálculo se realiza con base en el medicamento comparador Meropenem.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1000 (mg/g/UI/MUI) × 21 unidades homologadas × valor por unidad mínima de concentración ($56,17) =$1.179.570,00, valor correspondiente al comparador administrativo menos $1.344,00 equivalente al valor del homólogo de la radicación.
Por lo anterior, la entidad debe reintegrar el valor de $1.178.226,00.</t>
  </si>
  <si>
    <t>De conformidad con la consulta efectuada sobre la tecnología en salud recobrada (Enbrel 50 Mg Solucion Para Inyeccion), en el marco de lo dispuesto en la Resolución 1598 de 2019, se evidencia la procedencia de la aplicación del cálculo del comparador administrativo para paciente con diagnóstico L400 - Psoriasis vulgar. En consecuencia, el cálculo se realiza con base en el medicamento comparador Ciclosporina. La entidad realiza el descuento del comparador administrativo Ciclosporina 50 mg/ml, no obstante, lo realizó por un valor inferior.
El cálculo se realiza de la siguiente manera: concentración media del medicamento a comparar 50 (mg/g/UI/MUI) × 90 unidades homologadas × valor por unidad mínima de concentración ($257,22) =$1.157.490,00, valor correspondiente al comparador administrativo menos $268.065,00, valor equivalente al homólogo radicado.
Por lo anterior, la entidad debe reintegrar el valor de $889.425,00.</t>
  </si>
  <si>
    <t>De conformidad con la consulta efectuada sobre la tecnología en salud recobrada (Enbrel 50 Mg Solucion Para Inyeccion), en el marco de lo dispuesto en la Resolución 1598 de 2019, se evidencia la procedencia de la aplicación del cálculo del comparador administrativo para paciente con diagnóstico L409 - Psoriasis, no especificada. En consecuencia, el cálculo se realiza con base en el medicamento comparador Ciclosporina. La entidad realiza el descuento del comparador administrativo Ciclosporina 50 mg/ml, no obstante, lo realizó por un valor inferior.
El cálculo se realiza de la siguiente manera: concentración media del medicamento a comparar 50 (mg/g/UI/MUI) × 120 unidades homologadas × valor por unidad mínima de concentración ($257,22) =$1.543.320,00, valor correspondiente al comparador administrativo menos $357.420,00, valor equivalente al homólogo radicado.
Por lo anterior, la entidad debe reintegrar el valor de $1.185.900,00.</t>
  </si>
  <si>
    <t xml:space="preserve">De conformidad con la consulta efectuada sobre la tecnología en salud recobrada (Prograf Xl Capsulas De Liberación Prolongada De 1 Mg), en el marco de lo dispuesto en la Nota Externa No. 201433200152233, se evidencia la procedencia de la aplicación del cálculo del comparador administrativo para paciente con diagnóstico de Trasplante Hepático. En consecuencia, el cálculo se realiza con base en el medicamento comparador Ciclosporina. No obstante, el valor fue determinado considerando el comparador administrativo, pero aplicando las cantidades correspondientes al medicamento No PBS, toda vez que en la radicación la EPS no realizó la homologación respectiva.
El cálculo se realiza de la siguiente manera: concentración media del medicamento a comparar 25 (mg) × valor por unidad mínima de concentración ($51,73) × 120 unidades registradas de la tecnología No PBS lo que arroja un resultado de $155.190,00, menos $1.293,25, equivalente al valor del homólogo registrado por glosa de reliquidación.
Por lo anterior, la entidad debe reintegrar el valor de $153.896,75, correspondiente al mayor valor pagado por concepto de comparador administrativo.
</t>
  </si>
  <si>
    <t>De conformidad con la consulta efectuada sobre la tecnología en salud recobrada (Prograf Capsulas De 1 Mg), en el marco de lo dispuesto en la Nota Externa No. 201633200309423, se evidencia la procedencia de la aplicación del cálculo del comparador administrativo para paciente con diagnóstico Z944 - Trasplante de hígado. En consecuencia, el cálculo se realiza con base en el medicamento comparador Ciclosporina.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25 (mg/g/UI/MUI) × 300 unidades homologadas × valor por unidad mínima de concentración ($59,57) =$446.775,00, valor correspondiente al comparador administrativo menos $33.600,00 equivalente al valor del homólogo de la radicación.
Por lo anterior, la entidad debe reintegrar el valor de $413.175,00.</t>
  </si>
  <si>
    <t>De conformidad con la consulta efectuada sobre la tecnología en salud recobrada (Prograf Xl Capsulas De Liberación Prolongada De 1 Mg), en el marco de lo dispuesto en la Nota Externa No. 201433200152233, se evidencia la procedencia de la aplicación del cálculo del comparador administrativo para paciente con diagnóstico de Trasplante De Hígado. En consecuencia, el cálculo se realiza con base en el medicamento comparador Ciclosporina. La entidad realiza el descuento del comparador administrativo Ciclosporina 50 Mg. Asimismo, se observa que ya cuenta con glosa de reliquidación por el valor del comparador administrativo correspondiente.
Por lo anterior, no procede la solicitud de reintegro.</t>
  </si>
  <si>
    <t>De conformidad con la consulta efectuada sobre la tecnología en salud recobrada (Prograf Xl Capsulas De Liberación Prolongada De 1 Mg), en el marco de lo dispuesto en la Nota Externa No. 201633200309423, se evidencia la procedencia de la aplicación del cálculo del comparador administrativo para paciente con diagnóstico de Trasplante De Hígado. En consecuencia, el cálculo se realiza con base en el medicamento comparador Ciclosporina. No obstante, el valor fue determinado considerando el comparador administrativo, pero aplicando las cantidades correspondientes al medicamento No PBS, toda vez que en la radicación la EPS no realizó la homologación respectiva.
Al validar la trazabilidad de la presentación de la tecnología recobrada, se establece que esta fue presentada en dos radicados, así:
• Inicialmente, en el radicado No. 136283355, por un valor de $597.360,00, del cual se aprobó $418.650,00 y se glosó $178.710,00, por concepto de comparador administrativo. 
• Posteriormente, en el radicado objeto de análisis, se radicó el valor glosado el cual correspondía al valor del comparador administrativo que debía ser reliquidado. 
Por lo anterior, la entidad debe reintegrar el valor de $177.220,75, correspondiente al mayor valor pagado por concepto de comparador administrativo.</t>
  </si>
  <si>
    <t>De conformidad con la consulta efectuada sobre la tecnología en salud recobrada (Prograf Capsulas De 1 Mg), en el marco de lo dispuesto en la Nota Externa No. 201633200309423, se evidencia la procedencia de la aplicación del cálculo del comparador administrativo para paciente con diagnóstico Z944 - Trasplante De Hígado. En consecuencia, el cálculo se realiza con base en el medicamento comparador Ciclosporina.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25 (mg/g/UI/MUI) × 300 unidades homologadas × valor por unidad mínima de concentración ($59,57) =$446.775,00, valor correspondiente al comparador administrativo menos $10.500,00 equivalente al valor del homólogo de la radicación.
Por lo anterior, la entidad debe reintegrar el valor de $436.275,00.</t>
  </si>
  <si>
    <t>De conformidad con la consulta efectuada sobre la tecnología en salud recobrada (Prograf Capsulas De 1 Mg), en el marco de lo dispuesto en la Nota Externa No. 201633200309423, se evidencia la procedencia de la aplicación del cálculo del comparador administrativo para paciente con diagnóstico Z944 - Trasplante de higado. En consecuencia, el cálculo se realiza con base en el medicamento comparador Ciclosporina.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25 (mg/g/UI/MUI) × 480 unidades homologadas × valor por unidad mínima de concentración ($59,57) =$714.840,00, valor correspondiente al comparador administrativo menos $53.760,00 equivalente al valor del homólogo de la radicación.
Por lo anterior, la entidad debe reintegrar el valor de $661.080,00.</t>
  </si>
  <si>
    <t>De conformidad con la consulta efectuada sobre la tecnología en salud recobrada (Prograf Capsulas De 1 Mg), en el marco de lo dispuesto en la Nota Externa No. 201633200309423, se evidencia la procedencia de la aplicación del cálculo del comparador administrativo para paciente con diagnóstico Z941 - Trasplante de corazón. En consecuencia, el cálculo se realiza con base en el medicamento comparador Ciclosporina.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25 (mg/g/UI/MUI) × 300 unidades homologadas × valor por unidad mínima de concentración ($59,57) =$446.775,00, valor correspondiente al comparador administrativo menos $33.600,00 equivalente al valor del homólogo de la radicación.
Por lo anterior, la entidad debe reintegrar el valor de $413.175,00.</t>
  </si>
  <si>
    <t>De conformidad con la consulta efectuada sobre la tecnología en salud recobrada (Prograf Xl Capsulas De Liberación Prolongada De 1 Mg), en el marco de lo dispuesto en la Nota Externa No. 201433200152233, se evidencia la procedencia de la aplicación del cálculo del comparador administrativo para paciente con diagnóstico de Trasplante Hepático. En consecuencia, el cálculo se realiza con base en el medicamento comparador Ciclosporina. No obstante, el valor fue determinado considerando el comparador administrativo, pero aplicando las cantidades correspondientes al medicamento No PBS, toda vez que en la radicación la EPS no realizó la homologación respectiva.
El cálculo se realiza de la siguiente manera: concentración media del medicamento a comparar 25 (mg) × valor por unidad mínima de concentración ($51,73) × 150 unidades registradas de la tecnología No PBS lo que arroja un resultado de $193.987,50, menos $1.293,25, equivalente al valor del homólogo registrado por glosa de reliquidación.
Por lo anterior, la entidad debe reintegrar el valor de $192.694,25, correspondiente al mayor valor pagado por concepto de comparador administrativo.</t>
  </si>
  <si>
    <t>De conformidad con la consulta efectuada sobre la tecnología en salud recobrada (Remicade), en el marco de lo dispuesto en la Externa No. 201633200309423, se evidencia la procedencia de la aplicación del cálculo del comparador administrativo para paciente con diagnóstico Z944 - Trasplante de higado. En consecuencia, el cálculo se realiza con base en el medicamento comparador Ciclosporina. La entidad realiza el descuento del comparador administrativo Ciclosporina Solución Oral USP 100 Mg Ml, no obstante, lo realizó por un valor inferior. 
El cálculo se realiza de la siguiente manera: concentración media del medicamento a comparar 100 (mg/g/UI/MUI) × 90 unidades homologadas × valor por unidad mínima de concentración ($106,96) = Al valor correspondiente al comparador administrativo menos $268.065,00, valor equivalente al homólogo radicado.
De acuerdo con lo anterior, el valor del Comparador Administrativo es superior al valor del capital involucrado (PER CAPITA), según el artículo 128 de la resolución 5269 de 2017, la entidad debe reintegrar el valor total aprobado en el presente radicado, ítem y paquete.</t>
  </si>
  <si>
    <t>De conformidad con la consulta efectuada sobre la tecnología en salud recobrada (Remicade), en el marco de lo dispuesto en la Externa No. 201633200309423, se evidencia la procedencia de la aplicación del cálculo del comparador administrativo para paciente con diagnóstico Z944 - Trasplante De Hígado. En consecuencia, el cálculo se realiza con base en el medicamento comparador Ciclosporina. La entidad realiza el descuento del comparador administrativo Ciclosporina Solución Oral USP 100 Mg Ml, no obstante, lo realizó por un valor inferior. 
El cálculo se realiza de la siguiente manera: concentración media del medicamento a comparar 100 (mg/g/UI/MUI) × 90 unidades homologadas × valor por unidad mínima de concentración ($106,96) = Al valor correspondiente al comparador administrativo menos $268.065,00, valor equivalente al homólogo radicado.
De acuerdo con lo anterior, el valor del Comparador Administrativo es superior al valor del capital involucrado (PER CAPITA), según el artículo 128 de la resolución 5269 de 2017, la entidad debe reintegrar el valor total aprobado en el presente radicado, ítem y paquete.</t>
  </si>
  <si>
    <t>De conformidad con la consulta efectuada sobre la tecnología en salud recobrada (Remicade), en el marco de lo dispuesto en la Externa No. 201633200309423, se evidencia la procedencia de la aplicación del cálculo del comparador administrativo para paciente con diagnóstico Z944 - Trasplante de higado. En consecuencia, el cálculo se realiza con base en el medicamento comparador Ciclosporina. La entidad realiza el descuento del comparador administrativo Ciclosporina Solución Oral USP 100 Mg Ml, no obstante, lo realizó por un valor inferior. 
El cálculo se realiza de la siguiente manera: concentración media del medicamento a comparar 100 (mg/g/UI/MUI) × 150 unidades homologadas × valor por unidad mínima de concentración ($106,96) = Al valor correspondiente al comparador administrativo menos $446.775,00, valor equivalente al homólogo radicado.
De acuerdo con lo anterior, el valor del Comparador Administrativo es superior al valor del capital involucrado (PER CAPITA), según el artículo 128 de la resolución 5269 de 2017, la entidad debe reintegrar el valor total aprobado en el presente radicado, ítem y paquete.</t>
  </si>
  <si>
    <t>De conformidad con la consulta efectuada sobre la tecnología en salud recobrada (Remicade), en el marco de lo dispuesto en la Externa No. 201633200309423, se evidencia la procedencia de la aplicación del cálculo del comparador administrativo para paciente con diagnóstico Z941 - Trasplante De Corazón. En consecuencia, el cálculo se realiza con base en el medicamento comparador Ciclosporina. La entidad realiza el descuento del comparador administrativo Ciclosporina Solución Oral USP 100 Mg Ml, no obstante, lo realizó por un valor inferior. 
El cálculo se realiza de la siguiente manera: concentración media del medicamento a comparar 100 (mg/g/UI/MUI) × 90 unidades homologadas × valor por unidad mínima de concentración ($106,96) = Al valor correspondiente al comparador administrativo menos $268.065,00, valor equivalente al homólogo radicado.
De acuerdo con lo anterior, el valor del Comparador Administrativo es superior al valor del capital involucrado (PER CAPITA), según el artículo 128 de la resolución 5269 de 2017, la entidad debe reintegrar el valor total aprobado en el presente radicado, ítem y paquete.</t>
  </si>
  <si>
    <t>De conformidad con la consulta efectuada sobre la tecnología en salud recobrada (Prograf Xl Capsulas De Liberación Prolongada De 1 Mg), en el marco de lo dispuesto en la Nota Externa No. 201633200309423, se evidencia la procedencia de la aplicación del cálculo del comparador administrativo para paciente con diagnóstico de Trasplante De Pulmón. En consecuencia, el cálculo se realiza con base en el medicamento comparador Ciclosporina. La entidad realiza el descuento del comparador administrativo Ciclosporina 50 Mg. Asimismo, se observa que ya cuenta con glosa de reliquidación por el valor del comparador administrativo correspondiente.
Por lo anterior, no procede la solicitud de reintegro.</t>
  </si>
  <si>
    <t>De conformidad con la consulta efectuada sobre la tecnología en salud recobrada (Prograf Capsulas De 1 Mg), en el marco de lo dispuesto en la Resolución 1598 de 2019, se evidencia la procedencia de la aplicación del cálculo del comparador administrativo para paciente con diagnóstico de Trasplante Hepático. En consecuencia, el cálculo se realiza con base en el medicamento comparador Ciclosporina. No obstante, el valor fue determinado considerando el comparador administrativo, pero aplicando las cantidades correspondientes al medicamento No PBS, toda vez que en la radicación la EPS no realizó la homologación respectiva.
El cálculo se realiza de la siguiente manera: concentración media del medicamento a comparar 25 (mg/g/UI/MUI) × 120 unidades homologadas × valor por unidad mínima de concentración ($61,83) =$185.490,00, valor correspondiente al comparador administrativo menos $13.440,00 equivalente al valor del homólogo de la radicación.
Por lo anterior, la entidad debe reintegrar el valor de $172.050,00.</t>
  </si>
  <si>
    <t>De conformidad con la consulta efectuada sobre la tecnología en salud recobrada (Prograf Capsulas De 1 Mg), en el marco de lo dispuesto en la Resolución 1598 de 2019, se evidencia la procedencia de la aplicación del cálculo del comparador administrativo para paciente con diagnóstico de Z941 - Trasplante de corazón. En consecuencia, el cálculo se realiza con base en el medicamento comparador Ciclosporina. No obstante, el valor fue determinado considerando el comparador administrativo, pero aplicando las cantidades correspondientes al medicamento No PBS, toda vez que en la radicación la EPS no realizó la homologación respectiva.
El cálculo se realiza de la siguiente manera: concentración media del medicamento a comparar 25 (mg/g/UI/MUI) × 120 unidades homologadas × valor por unidad mínima de concentración ($61,83) =$185.490,00, valor correspondiente al comparador administrativo menos $13.440,00 equivalente al valor del homólogo de la radicación.
Por lo anterior, la entidad debe reintegrar el valor de $172.050,00.</t>
  </si>
  <si>
    <t>En la verificación de la tecnología en salud recobrada Forteo® 250 mcg/ml, registrada en la Nota Externa No. 201433200152233, se evidencia que le es aplicable el cálculo del comparador administrativo correspondiente al Ácido Zoledrónico, por un valor de $73.677,48.
Al validar la trazabilidad de la presentación de la tecnología recobrada, se establece que esta fue presentada en dos radicados, así:
• Inicialmente, en el radicado No. 119216619, por un valor de $770.184,91, del cual se aprobó $611.041,55, y se glosó $159.143,36, por concepto de reliquidación y comparador administrativo. 
• Posteriormente, en el radicado objeto de análisis, por un valor de $159.143,36, se aprobó $147.355,00, y se glosó $11.788,36, valor que corresponde a la diferencia entre el valor total del comparador administrativo ($73.677,48) y el valor previamente descontado por la entidad ($61.889,09). 
En consecuencia, no procede la solicitud de reintegro.</t>
  </si>
  <si>
    <t>En la verificación de la tecnología en salud recobrada Forteo® 250 mcg/ml, registrada en la Nota Externa No. 201433200152233, se evidencia que le es aplicable el cálculo del comparador administrativo correspondiente al Ácido Zoledrónico, por un valor de $73.677,48.
Al validar la trazabilidad de la presentación de la tecnología recobrada, se establece que esta fue presentada en dos radicados, así:
• Inicialmente, en el radicado No. 118964397, por un valor de $768.543,62, del cual se aprobó $618.241,55, y se glosó $150.302,07, por concepto de reliquidación y comparador administrativo. 
• Posteriormente, en el radicado objeto de análisis, por un valor de $150.302,07, se aprobó $147.355, y se glosó $2.947,07, valor que corresponde a la diferencia entre el valor total del comparador administrativo ($73.677,48) y el valor previamente descontado por la entidad ($70.730,38). 
En consecuencia, no procede la solicitud de reintegro.</t>
  </si>
  <si>
    <t>En la verificación de la tecnología en salud recobrada Forteo® 250 mcg/ml, registrada en la Nota Externa No. 201433200152233, se evidencia que le es aplicable el cálculo del comparador administrativo correspondiente al Ácido Zoledrónico, por un valor de $73.677,48.
Al validar la trazabilidad de la presentación de la tecnología recobrada, se establece que esta fue presentada en dos radicados, así:
• Inicialmente, en el radicado No. 118964169, por un valor de $768.543,62, del cual se aprobó $618.241,55, y se glosó $150.302,07, por concepto de reliquidación y comparador administrativo. 
• Posteriormente, en el radicado objeto de análisis, por un valor de $150.302,07, se aprobó $147.355, y se glosó $2.947,07, valor que corresponde a la diferencia entre el valor total del comparador administrativo ($73.677,48) y el valor previamente descontado por la entidad ($70.730,38). 
En consecuencia, no procede la solicitud de reintegro.</t>
  </si>
  <si>
    <t>De conformidad con la consulta efectuada sobre la tecnología en salud recobrada (Remicade), en el marco de lo dispuesto en la Externa No. 201633200309423, se evidencia la procedencia de la aplicación del cálculo del comparador administrativo Mesalazina para paciente con diagnóstico K519 - Colitis Ulcerativa, Sin Otra Especificación. La entidad realiza el descuento del comparador administrativo Mesalazina 500 Mg, pero lo realizó por un valor inferior. No obstante, se observa que ya cuenta con glosa de reliquidación por el valor del comparador administrativo correspondiente.
En consecuencia, no procede la solicitud de reintegro.</t>
  </si>
  <si>
    <t>De conformidad con la consulta efectuada sobre la tecnología en salud recobrada (Lyrica  50 Mg Capsulas), en el marco de lo dispuesto en la Resolución 1598 de 2019, se evidencia la procedencia de la aplicación del cálculo del comparador administrativo para paciente con diagnóstico R521 - Dolor cronico intratable - Discopatia lumbar de caractersitcias mixtas de predominio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$1.612,80, correspondiente al valor del homólogo de la radicación.
En consecuencia, se determina un valor a reintegrar por parte de la entidad por la suma de $10.207,20, correspondiente al mayor valor pagado.</t>
  </si>
  <si>
    <t>De conformidad con la consulta efectuada sobre la tecnología en salud recobrada (Lyrica  50 Mg Capsulas), en el marco de lo dispuesto en la Resolución 1598 de 2019, se evidencia la procedencia de la aplicación del cálculo del comparador administrativo para paciente con diagnóstico Dolor crónico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$1.612,80, correspondiente al valor del homólogo de la radicación.
En consecuencia, se determina un valor a reintegrar por parte de la entidad por la suma de $10.207,20, correspondiente al mayor valor pagado.</t>
  </si>
  <si>
    <t>De conformidad con la consulta efectuada sobre la tecnología en salud recobrada (Lyrica  50 Mg Capsulas), en el marco de lo dispuesto en la Resolución 1598 de 2019, se evidencia la procedencia de la aplicación del cálculo del comparador administrativo para paciente con diagnóstico Dolor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$1.612,80, correspondiente al valor del homólogo de la radicación.
En consecuencia, se determina un valor a reintegrar por parte de la entidad por la suma de $10.207,20, correspondiente al mayor valor pagado.</t>
  </si>
  <si>
    <t>De conformidad con la consulta efectuada sobre la tecnología en salud recobrada (Xtandi Â® 40 Mg), en el marco de lo dispuesto en la Resolución 1598 de 2019, se evidencia la procedencia de la aplicación del cálculo del comparador administrativo para paciente con diagnóstico Cáncer de próstata metastasico resistente a la castración con progresión osea. En consecuencia, el cálculo se realiza con base en el medicamento comparador Docetaxel.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80 (Mg) × 120 unidades homologadas × valor por unidad mínima de concentración ($6.391,00) = Al valor correspondiente al comparador administrativo menos $16.080,00, valor equivalente al homólogo radicado.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</si>
  <si>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(Prograf  Xl Capsulas De Liberacion Prolongada De 1 Mg), en el marco de lo dispuesto en la Nota Externa No, 201633200309423, se evidencia la procedencia de la aplicación del cálculo del comparador administrativo para paciente con diagnóstico Z944 - Trasplante De Hígado. La entidad realiza el descuento del comparador administrativo Ciclosporina Solución Oral USP 100 Mg Ml, no obstante, lo realizó por un valor inferior. En consecuencia, se realiza el cálculo con Ciclosporina (calculado, a partir del homólogo aplicado en la radicación 100 (Mg) × 90 unidades homologadas × valor por unidad mínima de concentración ($106,96) = Al valor correspondiente al comparador administrativo menos $268.065,00, valor equivalente al homólogo radicado. 
De acuerdo con lo anterior, el valor del Comparador Administrativo es superior al valor del capital involucrado (PER CAPITA), según el artículo 128 de la resolución 5269 de 2017, la entidad debe reintegrar el valor total aprobado en el presente radicado, ítem y paquete.</t>
  </si>
  <si>
    <t>De conformidad con la consulta efectuada sobre la tecnología en salud recobrada (Actemr Concentrado Para Infunsion 80 Mg/4Ml), en el marco de lo dispuesto en la Nota Externa No. 201633200309423, se evidencia la procedencia de la aplicación del cálculo del comparador administrativo para paciente con diagnóstico M083 - Poliartritis Juvenil (Seronegativa). En consecuencia, el cálculo se realiza con base en el medicamento comparador Etanercept.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realizó de la siguiente manera: concentración media del medicamento a comparar 25 (mg/g/UI/MUI) × 28 unidades homologadas × valor por unidad mínima de concentración ($ 12.934,20) = Al valor correspondiente al comparador administrativo menos $1.624,00 equivalente al valor del homólogo de la radicación.
De acuerdo con lo anterior, el valor del Comparador Administrativo es superior al valor del capital involucrado (PER CAPITA), según el artículo 128 de la resolución 5269 de 2017, la entidad debe reintegrar el valor total aprobado en el presente radicado, ítem y paquete.</t>
  </si>
  <si>
    <t>De conformidad con la consulta efectuada sobre la tecnología en salud recobrada (Actemr Concentrado Para Infunsion 80 Mg/4Ml), en el marco de lo dispuesto en la Nota Externa No. 201633200309423, se evidencia la procedencia de la aplicación del cálculo del comparador administrativo para paciente con diagnóstico M083 - Poliartritis Juvenil (Seronegativa). En consecuencia, el cálculo se realiza con base en el medicamento comparador Etanercept.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realizó de la siguiente manera: concentración media del medicamento a comparar 25 (mg/g/UI/MUI) × 7 unidades homologadas × valor por unidad mínima de concentración ($ 12.934,20) = Al valor correspondiente al comparador administrativo menos $406,00 equivalente al valor del homólogo de la radicación.
De acuerdo con lo anterior, el valor del Comparador Administrativo es superior al valor del capital involucrado (PER CAPITA), según el artículo 128 de la resolución 5269 de 2017, la entidad debe reintegrar el valor total aprobado en el presente radicado, ítem y paquete.</t>
  </si>
  <si>
    <t>De conformidad con la consulta efectuada sobre la tecnología en salud recobrada (Actemra Concentrado Para Infunsion 80 Mg/4Ml), en el marco de lo dispuesto en la Nota Externa No. 201633200309423, se evidencia la procedencia de la aplicación del cálculo del comparador administrativo para paciente con diagnóstico M083 - Poliartritis Juvenil (Seronegativa). En consecuencia, el cálculo se realiza con base en el medicamento comparador Etanercept.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realizó de la siguiente manera: concentración media del medicamento a comparar 25 (mg/g/UI/MUI) × 7 unidades homologadas × valor por unidad mínima de concentración ($ 12.934,20) = Al valor correspondiente al comparador administrativo menos $406,00 equivalente al valor del homólogo de la radicación.
De acuerdo con lo anterior, el valor del Comparador Administrativo es superior al valor del capital involucrado (PER CAPITA), según el artículo 128 de la resolución 5269 de 2017, la entidad debe reintegrar el valor total aprobado en el presente radicado, ítem y paquete.</t>
  </si>
  <si>
    <t>De conformidad con la consulta efectuada sobre la tecnología en salud recobrada (Actemra Concentrado Para Infunsion 80 Mg/4Ml), en el marco de lo dispuesto en la Nota Externa No. 201633200309423, se evidencia la procedencia de la aplicación del cálculo del comparador administrativo para paciente con diagnóstico M083 - Poliartritis Juvenil (Seronegativa). En consecuencia, el cálculo se realiza con base en el medicamento comparador Etanercept.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realizó de la siguiente manera: concentración media del medicamento a comparar 25 (mg/g/UI/MUI) × 9 unidades homologadas × valor por unidad mínima de concentración ($ 12.934,20) = Al valor correspondiente al comparador administrativo menos $522,00 equivalente al valor del homólogo de la radicación.
De acuerdo con lo anterior, el valor del Comparador Administrativo es superior al valor del capital involucrado (PER CAPITA), según el artículo 128 de la resolución 5269 de 2017, la entidad debe reintegrar el valor total aprobado en el presente radicado, ítem y paquete.</t>
  </si>
  <si>
    <t>De conformidad con la consulta efectuada sobre la tecnología en salud recobrada (Actemra Concentrado Para Infunsion 80 Mg/4Ml), en el marco de lo dispuesto en la Nota Externa No. 201633200309423, se evidencia la procedencia de la aplicación del cálculo del comparador administrativo para paciente con diagnóstico M083 - Poliartritis Juvenil (Seronegativa). En consecuencia, el cálculo se realiza con base en el medicamento comparador Etanercept.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realizó de la siguiente manera: concentración media del medicamento a comparar 25 (mg/g/UI/MUI) × 9 unidades homologadas × valor por unidad mínima de concentración ($ 12.934,20) = Al valor correspondiente al comparador administrativo menos $522,00 equivalente al valor del homólogo de la radicación.
De acuerdo con lo anterior, el valor del Comparador Administrativo es superior al valor del capital involucrado (PER CAPITA), según el artículo 128 de la resolución 5857 de 2018, la entidad debe reintegrar el valor total aprobado en el presente radicado, ítem y paquete.</t>
  </si>
  <si>
    <t xml:space="preserve">De conformidad con la consulta efectuada sobre la tecnología en salud recobrada (Actemra Concentrado Para Infunsion 80 Mg/4Ml), en el marco de lo dispuesto en la Nota Externa No. 201633200309423, se evidencia la procedencia de la aplicación del cálculo del comparador administrativo para paciente con diagnóstico M083 - Poliartritis Juvenil (Seronegativa). En consecuencia, el cálculo se realiza con base en el medicamento comparador Etanercept.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realizó de la siguiente manera: concentración media del medicamento a comparar 25 (mg/g/UI/MUI) × 9 unidades homologadas × valor por unidad mínima de concentración ($ 12.934,20) = Al valor correspondiente al comparador administrativo menos $522,00 equivalente al valor del homólogo de la radicación.
De acuerdo con lo anterior, el valor del Comparador Administrativo es superior al valor del capital involucrado (PER CAPITA), según el artículo 128 de la resolución 5857 de 2018, la entidad debe reintegrar el valor total aprobado en el presente radicado, ítem y paquete.
</t>
  </si>
  <si>
    <t xml:space="preserve">De conformidad con la consulta efectuada sobre la tecnología en salud recobrada (Prograf Capsulas De 1 Mg), en el marco de lo dispuesto en la Nota Externa No. 201433200152233, se evidencia la procedencia de la aplicación del cálculo del comparador administrativo para paciente con diagnóstico de Trasplante Hepático. En consecuencia, el cálculo se realiza con base en el medicamento comparador Ciclosporina. No obstante, el valor fue determinado considerando el comparador administrativo, pero aplicando las cantidades correspondientes al medicamento No PBS, toda vez que en la radicación la EPS no realizó la homologación respectiva.
El cálculo se realiza de la siguiente manera: concentración media del medicamento a comparar 25 (mg) × valor por unidad mínima de concentración ($51,73) × 180 unidades registradas de la tecnología No PBS lo que arroja un resultado de $232.785,00, menos $1.293,25, equivalente al valor del homólogo registrado por glosa de reliquidación.
Por lo anterior, la entidad debe reintegrar el valor de $231.491,75, correspondiente al mayor valor pagado por concepto de comparador administrativo.
</t>
  </si>
  <si>
    <t>De conformidad con la consulta efectuada sobre la tecnología en salud recobrada (Trulicityâ  1.5 Mg 0.5 Ml), en el marco de lo dispuesto en la Resolución 1598 de 2019, se evidencia la procedencia de la aplicación del cálculo del comparador administrativo para paciente con diagnóstico E119 - Diabetes mellitus no insulinodependiente, sin mencion de complicacion. En consecuencia, el cálculo se realiza con base en el medicamento comparador Sitagliptina.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50 (Mg) × 90 unidades homologadas × valor por unidad mínima de concentración ($42,69) =$192.105,00, valor correspondiente al comparador administrativo menos $17.730,00, equivalente al valor del homólogo de la radicación.
Por lo anterior, la entidad debe reintegrar el valor de $174.375,00.</t>
  </si>
  <si>
    <t>De conformidad con la consulta efectuada sobre la tecnología en salud recobrada (Amaryl M 2 Mg500 Mg Comprimidos), en el marco de lo dispuesto en la Resolución 1598 de 2019, se evidencia la procedencia de la aplicación del cálculo del comparador administrativo para paciente con diagnóstico E111 - Diabetes mellitus no insulinodependiente con cetoacidosis. En consecuencia, el cálculo se realiza con base en el medicamento comparador Glimepirida.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 mg) × 30 unidades homologadas × valor por unidad mínima de concentración ($209,46), para un total de $12.567,60. A este valor se le descuenta la suma de $600,00, correspondiente al valor del homólogo de la radicación.
En consecuencia, se determina un valor a reintegrar por parte de la entidad por la suma de $11.967,60, correspondiente al mayor valor pagado.</t>
  </si>
  <si>
    <t>De conformidad con la consulta efectuada sobre la tecnología en salud recobrada (Amarylm 2Mg/1000Mg), en el marco de lo dispuesto en la Resolución 1598 de 2019, se evidencia la procedencia de la aplicación del cálculo del comparador administrativo para paciente con diagnóstico E119 - Diabetes mellitus tipo 2 (no insulinodependiente) sin complicaciones. En consecuencia, el cálculo se realiza con base en el medicamento comparador Glimepirida.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 mg) × 64 unidades homologadas × valor por unidad mínima de concentración ($209,46), para un total de $26.810,88. A este valor se le descuenta la suma de $ 1.280,00, correspondiente al valor del homólogo de la radicación.
En consecuencia, se determina un valor a reintegrar por parte de la entidad por la suma de $ 25.530,88, correspondiente al mayor valor pagado.</t>
  </si>
  <si>
    <t>De conformidad con la consulta efectuada sobre la tecnología en salud recobrada (Amarylm 4 Mg 1000 Mg), en el marco de lo dispuesto en la Resolución 1598 de 2019, se evidencia la procedencia de la aplicación del cálculo del comparador administrativo para paciente con diagnóstico   E111 - Diabetes mellitus no insulinodependiente con cetoacidosis. En consecuencia, el cálculo se realiza con base en el medicamento comparador Glimepirida.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 mg) × 30 unidades homologadas × valor por unidad mínima de concentración ($209,46), para un total de $12.567,60. A este valor se le descuenta la suma de $600,00, correspondiente al valor del homólogo de la radicación.
En consecuencia, se determina un valor a reintegrar por parte de la entidad por la suma de $11.967,60, correspondiente al mayor valor pagado.</t>
  </si>
  <si>
    <t>De conformidad con la consulta efectuada sobre la tecnología en salud recobrada (Amaryl M 2 Mg/500 Mg Comprimidos), en el marco de lo dispuesto en la Resolución 1598 de 2019, se evidencia la procedencia de la aplicación del cálculo del comparador administrativo para paciente con diagnóstico E119 - Diabetes mellitus tipo 2 (no insulinodependiente) sin complicaciones. En consecuencia, el cálculo se realiza con base en el medicamento comparador Glimepirida.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 mg) × 30 unidades homologadas × valor por unidad mínima de concentración ($209,46), para un total de $12.567,60. A este valor se le descuenta la suma de $600,00, correspondiente al valor del homólogo de la radicación.
En consecuencia, se determina un valor a reintegrar por parte de la entidad por la suma de $11.967,60, correspondiente al mayor valor pagado.</t>
  </si>
  <si>
    <t>De conformidad con la consulta efectuada sobre la tecnología en salud recobrada (Metglitol Oso® 1000 /2 Mg Comprimidos Recubiertos), en el marco de lo dispuesto en la Resolución 1598 de 2019, se evidencia la procedencia de la aplicación del cálculo del comparador administrativo para paciente con diagnóstico E119 - Diabetes mellitus tipo 2 (no insulinodependiente) sin complicaciones. En consecuencia, el cálculo se realiza con base en el medicamento comparador Glimepirida.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 mg) × 60 unidades homologadas × valor por unidad mínima de concentración ($209,46), para un total de $25.135,20. A este valor se le descuenta la suma de $1.200,00, correspondiente al valor del homólogo de la radicación.
En consecuencia, se determina un valor a reintegrar por parte de la entidad por la suma de $23.935,20, correspondiente al mayor valor pagado.</t>
  </si>
  <si>
    <t>De conformidad con la consulta efectuada sobre la tecnología en salud recobrada (Actemra Concentrado Para Infunsion 80 Mg/4Ml), en el marco de lo dispuesto en la Nota Externa No. 201633200309423, se evidencia la procedencia de la aplicación del cálculo del comparador administrativo para paciente con diagnóstico M089 - Artritis Juvenil, No Especificada. En consecuencia, el cálculo se realiza con base en el medicamento comparador Etanercept.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realizó de la siguiente manera: concentración media del medicamento a comparar 25 (mg/g/UI/MUI) × 30 unidades homologadas × valor por unidad mínima de concentración ($ 12.934,20) = Al valor correspondiente al comparador administrativo menos $1.740,00 equivalente al valor del homólogo de la radicación.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</si>
  <si>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(Humira Tm), en el marco de lo dispuesto en la Nota Externa No. 201633200309423, se evidencia la procedencia de la aplicación del cálculo del comparador administrativo para paciente con diagnóstico M080 - Artritis reumatoide juvenil. En consecuencia, el cálculo se realiza con base en el medicamento comparador Rituximab.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realizó de la siguiente manera: concentración media del medicamento a comparar 500 (mg/g/UI/MUI) × 90 unidades homologadas × valor por unidad mínima de concentración ($ 6.640,54) = Al valor correspondiente al comparador administrativo menos $268.065,00 equivalente al valor del homólogo de la radicación.
De acuerdo con lo anterior, el valor del Comparador Administrativo es superior al valor del capital involucrado (PER CAPITA), según el artículo 134 de la resolución 6408 de 2016, la entidad debe reintegrar el valor total aprobado en el presente radicado, ítem y paquete.</t>
  </si>
  <si>
    <t>De conformidad con la consulta efectuada sobre la tecnología en salud recobrada (Actemra Concentrado Para Infunsion 80 Mg/4Ml), en el marco de lo dispuesto en la Nota Externa No. 201633200309423, se evidencia la procedencia de la aplicación del cálculo del comparador administrativo para paciente con diagnóstico M088 - Otras Artritis Juveniles. En consecuencia, el cálculo se realiza con base en el medicamento comparador Etanercept.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realizó de la siguiente manera: concentración media del medicamento a comparar 25 (mg/g/UI/MUI) × 4 unidades homologadas × valor por unidad mínima de concentración ($ 12.934,20) = Al valor correspondiente al comparador administrativo menos $232,00 equivalente al valor del homólogo de la radicación.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</si>
  <si>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(Invanz), en el marco de lo dispuesto en la Nota Externa No. 201633200309423, se evidencia la procedencia de la aplicación del cálculo del comparador administrativo para paciente con diagnóstico N390 - Infección de vías urinarias, sitio no especificado. En consecuencia, el cálculo se realiza con base en el medicamento comparador Meropenem.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1000 (mg/g/UI/MUI) × 14 unidades homologadas × valor por unidad mínima de concentración ($56,17) = Al valor correspondiente al comparador administrativo menos $896,00 equivalente al valor del homólogo de la radicación.
De acuerdo con lo anterior, el valor del Comparador Administrativo es superior al valor del capital involucrado (PER CAPITA), según el artículo 134 de la resolución 6408 de 2016, la entidad debe reintegrar el valor total aprobado en el presente radicado, ítem y paquete.</t>
  </si>
  <si>
    <t>De conformidad con la consulta efectuada sobre la tecnología en salud recobrada (Prograf Capsulas De 1 Mg), en el marco de lo dispuesto en la Nota Externa No. 201633200309423, se evidencia la procedencia de la aplicación del cálculo del comparador administrativo para paciente con diagnóstico Z942 - Trasplante de pulmón. En consecuencia, el cálculo se realiza con base en el medicamento comparador Ciclosporina.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25 (mg/g/UI/MUI) × 300 unidades homologadas × valor por unidad mínima de concentración ($59,57) =$446.775,00, valor correspondiente al comparador administrativo menos $300,00 equivalente al valor del homólogo de la radicación.
Por lo anterior, la entidad debe reintegrar el valor de $446.475,00.</t>
  </si>
  <si>
    <t>De conformidad con la consulta efectuada sobre la tecnología en salud recobrada (Remicade), en el marco de lo dispuesto en la Externa No. 201633200309423, se evidencia la procedencia de la aplicación del cálculo del comparador administrativo para paciente con diagnóstico Z944 - Trasplante De Hígado. En consecuencia, el cálculo se realiza con base en el medicamento comparador Ciclosporina. La entidad realiza el descuento del comparador administrativo Ciclosporina Solución Oral USP 100 Mg Ml, no obstante, lo realizó por un valor inferior.
El cálculo se realiza de la siguiente manera: concentración media del medicamento a comparar 100 (mg/g/UI/MUI) × 90 unidades homologadas × valor por unidad mínima de concentración ($106,96) = Al valor correspondiente al comparador administrativo menos $268.065,00, valor equivalente al homólogo radicado.
De acuerdo con lo anterior, el valor del Comparador Administrativo es superior al valor del capital involucrado (PER CAPITA), según el artículo 128 de la resolución 5269 de 2017, la entidad debe reintegrar el valor total aprobado en el presente radicado, ítem y paquete.</t>
  </si>
  <si>
    <t>De conformidad con la consulta efectuada sobre la tecnología en salud recobrada (Prograf Capsulas De 1 Mg), en el marco de lo dispuesto en la Nota Externa No. 201633200309423, se evidencia la procedencia de la aplicación del cálculo del comparador administrativo para paciente con diagnóstico Z944 - Trasplante de hígado. En consecuencia, el cálculo se realiza con base en el medicamento comparador Ciclosporina.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25 (mg/g/UI/MUI) × 480 unidades homologadas × valor por unidad mínima de concentración ($59,57) =$714.840,00, valor correspondiente al comparador administrativo menos $53.760,00 equivalente al valor del homólogo de la radicación.
Por lo anterior, la entidad debe reintegrar el valor de $661.080,00.</t>
  </si>
  <si>
    <t>De conformidad con la consulta efectuada sobre la tecnología en salud recobrada (Erbitux 5 Mg/Ml), en el marco de lo dispuesto en la Resolución 1598 de 2019, se evidencia la procedencia de la aplicación del cálculo del comparador administrativo para paciente con diagnóstico Cáncer de recto metastásico en progresión, genes Kras no mutados. En consecuencia, el cálculo se realiza con base en el medicamento comparador Bevacizumab.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realizó de la siguiente manera: concentración media del medicamento a comparar 100 (mg/g/UI/MUI) × 18 unidades homologadas × valor por unidad mínima de concentración ($ 9.043,94) = Al valor correspondiente al comparador administrativo menos $2.412,00 equivalente al valor del homólogo de la radicación.
De acuerdo con lo anterior, el valor del Comparador Administrativo es superior al valor del capital involucrado (PER CAPITA), según el artículo 129 de la resolución 3512 de 2019, la entidad debe reintegrar el valor total aprobado en el presente radicado, ítem y paquete.</t>
  </si>
  <si>
    <t>De conformidad con la consulta efectuada sobre la tecnología en salud recobrada (Erbitux 5 Mg/Ml), en el marco de lo dispuesto en la Resolución 1598 de 2019, se evidencia la procedencia de la aplicación del cálculo del comparador administrativo para paciente con diagnóstico Cáncer de recto metastásico, genes Kras no mutados. En consecuencia, el cálculo se realiza con base en el medicamento comparador Bevacizumab.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realizó de la siguiente manera: concentración media del medicamento a comparar 100 (mg/g/UI/MUI) × 20 unidades homologadas × valor por unidad mínima de concentración ($ 9.043,94) = Al valor correspondiente al comparador administrativo menos $2.680,00 equivalente al valor del homólogo de la radicación.
De acuerdo con lo anterior, el valor del Comparador Administrativo es superior al valor del capital involucrado (PER CAPITA), según el artículo 129 de la resolución 3512 de 2019, la entidad debe reintegrar el valor total aprobado en el presente radicado, ítem y paquete.</t>
  </si>
  <si>
    <t>De conformidad con la consulta efectuada sobre la tecnología en salud recobrada (Erbitux 5 Mg/Ml), en el marco de lo dispuesto en la Resolución 1598 de 2019, se evidencia la procedencia de la aplicación del cálculo del comparador administrativo para paciente con diagnóstico Cáncer de recto metastásico, genes Kras no mutados. En consecuencia, el cálculo se realiza con base en el medicamento comparador Bevacizumab.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realizó de la siguiente manera: concentración media del medicamento a comparar 100 (mg/g/UI/MUI) × 20 unidades homologadas × valor por unidad mínima de concentración ($ 9.043,94) = Al valor correspondiente al comparador administrativo menos $2.680,00 equivalente al valor del homólogo de la radicación.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</si>
  <si>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(Erbitux 5 Mg/Ml), en el marco de lo dispuesto en la Resolución 1598 de 2019, se evidencia la procedencia de la aplicación del cálculo del comparador administrativo para paciente con diagnóstico Cáncer de recto metastásico en progresión, genes Kras no mutados. En consecuencia, el cálculo se realiza con base en el medicamento comparador Bevacizumab.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realizó de la siguiente manera: concentración media del medicamento a comparar 100 (mg/g/UI/MUI) × 18 unidades homologadas × valor por unidad mínima de concentración ($ 9.043,94) = Al valor correspondiente al comparador administrativo menos $2.412,00 equivalente al valor del homólogo de la radicación.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</si>
  <si>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(Avastin Concentrado Para Solucion Para Infusion 100Mg 4Ml), en el marco de lo dispuesto en la Resolución 1598 de 2019, se evidencia la procedencia de la aplicación del cálculo del comparador administrativo para paciente con diagnóstico C341 - Tumor Maligno Del Lóbulo Superior, Bronquio O Pulmón. En consecuencia, se realiza el cálculo con Gemcitabina.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500 (mg/g/UI/MUI) × 8 unidades homologadas × valor por unidad mínima de concentración ($ 299,35) =$ 1.197.400,00, valor correspondiente al comparador administrativo menos $39.520,00 equivalente al valor del homólogo de la radicación.
Por lo anterior, la entidad debe reintegrar el valor de $ 1.157.880,00.</t>
  </si>
  <si>
    <t>De conformidad con la consulta efectuada sobre la tecnología en salud recobrada (Avastin Concentrado Para Solucion Para Infusion 100Mg 4Ml), en el marco de lo dispuesto en la Resolución 1598 de 2019, se evidencia la procedencia de la aplicación del cálculo del comparador administrativo para paciente con diagnóstico C341 - Tumor Maligno Del Lóbulo Superior, Bronquio O Pulmón. En consecuencia, se realiza el cálculo con Gemcitabina.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500 (mg/g/UI/MUI) × 8 unidades homologadas × valor por unidad mínima de concentración ($ 299,35) =$ 1.197.400,00, valor correspondiente al comparador administrativo menos $25.456,00 equivalente al valor del homólogo de la radicación.
Por lo anterior, la entidad debe reintegrar el valor de $ 1.171.944,00.</t>
  </si>
  <si>
    <t>De conformidad con la consulta efectuada sobre la tecnología en salud recobrada (Avastin Concentrado Para Solucion Para Infusion 100Mg/4Ml), en el marco de lo dispuesto en la Resolución 1598 de 2019, se evidencia la procedencia de la aplicación del cálculo del comparador administrativo para paciente con diagnóstico C341 - Tumor Maligno Del Lóbulo Superior, Bronquio O Pulmón. En consecuencia, se realiza el cálculo con Gemcitabina.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500 (mg/g/UI/MUI) × 8 unidades homologadas × valor por unidad mínima de concentración ($ 299,35) =$ 1.197.400,00, valor correspondiente al comparador administrativo menos $39.520,00 equivalente al valor del homólogo de la radicación.
Por lo anterior, la entidad debe reintegrar el valor de $ 1.157.880,00.</t>
  </si>
  <si>
    <t>De conformidad con la consulta efectuada sobre la tecnología en salud recobrada (Tykerb 250 Mg Tabletas), en el marco de lo dispuesto en la Resolución 1598 de 2019, se evidencia la procedencia de la aplicación del cálculo del comparador administrativo para paciente con diagnóstico Cáncer de mama con recaída: hepática, pulmonar, snc, óseas, ganglionares. En consecuencia, el cálculo se realiza con base en el medicamento comparador Trastuzumab.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realizó de la siguiente manera: concentración media del medicamento a comparar 440 (Mg) × 28 unidades homologadas × valor por unidad mínima de concentración ($10.677,87) = Al valor correspondiente al comparador administrativo menos $3.752,00 equivalente al valor del homólogo de la radicación.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</si>
  <si>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(Enzalutamida 40Mg1U), en el marco de lo dispuesto en la Resolución 1598 de 2019, se evidencia la procedencia de la aplicación del cálculo del comparador administrativo para paciente con diagnóstico C61X - Tumor Maligno De La Próstata metastásico. En consecuencia, el cálculo se realiza con base en el medicamento comparador Docetaxel.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realizó de la siguiente manera: concentración media del medicamento a comparar 80 (mg/g/UI/MUI) × 120 unidades homologadas × valor por unidad mínima de concentración ($ 6.391,00) = Al valor correspondiente al comparador administrativo menos $16.080,00 equivalente al valor del homólogo de la radicación.
De acuerdo con lo anterior, el valor del Comparador Administrativo es superior al valor del capital involucrado (PER CAPITA), según el artículo 129 de la resolución 3512 de 2019, la entidad debe reintegrar el valor total aprobado en el presente radicado, ítem y paquete.</t>
  </si>
  <si>
    <t>De conformidad con la consulta efectuada sobre la tecnología en salud recobrada (Xtandi    40 Mg), en el marco de lo dispuesto en la Resolución 1598 de 2019, se evidencia la procedencia de la aplicación del cálculo del comparador administrativo para paciente con diagnóstico C61X - Tumor Maligno De La Próstata. En consecuencia, el cálculo se realiza con base en el medicamento comparador Docetaxel.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realizó de la siguiente manera: concentración media del medicamento a comparar 80 (mg/g/UI/MUI) × 120 unidades homologadas × valor por unidad mínima de concentración ($ 6.391,00) = Al valor correspondiente al comparador administrativo menos $16.080,00 equivalente al valor del homólogo de la radicación.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</si>
  <si>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(Zytig Tabletas Recubiertas 500 Mg), en el marco de lo dispuesto en la Resolución 1598 de 2019, se evidencia la procedencia de la aplicación del cálculo del comparador administrativo para paciente con diagnóstico C61X - Tumor Maligno De La Próstata. En consecuencia, el cálculo se realiza con base en el medicamento comparador Docetaxel.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realizó de la siguiente manera: concentración media del medicamento a comparar 80 (mg/g/UI/MUI) × 30 unidades homologadas × valor por unidad mínima de concentración ($ 5.988,95) = Al valor correspondiente al comparador administrativo menos $336.420,00 equivalente al valor del homólogo de la radicación.
De acuerdo con lo anterior, el valor del Comparador Administrativo es superior al valor del capital involucrado (PER CAPITA), según el artículo 129 de la resolución 3512 de 2019, la entidad debe reintegrar el valor total aprobado en el presente radicado, ítem y paquete.</t>
  </si>
  <si>
    <t>De conformidad con la consulta efectuada sobre la tecnología en salud recobrada (Zytiga    250 Mg Tabletas), en el marco de lo dispuesto en la Resolución 1598 de 2019, se evidencia la procedencia de la aplicación del cálculo del comparador administrativo para paciente con diagnóstico C61X - Tumor Maligno De La Próstata. En consecuencia, el cálculo se realiza con base en el medicamento comparador Docetaxel.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realizó de la siguiente manera: concentración media del medicamento a comparar 80 (mg/g/UI/MUI) × 120 unidades homologadas × valor por unidad mínima de concentración ($ 5.988,95) = Al valor correspondiente al comparador administrativo menos $3.600,00 equivalente al valor del homólogo de la radicación.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</si>
  <si>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(Zytiga 250 Mg Tabletas), en el marco de lo dispuesto en la Resolución 1598 de 2019, se evidencia la procedencia de la aplicación del cálculo del comparador administrativo para paciente con diagnóstico C61X - Tumor Maligno De La Próstata. En consecuencia, el cálculo se realiza con base en el medicamento comparador Docetaxel.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realizó de la siguiente manera: concentración media del medicamento a comparar 80 (mg/g/UI/MUI) × 120 unidades homologadas × valor por unidad mínima de concentración ($ 5.988,95) = Al valor correspondiente al comparador administrativo menos $3.600,00 equivalente al valor del homólogo de la radicación.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</si>
  <si>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(Zytiga Â® 250 Mg Tabletas), en el marco de lo dispuesto en la Resolución 1598 de 2019, se evidencia la procedencia de la aplicación del cálculo del comparador administrativo para paciente con diagnóstico C61X - Tumor Maligno De La Próstata. En consecuencia, el cálculo se realiza con base en el medicamento comparador Docetaxel.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realizó de la siguiente manera: concentración media del medicamento a comparar 80 (mg/g/UI/MUI) × 120 unidades homologadas × valor por unidad mínima de concentración ($ 5.988,95) = Al valor correspondiente al comparador administrativo menos $14.640,00 equivalente al valor del homólogo de la radicación.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</si>
  <si>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(Xtandi    40 Mg), en el marco de lo dispuesto en la Resolución 1598 de 2019, se evidencia la procedencia de la aplicación del cálculo del comparador administrativo para paciente con diagnóstico Cáncer de Próstata Metastásico Hormonoresistente. En consecuencia, el cálculo se realiza con base en el medicamento comparador Docetaxel.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realizó de la siguiente manera: concentración media del medicamento a comparar 80 (mg/g/UI/MUI) × 120 unidades homologadas × valor por unidad mínima de concentración ($ 6.391,00) = Al valor correspondiente al comparador administrativo menos $16.080,00 equivalente al valor del homólogo de la radicación.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</si>
  <si>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(Xtandi    40 Mg), en el marco de lo dispuesto en la Resolución 1598 de 2019, se evidencia la procedencia de la aplicación del cálculo del comparador administrativo para paciente con diagnóstico Cáncer De Próstata Multitratado, Hormono refractario Con Progresión Bioquímica. En consecuencia, el cálculo se realiza con base en el medicamento comparador Docetaxel.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realizó de la siguiente manera: concentración media del medicamento a comparar 80 (mg/g/UI/MUI) × 120 unidades homologadas × valor por unidad mínima de concentración ($ 6.391,00) = Al valor correspondiente al comparador administrativo menos $16.080,00 equivalente al valor del homólogo de la radicación.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</si>
  <si>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(Xtandi    40 Mg), en el marco de lo dispuesto en la Resolución 1598 de 2019, se evidencia la procedencia de la aplicación del cálculo del comparador administrativo para paciente con diagnóstico Cáncer De Próstata Multitratado, Hormono refractario Con Progresión Bioquímica. En consecuencia, el cálculo se realiza con base en el medicamento comparador Docetaxel.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realizó de la siguiente manera: concentración media del medicamento a comparar 80 (mg/g/UI/MUI) × 120 unidades homologadas × valor por unidad mínima de concentración ($ 6.391,00) = Al valor correspondiente al comparador administrativo menos $29.539,20 equivalente al valor del homólogo de la radicación.
De acuerdo con lo anterior, el valor del Comparador Administrativo es superior al valor del capital involucrado (PER CAPITA), según el artículo 128 de la resolución 5857 de 2018, la entidad debe reintegrar el valor total aprobado en el presente radicado, ítem y paquete.</t>
  </si>
  <si>
    <t xml:space="preserve">De conformidad con la consulta efectuada sobre la tecnología en salud recobrada (Sprycel Â® 100 Mg Tableta Recubierta), en el marco de lo dispuesto en la Resolución 1598 de 2019, se evidencia la procedencia de la aplicación del cálculo del comparador administrativo para paciente con diagnóstico C921 - Leucemia mieloide crónica [LMC], BCR/ABL-positivo. En consecuencia, el cálculo se realiza con base en el medicamento comparador Imatinib. La entidad realiza el descuento del comparador administrativo Imatinib 400Mg, no obstante, lo realizó por un valor inferior.
El cálculo se realiza de la siguiente manera: concentración media del medicamento a comparar 400 (Mg) × 30 unidades homologadas × valor por unidad mínima de concentración ($460,33) =$5.523.960,00, valor correspondiente al comparador administrativo menos $1.330.440,00, valor equivalente al homólogo radicado.
Por lo anterior, la entidad debe reintegrar el valor de $4.193.520,00.
</t>
  </si>
  <si>
    <t>De conformidad con la consulta efectuada sobre la tecnología en salud recobrada (Sprycel Â® 100 Mg Tableta Recubierta), en el marco de lo dispuesto en la Resolución 1598 de 2019, se evidencia la procedencia de la aplicación del cálculo del comparador administrativo para paciente con diagnóstico C921 - Leucemia mieloide crónica [LMC], BCR/ABL-positivo. En consecuencia, el cálculo se realiza con base en el medicamento comparador Imatinib. La entidad realiza el descuento del comparador administrativo Imatinib 400Mg, no obstante, lo realizó por un valor inferior.
El cálculo se realizó de la siguiente manera: concentración media del medicamento a comparar 400 (Mg) × 120 unidades homologadas × valor por unidad mínima de concentración ($460,33) = Al valor correspondiente al comparador administrativo menos $5.321.760,00, equivalente al valor del homólogo de la radicación.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</si>
  <si>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(Mircer   Solucion Inyectable Jeringa Prellenada 150 Mcg   0.3 Ml), en el marco de lo dispuesto en la Resolución 1598 de 2019, se evidencia la procedencia de la aplicación del cálculo del comparador administrativo para paciente con diagnóstico D464 - Anemia refractaria, sin otra especificacion con insuficiencia renal crónica terminal. La entidad realiza el descuento del comparador administrativo Eritropoyetina 2000 UI, no obstante, lo realizó por un valor inferior.
El cálculo se realiza de la siguiente manera: concentración media del medicamento a comparar 2000 (Mg) × 1 unidad homologada × valor por unidad mínima de concentración ($14,01) = $28.020,00, valor correspondiente al comparador administrativo menos $5.223,00, equivalente al valor del homólogo de la radicación.
Por lo anterior, la entidad debe reintegrar el valor de $22.797,00.</t>
  </si>
  <si>
    <t>De conformidad con la consulta efectuada sobre la tecnología en salud recobrada (Novoseven Rt 1 Mg), en el marco de lo dispuesto en la Resolución 1598 de 2019, se evidencia la procedencia de la aplicación del cálculo del comparador administrativo para paciente con diagnóstico D66X - Deficiencia Hereditaria Del Factor VIII. En consecuencia, el cálculo se realiza con base en el medicamento comparador Factor VIII De Coagulación. La entidad realiza el descuento del comparador administrativo Factor VIII De Coagulación 250 UI, no obstante, lo realizó por un valor inferior.
El cálculo se realizó de la siguiente manera: concentración media del medicamento a comparar:  250 (mg/g/UI/MUI) × 2 unidades homologadas × valor por unidad mínima de concentración ($1.746,05) =$873.025,00, valor correspondiente al comparador administrativo menos $405.000,00, valor equivalente al homólogo radicado.
Por lo anterior, la entidad debe reintegrar el valor de $468.025,00.</t>
  </si>
  <si>
    <t>De conformidad con la consulta efectuada sobre la tecnología en salud recobrada (Legabin Sr 75 Mg Tableta De Liberación Prolongada), en el marco de lo dispuesto en la Resolución 1598 de 2019, se evidencia la procedencia de la aplicación del cálculo del comparador administrativo para paciente con diagnóstico F454 - Trastorno de dolor persistente somatomorfo.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$2.409,30, correspondiente al valor del homólogo de la radicación.
En consecuencia, se determina un valor a reintegrar por parte de la entidad por la suma de $15.320,70, correspondiente al mayor valor pagado.</t>
  </si>
  <si>
    <t>De conformidad con la consulta efectuada sobre la tecnología en salud recobrada (Lyrica 75 mg cápsulas), en el marco de lo dispuesto en la Resolución 1598 de 2019, se evidencia la procedencia de la aplicación del cálculo del comparador administrativo para paciente con diagnóstico F454 - Trastorno de dolor persistente somatomorfo - Dolor crónico.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</si>
  <si>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De conformidad con la consulta efectuada sobre la tecnología en salud recobrada (Lyrica 75 Mg Capsulas), en el marco de lo dispuesto en la Resolución 1598 de 2019, se evidencia la procedencia de la aplicación del cálculo del comparador administrativo para paciente con diagnóstico Legabin Sr 75 Mg Tableta De Liberacion Prolongada.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$2.340,00, correspondiente al valor del homólogo de la radicación.
En consecuencia, se determina un valor a reintegrar por parte de la entidad por la suma de $15.390,00, correspondiente al mayor valor pagado.</t>
  </si>
  <si>
    <t>De conformidad con la consulta efectuada sobre la tecnología en salud recobrada (Legabin Sr 75 Mg Tableta De Liberacion Prolongada), en el marco de lo dispuesto en la Resolución 1598 de 2019, se evidencia la procedencia de la aplicación del cálculo del comparador administrativo para paciente con diagnóstico F454 - Trastorno de dolor persistente somatomorfo.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$2.430,00, correspondiente al valor del homólogo de la radicación.
En consecuencia, se determina un valor a reintegrar por parte de la entidad por la suma de $15.300,00, correspondiente al mayor valor pagado.</t>
  </si>
  <si>
    <t>De conformidad con la consulta efectuada sobre la tecnología en salud recobrada (Legabin Sr 75 Mg Tableta De Liberación Prolongada), en el marco de lo dispuesto en la Resolución 1598 de 2019, se evidencia la procedencia de la aplicación del cálculo del comparador administrativo para paciente con diagnóstico F454 - Trastorno de dolor persistente somatomorfo.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$2.419,20, correspondiente al valor del homólogo de la radicación.
En consecuencia, se determina un valor a reintegrar por parte de la entidad por la suma de $15.310,80, correspondiente al mayor valor pagado.</t>
  </si>
  <si>
    <t>De conformidad con la consulta efectuada sobre la tecnología en salud recobrada (Lyrica 75 Mg Capsulas), en el marco de lo dispuesto en la Resolución 1598 de 2019, se evidencia la procedencia de la aplicación del cálculo del comparador administrativo para paciente con diagnóstico F454 - Trastorno de dolor persistente somatomorfo.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</si>
  <si>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De conformidad con la consulta efectuada sobre la tecnología en salud recobrada (Lyrica 300Mg Capsulas), en el marco de lo dispuesto en la Resolución 1598 de 2019, se evidencia la procedencia de la aplicación del cálculo del comparador administrativo para paciente con diagnóstico Dolor neuroaptico perifeirco .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</si>
  <si>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De conformidad con la consulta efectuada sobre la tecnología en salud recobrada (Lyrica 150 Mg Capsulas), en el marco de lo dispuesto en la Resolución 1598 de 2019, se evidencia la procedencia de la aplicación del cálculo del comparador administrativo para paciente con diagnóstico G500 - Neuralgia del trigemino.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$2.340,00, correspondiente al valor del homólogo de la radicación.
En consecuencia, se determina un valor a reintegrar por parte de la entidad por la suma de $15.390,00, correspondiente al mayor valor pagado.</t>
  </si>
  <si>
    <t>De conformidad con la consulta efectuada sobre la tecnología en salud recobrada (Gabapentina Sandoz 300 Mg Capsulas),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$2.340,00, correspondiente al valor del homólogo de la radicación.
En consecuencia, se determina un valor a reintegrar por parte de la entidad por la suma de $15.390,00, correspondiente al mayor valor pagado.</t>
  </si>
  <si>
    <t>De conformidad con la consulta efectuada sobre la tecnología en salud recobrada (Tapentadol), en el marco de lo dispuesto en la Resolución 1598 de 2019, se evidencia la procedencia de la aplicación del cálculo del comparador administrativo para paciente con diagnóstico G500 - Neuralgia del trigemino. En consecuencia, el cálculo se realiza con base en el medicamento comparador Tramadol.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(50 mg) × 180 unidades homologadas × valor por unidad mínima de concentración ($3,09), para un total de $27.810,00. A este valor se le descuenta la suma de $4.320,00, correspondiente al valor del homólogo de la radicación.
En consecuencia, se determina un valor a reintegrar por parte de la entidad por la suma de $23.490,00, correspondiente al mayor valor pagado.</t>
  </si>
  <si>
    <t>De conformidad con la consulta efectuada sobre la tecnología en salud recobrada (Lyrica 75 Mg Capsulas), en el marco de lo dispuesto en la Resolución 1598 de 2019, se evidencia la procedencia de la aplicación del cálculo del comparador administrativo para paciente con diagnóstico G500 - Neuralgia del trigemino.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$1.620,00, correspondiente al valor del homólogo de la radicación.
En consecuencia, se determina un valor a reintegrar por parte de la entidad por la suma de $10.200,00, correspondiente al mayor valor pagado.</t>
  </si>
  <si>
    <t>De conformidad con la consulta efectuada sobre la tecnología en salud recobrada (Lyrica 150 Mg Capsulas), en el marco de lo dispuesto en la Resolución 1598 de 2019, se evidencia la procedencia de la aplicación del cálculo del comparador administrativo para paciente con diagnóstico Dolor crónico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</si>
  <si>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De conformidad con la consulta efectuada sobre la tecnología en salud recobrada (Neurontin 300 Mg Capsulas), en el marco de lo dispuesto en la Resolución 1598 de 2019, se evidencia la procedencia de la aplicación del cálculo del comparador administrativo para paciente con diagnóstico G500 - Neuralgia del trigemino.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$2.419,20, correspondiente al valor del homólogo de la radicación.
En consecuencia, se determina un valor a reintegrar por parte de la entidad por la suma de $15.310,80, correspondiente al mayor valor pagado.</t>
  </si>
  <si>
    <t>De conformidad con la consulta efectuada sobre la tecnología en salud recobrada (Lyrica 300Mg Capsulas),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$3.180,00, correspondiente al valor del homólogo de la radicación.
En consecuencia, se determina un valor a reintegrar por parte de la entidad por la suma de $8.640,00, correspondiente al mayor valor pagado.</t>
  </si>
  <si>
    <t>De conformidad con la consulta efectuada sobre la tecnología en salud recobrada (Lyrica 150 Mg Capsulas), en el marco de lo dispuesto en la Resolución 1598 de 2019, se evidencia la procedencia de la aplicación del cálculo del comparador administrativo para paciente con diagnóstico G500 - Neuralgia del trigemino.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$1.200,00, correspondiente al valor del homólogo de la radicación.
En consecuencia, se determina un valor a reintegrar por parte de la entidad por la suma de $10.620,00, correspondiente al mayor valor pagado.</t>
  </si>
  <si>
    <t>De conformidad con la consulta efectuada sobre la tecnología en salud recobrada (Neurontin 300 Mg Capsulas), en el marco de lo dispuesto en la Resolución 1598 de 2019, se evidencia la procedencia de la aplicación del cálculo del comparador administrativo para paciente con diagnóstico G500 - Neuralgia del trigemino.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</si>
  <si>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De conformidad con la consulta efectuada sobre la tecnología en salud recobrada (Lyric 150 Mg Capsulas), en el marco de lo dispuesto en la Resolución 1598 de 2019, se evidencia la procedencia de la aplicación del cálculo del comparador administrativo para paciente con diagnóstico G500 - Neuralgia del trigemino.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</si>
  <si>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De conformidad con la consulta efectuada sobre la tecnología en salud recobrada (Lyrica 150 Mg Capsulas), en el marco de lo dispuesto en la Resolución 1598 de 2019, se evidencia la procedencia de la aplicación del cálculo del comparador administrativo para paciente con diagnóstico G500 - Neuralgia del trigemino.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$2.419,20, correspondiente al valor del homólogo de la radicación.
En consecuencia, se determina un valor a reintegrar por parte de la entidad por la suma de $15.310,80, correspondiente al mayor valor pagado.</t>
  </si>
  <si>
    <t>De conformidad con la consulta efectuada sobre la tecnología en salud recobrada (Lyrica 150 Mg Capsulas), en el marco de lo dispuesto en la Resolución 1598 de 2019, se evidencia la procedencia de la aplicación del cálculo del comparador administrativo para paciente con diagnóstico G500 - Neuralgia del trigemino.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</si>
  <si>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De conformidad con la consulta efectuada sobre la tecnología en salud recobrada (Lyric   150 Mg Capsulas), en el marco de lo dispuesto en la Resolución 1598 de 2019, se evidencia la procedencia de la aplicación del cálculo del comparador administrativo para paciente con diagnóstico G500 - Neuralgia del trigemino.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$2.340,00, correspondiente al valor del homólogo de la radicación.
En consecuencia, se determina un valor a reintegrar por parte de la entidad por la suma de $15.390,00, correspondiente al mayor valor pagado.</t>
  </si>
  <si>
    <t>De conformidad con la consulta efectuada sobre la tecnología en salud recobrada (Neurontin 300 Mg Capsulas), en el marco de lo dispuesto en la Resolución 1598 de 2019, se evidencia la procedencia de la aplicación del cálculo del comparador administrativo para paciente con diagnóstico G546 - Sindrome del miembro fantasma con dolor.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$2.340,00, correspondiente al valor del homólogo de la radicación.
En consecuencia, se determina un valor a reintegrar por parte de la entidad por la suma de $15.390,00, correspondiente al mayor valor pagado.</t>
  </si>
  <si>
    <t>De conformidad con la consulta efectuada sobre la tecnología en salud recobrada (Lyrica 75 Mg Capsulas), en el marco de lo dispuesto en la Resolución 1598 de 2019, se evidencia la procedencia de la aplicación del cálculo del comparador administrativo para paciente con diagnóstico Dolor neuropático crónico.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120 unidades homologadas × valor por unidad mínima de concentración ($7,88), para un total de $23.640,00. A este valor se le descuenta la suma de $3.225,60, correspondiente al valor del homólogo de la radicación.
En consecuencia, se determina un valor a reintegrar por parte de la entidad por la suma de $20.414,40, correspondiente al mayor valor pagado.</t>
  </si>
  <si>
    <t>De conformidad con la consulta efectuada sobre la tecnología en salud recobrada (Kaptin 400 Capsulas),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180 unidades homologadas × valor por unidad mínima de concentración ($7,88), para un total de $35.460,00. A este valor se le descuenta la suma de $4.838,40, correspondiente al valor del homólogo de la radicación.
En consecuencia, se determina un valor a reintegrar por parte de la entidad por la suma de $30.621,60, correspondiente al mayor valor pagado.</t>
  </si>
  <si>
    <t>De conformidad con la consulta efectuada sobre la tecnología en salud recobrada (Lyrica 75 mg cápsulas), en el marco de lo dispuesto en la Resolución 1598 de 2019, se evidencia la procedencia de la aplicación del cálculo del comparador administrativo para paciente con diagnóstico 	G546 - Síndrome del miembro fantasma con dolor - con dolor en muñones de origen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</si>
  <si>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De conformidad con la consulta efectuada sobre la tecnología en salud recobrada (Neurontin 300 Mg Capsulas), en el marco de lo dispuesto en la Resolución 1598 de 2019, se evidencia la procedencia de la aplicación del cálculo del comparador administrativo para paciente con diagnóstico G590 - Mononeuropatia diabetica.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$1.612,80, correspondiente al valor del homólogo de la radicación.
En consecuencia, se determina un valor a reintegrar por parte de la entidad por la suma de $10.207,20, correspondiente al mayor valor pagado.</t>
  </si>
  <si>
    <t>De conformidad con la consulta efectuada sobre la tecnología en salud recobrada (Cymbalt 30 Mg Capsulas), en el marco de lo dispuesto en la Resolución 1598 de 2019, se evidencia la procedencia de la aplicación del cálculo del comparador administrativo para paciente con diagnóstico Dolor neuropático crónico.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25 (Mg) × 84 unidades homologadas × valor por unidad mínima de concentración ($7,88) =$16.548,00, valor correspondiente al comparador administrativo menos $3.612,00, equivalente al valor del homólogo de la radicación.
Por lo anterior, la entidad debe reintegrar el valor de $12.936,00.</t>
  </si>
  <si>
    <t>De conformidad con la consulta efectuada sobre la tecnología en salud recobrada (Zyvoxid   2 Mg Ml Solucion Inyectable), en el marco de lo dispuesto en la Resolución 1598 de 2019, se evidencia la procedencia de la aplicación del cálculo del comparador administrativo para paciente con diagnóstico J159 - Neumonia Bacteriana, No Especificada. En consecuencia, el cálculo se realiza con base en el medicamento comparador Levofloxacino.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500 (mg/g/UI/MUI) × 60 unidades homologadas × valor por unidad mínima de concentración ($ 22,67) =$680.100,00, valor correspondiente al comparador administrativo menos $370.800,00 equivalente al valor del homólogo de la radicación.
Por lo anterior, la entidad debe reintegrar el valor de $309.300,00.</t>
  </si>
  <si>
    <t>De conformidad con la consulta efectuada sobre la tecnología en salud recobrada (Stelar 45 Mg0.5 Ml), en el marco de lo dispuesto en la Resolución 1598 de 2019, se evidencia la procedencia de la aplicación del cálculo del comparador administrativo para paciente con diagnóstico L400 - Psoriasis Vulgar. La entidad realiza el descuento del comparador administrativo Metotrexato Sódico 2.5 Mg, no obstante, lo realizó por un valor inferior.
El cálculo se realiza de la siguiente manera: concentración media del medicamento a comparar 2.5 (mg) × 48 unidades homologadas × valor por unidad mínima de concentración ($217,98) =$26.157,60, valor correspondiente al comparador administrativo menos $12.720,00, valor equivalente al homólogo radicado.
Por lo anterior, la entidad debe reintegrar el valor de $13.437,60.</t>
  </si>
  <si>
    <t>De conformidad con la consulta efectuada sobre la tecnología en salud recobrada (Stelar 45 Mg0.5 Ml), en el marco de lo dispuesto en la Resolución 1598 de 2019, se evidencia la procedencia de la aplicación del cálculo del comparador administrativo para paciente con diagnóstico L400 - Psoriasis Vulgar. La entidad realiza el descuento del comparador administrativo Metotrexato Sódico 2.5 Mg, no obstante, lo realizó por un valor inferior.
El cálculo se realiza de la siguiente manera: concentración media del medicamento a comparar 2.5 (mg) × 72 unidades homologadas × valor por unidad mínima de concentración ($217,98) =$39.236,40, valor correspondiente al comparador administrativo menos $19.080,00, valor equivalente al homólogo radicado.
Por lo anterior, la entidad debe reintegrar el valor de $20.156,40.</t>
  </si>
  <si>
    <t>De conformidad con la consulta efectuada sobre la tecnología en salud recobrada (Enbrel 50 Mg Solucion Para Inyeccion), en el marco de lo dispuesto en la Resolución 1598 de 2019, se evidencia la procedencia de la aplicación del cálculo del comparador administrativo para paciente con diagnóstico L400 - Psoriasis vulgar. En consecuencia, el cálculo se realiza con base en el medicamento comparador Ciclosporina. La entidad realiza el descuento del comparador administrativo Ciclosporina 50 mg/ml, no obstante, lo realizó por un valor inferior.
El cálculo se realiza de la siguiente manera: concentración media del medicamento a comparar 50 (mg/g/UI/MUI) × 90 unidades homologadas × valor por unidad mínima de concentración ($257,22) =$1.157.490,00, valor correspondiente al comparador administrativo menos $268.065,00, valor equivalente al homólogo radicado.
Por lo anterior, la entidad debe reintegrar el valor de $889.425,00.</t>
  </si>
  <si>
    <t>De conformidad con la consulta efectuada sobre la tecnología en salud recobrada (Enbrel 50 Mg Solucion Para Inyeccion), en el marco de lo dispuesto en la Resolución 1598 de 2019, se evidencia la procedencia de la aplicación del cálculo del comparador administrativo para paciente con diagnóstico L400 - Psoriasis vulgar. En consecuencia, el cálculo se realiza con base en el medicamento comparador Ciclosporina. La entidad realiza el descuento del comparador administrativo Ciclosporina 25 Mg, no obstante, lo realizó por un valor inferior.
El cálculo se realiza de la siguiente manera: concentración media del medicamento a comparar 25 (mg/g/UI/MUI) × 120 unidades homologadas × valor por unidad mínima de concentración ($61,83) =$185.490,00, valor correspondiente al comparador administrativo menos $172.710,00, valor equivalente al homólogo radicado.
Por lo anterior, la entidad debe reintegrar el valor de $12.780,00.</t>
  </si>
  <si>
    <t xml:space="preserve">De conformidad con la consulta efectuada sobre la tecnología en salud recobrada (Humira Ac), en el marco de lo dispuesto en la Resolución 1598 de 2019, se evidencia la procedencia de la aplicación del cálculo del comparador administrativo para paciente con diagnóstico L405 - Artropatia psoriasica. En consecuencia, el cálculo se realiza con base en el medicamento comparador Ciclosporina. La entidad realiza el descuento del comparador administrativo correspondiente, no obstante, lo realizó por un valor inferior.
El cálculo se realizó de la siguiente manera: concentración media del medicamento a comparar 50 (Mg) × 30 unidades homologadas × valor por unidad mínima de concentración ($257,22) = $385.830,00. Al valor correspondiente al comparador administrativo menos $89.355,00, equivalente al valor del homólogo de la radicación.
En consecuencia, se determina un valor a reintegrar por parte de la entidad por la suma de $296.475,00, correspondiente al mayor valor pagado.
</t>
  </si>
  <si>
    <t xml:space="preserve">De conformidad con la consulta efectuada sobre la tecnología en salud recobrada (Humira Ac), en el marco de lo dispuesto en la Resolución 1598 de 2019, se evidencia la procedencia de la aplicación del cálculo del comparador administrativo para paciente con diagnóstico Artritis psoriásica. En consecuencia, el cálculo se realiza con base en el medicamento comparador Ciclosporina. La entidad realiza el descuento del comparador administrativo correspondiente, no obstante, lo realizó por un valor inferior.
El cálculo se realizó de la siguiente manera: concentración media del medicamento a comparar 50 (Mg) × 60 unidades homologadas × valor por unidad mínima de concentración ($257,22) = $771.660,00. Al valor correspondiente al comparador administrativo menos $186.150,00, equivalente al valor del homólogo de la radicación.
En consecuencia, se determina un valor a reintegrar por parte de la entidad por la suma de $585.510,00, correspondiente al mayor valor pagado.
</t>
  </si>
  <si>
    <t xml:space="preserve">De conformidad con la consulta efectuada sobre la tecnología en salud recobrada (Actemr   Concentrado Para Infusion 200 Mg 10Ml), en el marco de lo dispuesto en la Resolución 1598 de 2019, se evidencia la procedencia de la aplicación del cálculo del comparador administrativo para paciente con diagnóstico M089 - Artritis Juvenil, No Especificada. En consecuencia, el cálculo se realiza con base en el medicamento comparador Etanercept.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realizó de la siguiente manera: concentración media del medicamento a comparar 25 (mg/g/UI/MUI) × 30 unidades homologadas × valor por unidad mínima de concentración ($ 13.425,70) = Al valor correspondiente al comparador administrativo menos $3.360,00 equivalente al valor del homólogo de la radicación.
De acuerdo con lo anterior, el valor del Comparador Administrativo es superior al valor del capital involucrado (PER CAPITA), según el artículo 129 de la resolución 3512 de 2019, la entidad debe reintegrar el valor total aprobado en el presente radicado, ítem y paquete.
</t>
  </si>
  <si>
    <t>De conformidad con la consulta efectuada sobre la tecnología en salud recobrada (Lyrica 75 Mg Capsulas), en el marco de lo dispuesto en la Resolución 1598 de 2019, se evidencia la procedencia de la aplicación del cálculo del comparador administrativo para paciente con diagnóstico Dolor crónico de componente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$2.340,00, correspondiente al valor del homólogo de la radicación.
En consecuencia, se determina un valor a reintegrar por parte de la entidad por la suma de $15.390,00, correspondiente al mayor valor pagado.</t>
  </si>
  <si>
    <t>De conformidad con la consulta efectuada sobre la tecnología en salud recobrada (Lyrica 75 mg cápsulas), en el marco de lo dispuesto en la Resolución 1598 de 2019, se evidencia la procedencia de la aplicación del cálculo del comparador administrativo para paciente con diagnóstico Dolor de tipo neuropático secundario a mononeuropatía de miembros superiores.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</si>
  <si>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De conformidad con la consulta efectuada sobre la tecnología en salud recobrada (Lyrica 75 Mg Capsulas), en el marco de lo dispuesto en la Resolución 1598 de 2019, se evidencia la procedencia de la aplicación del cálculo del comparador administrativo para paciente con diagnóstico Dolor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$2.419,20, correspondiente al valor del homólogo de la radicación.
En consecuencia, se determina un valor a reintegrar por parte de la entidad por la suma de $15.310,80, correspondiente al mayor valor pagado.</t>
  </si>
  <si>
    <t>De conformidad con la consulta efectuada sobre la tecnología en salud recobrada (Lyric 150 Mg Capsulas), en el marco de lo dispuesto en la Resolución 1598 de 2019, se evidencia la procedencia de la aplicación del cálculo del comparador administrativo para paciente con diagnóstico Dolor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</si>
  <si>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De conformidad con la consulta efectuada sobre la tecnología en salud recobrada (Lyrica 50 Mg Capsulas),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</si>
  <si>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De conformidad con la consulta efectuada sobre la tecnología en salud recobrada (Lyric 150 Mg Capsulas), en el marco de lo dispuesto en la Resolución 1598 de 2019, se evidencia la procedencia de la aplicación del cálculo del comparador administrativo para paciente con diagnóstico Dolor lumbar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</si>
  <si>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De conformidad con la consulta efectuada sobre la tecnología en salud recobrada (Lyrica 50 Mg Capsulas), en el marco de lo dispuesto en la Resolución 1598 de 2019, se evidencia la procedencia de la aplicación del cálculo del comparador administrativo para paciente con diagnóstico Dolor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</si>
  <si>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De conformidad con la consulta efectuada sobre la tecnología en salud recobrada (Lyrica 75 Mg Capsulas), en el marco de lo dispuesto en la Resolución 1598 de 2019, se evidencia la procedencia de la aplicación del cálculo del comparador administrativo para paciente con diagnóstico Dolor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$2.340,00, correspondiente al valor del homólogo de la radicación.
En consecuencia, se determina un valor a reintegrar por parte de la entidad por la suma de $15.390,00, correspondiente al mayor valor pagado.</t>
  </si>
  <si>
    <t>De conformidad con la consulta efectuada sobre la tecnología en salud recobrada (Lyrica 75 mg cápsulas), en el marco de lo dispuesto en la Resolución 1598 de 2019, se evidencia la procedencia de la aplicación del cálculo del comparador administrativo para paciente con diagnóstico Dolor de tipo neuropático secundario a neuralgia post herpética.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</si>
  <si>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De conformidad con la consulta efectuada sobre la tecnología en salud recobrada (Neurontin 600 Mg.), en el marco de lo dispuesto en la Resolución 1598 de 2019, se evidencia la procedencia de la aplicación del cálculo del comparador administrativo para paciente con diagnóstico Dolor crónico de componente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$2.340,00, correspondiente al valor del homólogo de la radicación.
En consecuencia, se determina un valor a reintegrar por parte de la entidad por la suma de $15.390,00, correspondiente al mayor valor pagado.</t>
  </si>
  <si>
    <t>De conformidad con la consulta efectuada sobre la tecnología en salud recobrada (Neurontin 300 Mg Capsulas),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</si>
  <si>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De conformidad con la consulta efectuada sobre la tecnología en salud recobrada (Legabin Sr 75 Mg Tableta De Liberacion Prolongada),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</si>
  <si>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De conformidad con la consulta efectuada sobre la tecnología en salud recobrada (Lyrica 75 Mg Capsulas), en el marco de lo dispuesto en la Resolución 1598 de 2019, se evidencia la procedencia de la aplicación del cálculo del comparador administrativo para paciente con diagnóstico Dolor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</si>
  <si>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De conformidad con la consulta efectuada sobre la tecnología en salud recobrada (Lyrica 75 Mg Capsulas), en el marco de lo dispuesto en la Resolución 1598 de 2019, se evidencia la procedencia de la aplicación del cálculo del comparador administrativo para paciente con diagnóstico Dolor neuropático en miembros inferiores.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$2.340,00, correspondiente al valor del homólogo de la radicación.
En consecuencia, se determina un valor a reintegrar por parte de la entidad por la suma de $15.390,00, correspondiente al mayor valor pagado.</t>
  </si>
  <si>
    <t>De conformidad con la consulta efectuada sobre la tecnología en salud recobrada (Lyrica 75 Mg Capsulas), en el marco de lo dispuesto en la Resolución 1598 de 2019, se evidencia la procedencia de la aplicación del cálculo del comparador administrativo para paciente con diagnóstico M792 - Neuralgia y neuritis, no especificadas.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</si>
  <si>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De conformidad con la consulta efectuada sobre la tecnología en salud recobrada (Kaptin 300), en el marco de lo dispuesto en la Resolución 1598 de 2019, se evidencia la procedencia de la aplicación del cálculo del comparador administrativo para paciente con diagnóstico Dolor neuroatico generalizado .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$2.419,20, correspondiente al valor del homólogo de la radicación. Es importante mencionar que el valor total registrado en la factura de venta por la tecnología recobrada es de $10.660,00, valor menor al valor del comparador administrativo correspondiente.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</si>
  <si>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(Alond 150 Mg Capsulas), en el marco de lo dispuesto en la Resolución 1598 de 2019, se evidencia la procedencia de la aplicación del cálculo del comparador administrativo para paciente con diagnóstico M792 - Neuralgia y neuritis, no especificadas.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$2.340,00, correspondiente al valor del homólogo de la radicación.
En consecuencia, se determina un valor a reintegrar por parte de la entidad por la suma de $15.390,00, correspondiente al mayor valor pagado.</t>
  </si>
  <si>
    <t>De conformidad con la consulta efectuada sobre la tecnología en salud recobrada (Neurontin 600 Mg.), en el marco de lo dispuesto en la Resolución 1598 de 2019, se evidencia la procedencia de la aplicación del cálculo del comparador administrativo para paciente con diagnóstico Dolor neuropático crónico.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$4.770,00, correspondiente al valor del homólogo de la radicación.
En consecuencia, se determina un valor a reintegrar por parte de la entidad por la suma de $12.960,00, correspondiente al mayor valor pagado.</t>
  </si>
  <si>
    <t>De conformidad con la consulta efectuada sobre la tecnología en salud recobrada (Lyric 150 Mg Capsulas),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</si>
  <si>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De conformidad con la consulta efectuada sobre la tecnología en salud recobrada (Lyrica 75 mg cápsulas), en el marco de lo dispuesto en la Resolución 1598 de 2019, se evidencia la procedencia de la aplicación del cálculo del comparador administrativo para paciente con diagnóstico Dolor crónico de componente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</si>
  <si>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De conformidad con la consulta efectuada sobre la tecnología en salud recobrada (Lyrica 300Mg Capsulas), en el marco de lo dispuesto en la Resolución 1598 de 2019, se evidencia la procedencia de la aplicación del cálculo del comparador administrativo para paciente con diagnóstico M792 - Neuralgia y neuritis, no especificadas.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</si>
  <si>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De conformidad con la consulta efectuada sobre la tecnología en salud recobrada (Legabin Sr 150 Mg Tableta De Liberacion Prolongada), en el marco de lo dispuesto en la Resolución 1598 de 2019, se evidencia la procedencia de la aplicación del cálculo del comparador administrativo para paciente con diagnóstico M792 - Neuralgia y neuritis, no especificadas.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120 unidades homologadas × valor por unidad mínima de concentración ($7,88), para un total de $23.640,00. A este valor se le descuenta la suma de $3.225,60, correspondiente al valor del homólogo de la radicación.
En consecuencia, se determina un valor a reintegrar por parte de la entidad por la suma de $20.414,40, correspondiente al mayor valor pagado.</t>
  </si>
  <si>
    <t>De conformidad con la consulta efectuada sobre la tecnología en salud recobrada (Neurontin 600 Mg.), en el marco de lo dispuesto en la Resolución 1598 de 2019, se evidencia la procedencia de la aplicación del cálculo del comparador administrativo para paciente con diagnóstico Dolor neuropatico periferico.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$2.340,00, correspondiente al valor del homólogo de la radicación.
En consecuencia, se determina un valor a reintegrar por parte de la entidad por la suma de $15.390,00, correspondiente al mayor valor pagado.</t>
  </si>
  <si>
    <t>De conformidad con la consulta efectuada sobre la tecnología en salud recobrada (Kaptin 400 Capsulas), en el marco de lo dispuesto en la Resolución 1598 de 2019, se evidencia la procedencia de la aplicación del cálculo del comparador administrativo para paciente con diagnóstico Dolor neuropático crónico.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</si>
  <si>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De conformidad con la consulta efectuada sobre la tecnología en salud recobrada (Lyrica 300Mg Capsulas), en el marco de lo dispuesto en la Resolución 1598 de 2019, se evidencia la procedencia de la aplicación del cálculo del comparador administrativo para paciente con diagnóstico Dolor crónico postquirurgico con componente neuropatico.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</si>
  <si>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De conformidad con la consulta efectuada sobre la tecnología en salud recobrada (Lyrica 50 Mg Capsulas), en el marco de lo dispuesto en la Resolución 1598 de 2019, se evidencia la procedencia de la aplicación del cálculo del comparador administrativo para paciente con diagnóstico Dolor de características neuropáticas.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</si>
  <si>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De conformidad con la consulta efectuada sobre la tecnología en salud recobrada (Lyrica  50 Mg Capsulas),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</si>
  <si>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De conformidad con la consulta efectuada sobre la tecnología en salud recobrada (Lyric   150 Mg Capsulas), en el marco de lo dispuesto en la Resolución 1598 de 2019, se evidencia la procedencia de la aplicación del cálculo del comparador administrativo para paciente con diagnóstico Dolor lumbar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$2.340,00, correspondiente al valor del homólogo de la radicación.
En consecuencia, se determina un valor a reintegrar por parte de la entidad por la suma de $15.390,00, correspondiente al mayor valor pagado.</t>
  </si>
  <si>
    <t>De conformidad con la consulta efectuada sobre la tecnología en salud recobrada (Lyrica 75 mg cápsulas),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</si>
  <si>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De conformidad con la consulta efectuada sobre la tecnología en salud recobrada (Lyrica 75 Mg Capsulas),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</si>
  <si>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De conformidad con la consulta efectuada sobre la tecnología en salud recobrada (Neurontin 300 Mg Capsulas), en el marco de lo dispuesto en la Resolución 1598 de 2019, se evidencia la procedencia de la aplicación del cálculo del comparador administrativo para paciente con diagnóstico Dolor crónico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</si>
  <si>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De conformidad con la consulta efectuada sobre la tecnología en salud recobrada (Kaptin 400 Capsulas), en el marco de lo dispuesto en la Resolución 1598 de 2019, se evidencia la procedencia de la aplicación del cálculo del comparador administrativo para paciente con diagnóstico Dolor neuropatico.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$1.800,00, correspondiente al valor del homólogo de la radicación.
En consecuencia, se determina un valor a reintegrar por parte de la entidad por la suma de $15.930,00, correspondiente al mayor valor pagado.</t>
  </si>
  <si>
    <t>De conformidad con la consulta efectuada sobre la tecnología en salud recobrada (Kaptin 300), en el marco de lo dispuesto en la Resolución 1598 de 2019, se evidencia la procedencia de la aplicación del cálculo del comparador administrativo para paciente con diagnóstico Dolor de tipo neuropatico en region cervical .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$2.419,20, correspondiente al valor del homólogo de la radicación. Es importante mencionar que el valor total registrado en la factura de venta por la tecnología recobrada es de $10.660,00, valor menor al valor del comparador administrativo correspondiente.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</si>
  <si>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(Kaptin 300), en el marco de lo dispuesto en la Resolución 1598 de 2019, se evidencia la procedencia de la aplicación del cálculo del comparador administrativo para paciente con diagnóstico Dolor neuropático generalizado.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$2.419,20, correspondiente al valor del homólogo de la radicación. Es importante mencionar que el valor total registrado en la factura de venta por la tecnología recobrada es de $13.860,00, valor menor al valor del comparador administrativo correspondiente.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</si>
  <si>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(Kaptin 300), en el marco de lo dispuesto en la Resolución 1598 de 2019, se evidencia la procedencia de la aplicación del cálculo del comparador administrativo para paciente con diagnóstico Dolor neuropático periférico.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$2.340,00, correspondiente al valor del homólogo de la radicación. Es importante mencionar que el valor total registrado en la factura de venta por la tecnología recobrada es de $14.130,00, valor menor al valor del comparador administrativo correspondiente.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</si>
  <si>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(Kaptin 300),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Es importante mencionar que el valor total registrado en la factura de venta por la tecnología recobrada es de $9.240,00, valor menor al valor del comparador administrativo correspondiente.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</si>
  <si>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(Lyrica 50 Mg Capsulas),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</si>
  <si>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De conformidad con la consulta efectuada sobre la tecnología en salud recobrada (Lyrica 75 Mg Capsulas), en el marco de lo dispuesto en la Resolución 1598 de 2019, se evidencia la procedencia de la aplicación del cálculo del comparador administrativo para paciente con diagnóstico Dolor crónico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$2.340,00, correspondiente al valor del homólogo de la radicación.
En consecuencia, se determina un valor a reintegrar por parte de la entidad por la suma de $15.390,00, correspondiente al mayor valor pagado.</t>
  </si>
  <si>
    <t>De conformidad con la consulta efectuada sobre la tecnología en salud recobrada (Lyrica 75 Mg Capsulas), en el marco de lo dispuesto en la Resolución 1598 de 2019, se evidencia la procedencia de la aplicación del cálculo del comparador administrativo para paciente con diagnóstico Dolor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$1.200,00, correspondiente al valor del homólogo de la radicación.
En consecuencia, se determina un valor a reintegrar por parte de la entidad por la suma de $10.620,00, correspondiente al mayor valor pagado.</t>
  </si>
  <si>
    <t>De conformidad con la consulta efectuada sobre la tecnología en salud recobrada (Lyric 150 Mg Capsulas), en el marco de lo dispuesto en la Resolución 1598 de 2019, se evidencia la procedencia de la aplicación del cálculo del comparador administrativo para paciente con diagnóstico Dolor crónico de componente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</si>
  <si>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De conformidad con la consulta efectuada sobre la tecnología en salud recobrada (Lyric 150 Mg Capsulas), en el marco de lo dispuesto en la Resolución 1598 de 2019, se evidencia la procedencia de la aplicación del cálculo del comparador administrativo para paciente con diagnóstico Dolor crónico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</si>
  <si>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De conformidad con la consulta efectuada sobre la tecnología en salud recobrada (Lyrica 50 Mg Capsulas), en el marco de lo dispuesto en la Resolución 1598 de 2019, se evidencia la procedencia de la aplicación del cálculo del comparador administrativo para paciente con diagnóstico Dolor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</si>
  <si>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De conformidad con la consulta efectuada sobre la tecnología en salud recobrada (Neurontin 600 Mg.), en el marco de lo dispuesto en la Resolución 1598 de 2019, se evidencia la procedencia de la aplicación del cálculo del comparador administrativo para paciente con diagnóstico Dolor crónico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$4.770,00, correspondiente al valor del homólogo de la radicación.
En consecuencia, se determina un valor a reintegrar por parte de la entidad por la suma de $12.960,00, correspondiente al mayor valor pagado.</t>
  </si>
  <si>
    <t>De conformidad con la consulta efectuada sobre la tecnología en salud recobrada (Kaptin 400 Capsulas), en el marco de lo dispuesto en la Resolución 1598 de 2019, se evidencia la procedencia de la aplicación del cálculo del comparador administrativo para paciente con diagnóstico Dolor crónico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$2.340,00, correspondiente al valor del homólogo de la radicación.
En consecuencia, se determina un valor a reintegrar por parte de la entidad por la suma de $15.390,00, correspondiente al mayor valor pagado.</t>
  </si>
  <si>
    <t>De conformidad con la consulta efectuada sobre la tecnología en salud recobrada (Neurontin 300 Mg Capsulas),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Es importante mencionar que el valor total registrado en la factura de venta por la tecnología recobrada es de $11.060,00, valor menor al valor del comparador administrativo correspondiente.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</si>
  <si>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(Lyrica 75 Mg Capsulas), en el marco de lo dispuesto en la Resolución 1598 de 2019, se evidencia la procedencia de la aplicación del cálculo del comparador administrativo para paciente con diagnóstico Dolor crónico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$2.419,20, correspondiente al valor del homólogo de la radicación.
En consecuencia, se determina un valor a reintegrar por parte de la entidad por la suma de $15.310,80, correspondiente al mayor valor pagado.</t>
  </si>
  <si>
    <t>De conformidad con la consulta efectuada sobre la tecnología en salud recobrada (Lyrica 150 Mg Capsulas), en el marco de lo dispuesto en la Resolución 1598 de 2019, se evidencia la procedencia de la aplicación del cálculo del comparador administrativo para paciente con diagnóstico Dolor crónico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$2.340,00, correspondiente al valor del homólogo de la radicación.
En consecuencia, se determina un valor a reintegrar por parte de la entidad por la suma de $15.390,00, correspondiente al mayor valor pagado.</t>
  </si>
  <si>
    <t>De conformidad con la consulta efectuada sobre la tecnología en salud recobrada (Kaptin 400 Capsulas.),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$2.419,20, correspondiente al valor del homólogo de la radicación.
En consecuencia, se determina un valor a reintegrar por parte de la entidad por la suma de $15.310,80, correspondiente al mayor valor pagado.</t>
  </si>
  <si>
    <t>De conformidad con la consulta efectuada sobre la tecnología en salud recobrada (Neurontin 600 Mg.), en el marco de lo dispuesto en la Resolución 1598 de 2019, se evidencia la procedencia de la aplicación del cálculo del comparador administrativo para paciente con diagnóstico Dolor crónico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$2.340,00, correspondiente al valor del homólogo de la radicación.
En consecuencia, se determina un valor a reintegrar por parte de la entidad por la suma de $15.390,00, correspondiente al mayor valor pagado.</t>
  </si>
  <si>
    <t>De conformidad con la consulta efectuada sobre la tecnología en salud recobrada (Lyrica 150 Mg Capsulas), en el marco de lo dispuesto en la Resolución 1598 de 2019, se evidencia la procedencia de la aplicación del cálculo del comparador administrativo para paciente con diagnóstico R521 - Dolor cronico intratable.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</si>
  <si>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De conformidad con la consulta efectuada sobre la tecnología en salud recobrada (Lyrica 75 Mg Capsulas), en el marco de lo dispuesto en la Resolución 1598 de 2019, se evidencia la procedencia de la aplicación del cálculo del comparador administrativo para paciente con diagnóstico Dolor lumbar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$2.340,00, correspondiente al valor del homólogo de la radicación.
En consecuencia, se determina un valor a reintegrar por parte de la entidad por la suma de $15.390,00, correspondiente al mayor valor pagado.</t>
  </si>
  <si>
    <t>De conformidad con la consulta efectuada sobre la tecnología en salud recobrada (Lyrica 150 Mg Capsulas), en el marco de lo dispuesto en la Resolución 1598 de 2019, se evidencia la procedencia de la aplicación del cálculo del comparador administrativo para paciente con diagnóstico Dolor crónico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$2.419,20, correspondiente al valor del homólogo de la radicación.
En consecuencia, se determina un valor a reintegrar por parte de la entidad por la suma de $15.310,80, correspondiente al mayor valor pagado.</t>
  </si>
  <si>
    <t>De conformidad con la consulta efectuada sobre la tecnología en salud recobrada (Lyric 150 Mg Capsulas), en el marco de lo dispuesto en la Resolución 1598 de 2019, se evidencia la procedencia de la aplicación del cálculo del comparador administrativo para paciente con diagnóstico Dolor crónico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120 unidades homologadas × valor por unidad mínima de concentración ($7,88), para un total de $23.640,00. A este valor se le descuenta la suma de $3.225,60, correspondiente al valor del homólogo de la radicación.
En consecuencia, se determina un valor a reintegrar por parte de la entidad por la suma de $20.414,40, correspondiente al mayor valor pagado.</t>
  </si>
  <si>
    <t>De conformidad con la consulta efectuada sobre la tecnología en salud recobrada (Pregalex Comprimidos 75 Mg), en el marco de lo dispuesto en la Resolución 1598 de 2019, se evidencia la procedencia de la aplicación del cálculo del comparador administrativo para paciente con diagnóstico Dolor neuropático periferico.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Es importante mencionar que el valor total registrado en la factura de venta por la tecnología recobrada es de $10.240,00, valor menor al valor del comparador administrativo correspondiente.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</si>
  <si>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(Lyrica 75 mg cápsulas), en el marco de lo dispuesto en la Resolución 1598 de 2019, se evidencia la procedencia de la aplicación del cálculo del comparador administrativo para paciente con diagnóstico Dolor neuropático en los 4 miembros.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</si>
  <si>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De conformidad con la consulta efectuada sobre la tecnología en salud recobrada (Lyrica 50 Mg Capsulas), en el marco de lo dispuesto en la Resolución 1598 de 2019, se evidencia la procedencia de la aplicación del cálculo del comparador administrativo para paciente con diagnóstico Dolor crónico de características neuropáticas.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</si>
  <si>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De conformidad con la consulta efectuada sobre la tecnología en salud recobrada (Lyric 150 Mg Capsulas),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120 unidades homologadas × valor por unidad mínima de concentración ($7,88), para un total de $23.640,00. A este valor se le descuenta la suma de $3.225,60, correspondiente al valor del homólogo de la radicación.
En consecuencia, se determina un valor a reintegrar por parte de la entidad por la suma de $20.414,40, correspondiente al mayor valor pagado.</t>
  </si>
  <si>
    <t>De conformidad con la consulta efectuada sobre la tecnología en salud recobrada (Lyrica 75 Mg Capsulas), en el marco de lo dispuesto en la Resolución 1598 de 2019, se evidencia la procedencia de la aplicación del cálculo del comparador administrativo para paciente con diagnóstico Dolor crónico con componente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</si>
  <si>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De conformidad con la consulta efectuada sobre la tecnología en salud recobrada (Lyrica 50 Mg Capsulas), en el marco de lo dispuesto en la Resolución 1598 de 2019, se evidencia la procedencia de la aplicación del cálculo del comparador administrativo para paciente con diagnóstico Dolor cronico neuropatico.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$1.620,00, correspondiente al valor del homólogo de la radicación.
En consecuencia, se determina un valor a reintegrar por parte de la entidad por la suma de $10.200,00, correspondiente al mayor valor pagado.</t>
  </si>
  <si>
    <t>De conformidad con la consulta efectuada sobre la tecnología en salud recobrada (Lyrica 75 Mg Capsulas), en el marco de lo dispuesto en la Resolución 1598 de 2019, se evidencia la procedencia de la aplicación del cálculo del comparador administrativo para paciente con diagnóstico Dolor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$1.800,00, correspondiente al valor del homólogo de la radicación.
En consecuencia, se determina un valor a reintegrar por parte de la entidad por la suma de $15.930,00, correspondiente al mayor valor pagado.</t>
  </si>
  <si>
    <t>De conformidad con la consulta efectuada sobre la tecnología en salud recobrada (Lyrica 75 Mg Capsulas), en el marco de lo dispuesto en la Resolución 1598 de 2019, se evidencia la procedencia de la aplicación del cálculo del comparador administrativo para paciente con diagnóstico M792 - Neuralgia y neuritis, no especificadas.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$1.200,00, correspondiente al valor del homólogo de la radicación.
En consecuencia, se determina un valor a reintegrar por parte de la entidad por la suma de $10.620,00, correspondiente al mayor valor pagado.</t>
  </si>
  <si>
    <t>De conformidad con la consulta efectuada sobre la tecnología en salud recobrada (Lyrica 300Mg Capsulas), en el marco de lo dispuesto en la Resolución 1598 de 2019, se evidencia la procedencia de la aplicación del cálculo del comparador administrativo para paciente con diagnóstico M796 - Dolor en miembro.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$1.612,80, correspondiente al valor del homólogo de la radicación.
En consecuencia, se determina un valor a reintegrar por parte de la entidad por la suma de $ 10.207,20, correspondiente al mayor valor pagado.</t>
  </si>
  <si>
    <t>De conformidad con la consulta efectuada sobre la tecnología en salud recobrada (Lyrica 75 mg cápsulas), en el marco de lo dispuesto en la Resolución 1598 de 2019, se evidencia la procedencia de la aplicación del cálculo del comparador administrativo para paciente con diagnóstico R521 – Dolor Crónico Intratable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</si>
  <si>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De conformidad con la consulta efectuada sobre la tecnología en salud recobrada (Lyrica 75 mg cápsulas), en el marco de lo dispuesto en la Resolución 1598 de 2019, se evidencia la procedencia de la aplicación del cálculo del comparador administrativo para paciente con diagnóstico R521 - Dolor crónico intratable.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</si>
  <si>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De conformidad con la consulta efectuada sobre la tecnología en salud recobrada (Lyrica    50 Mg Capsulas),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120 unidades homologadas × valor por unidad mínima de concentración ($7,88), para un total de $23.640,00. A este valor se le descuenta la suma de $3.120,00, correspondiente al valor del homólogo de la radicación.
En consecuencia, se determina un valor a reintegrar por parte de la entidad por la suma de $20.520,00, correspondiente al mayor valor pagado.</t>
  </si>
  <si>
    <t>De conformidad con la consulta efectuada sobre la tecnología en salud recobrada (Lyrica 75 mg cápsulas), en el marco de lo dispuesto en la Resolución 1598 de 2019, se evidencia la procedencia de la aplicación del cálculo del comparador administrativo para paciente con diagnóstico R521 - Dolor cronico intratable - G619 - Polineuropatia inflamatoria, no especificada.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</si>
  <si>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De conformidad con la consulta efectuada sobre la tecnología en salud recobrada (Lyrica 75 mg cápsulas), en el marco de lo dispuesto en la Resolución 1598 de 2019, se evidencia la procedencia de la aplicación del cálculo del comparador administrativo para paciente con diagnóstico Dolor crónico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</si>
  <si>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De conformidad con la consulta efectuada sobre la tecnología en salud recobrada (Lyrica 75 mg cápsulas), en el marco de lo dispuesto en la Resolución 1598 de 2019, se evidencia la procedencia de la aplicación del cálculo del comparador administrativo para paciente con diagnóstico Dolor crónico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</si>
  <si>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De conformidad con la consulta efectuada sobre la tecnología en salud recobrada (Neurontin 400 Mg Capsulas), en el marco de lo dispuesto en la Resolución 1598 de 2019, se evidencia la procedencia de la aplicación del cálculo del comparador administrativo para paciente con diagnóstico Dolor crónico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54 unidades homologadas × valor por unidad mínima de concentración ($7,88), para un total de $10.638,00. A este valor se le descuenta la suma de $1.451,52, correspondiente al valor del homólogo de la radicación.
En consecuencia, se determina un valor a reintegrar por parte de la entidad por la suma de $9.186,48, correspondiente al mayor valor pagado.</t>
  </si>
  <si>
    <t>De conformidad con la consulta efectuada sobre la tecnología en salud recobrada (Lyric   150 Mg Capsulas),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$2.340,00, correspondiente al valor del homólogo de la radicación.
En consecuencia, se determina un valor a reintegrar por parte de la entidad por la suma de $15.390,00, correspondiente al mayor valor pagado.</t>
  </si>
  <si>
    <t>De conformidad con la consulta efectuada sobre la tecnología en salud recobrada (Lyrica 75 mg cápsulas), en el marco de lo dispuesto en la Resolución 1598 de 2019, se evidencia la procedencia de la aplicación del cálculo del comparador administrativo para paciente con diagnóstico Dolor crónico de características neuropáticas.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</si>
  <si>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De conformidad con la consulta efectuada sobre la tecnología en salud recobrada (Lyrica 75 mg cápsulas), en el marco de lo dispuesto en la Resolución 1598 de 2019, se evidencia la procedencia de la aplicación del cálculo del comparador administrativo para paciente con diagnóstico Dolor crónico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</si>
  <si>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De conformidad con la consulta efectuada sobre la tecnología en salud recobrada (Lyrica 150 Mg Capsulas), en el marco de lo dispuesto en la Resolución 1598 de 2019, se evidencia la procedencia de la aplicación del cálculo del comparador administrativo para paciente con diagnóstico Dolor crónico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</si>
  <si>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De conformidad con la consulta efectuada sobre la tecnología en salud recobrada (Lyrica 75 Mg Capsulas), en el marco de lo dispuesto en la Resolución 1598 de 2019, se evidencia la procedencia de la aplicación del cálculo del comparador administrativo para paciente con diagnóstico R521 - Dolor cronico intratable.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</si>
  <si>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De conformidad con la consulta efectuada sobre la tecnología en salud recobrada (Pregalex Comprimidos 150 Mg), en el marco de lo dispuesto en la Resolución 1598 de 2019, se evidencia la procedencia de la aplicación del cálculo del comparador administrativo para paciente con diagnóstico R521 - Dolor cronico intratable.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</si>
  <si>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De conformidad con la consulta efectuada sobre la tecnología en salud recobrada (Lyrica 75 Mg Capsulas), en el marco de lo dispuesto en la Resolución 1598 de 2019, se evidencia la procedencia de la aplicación del cálculo del comparador administrativo para paciente con diagnóstico Dolor crónico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</si>
  <si>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De conformidad con la consulta efectuada sobre la tecnología en salud recobrada (Lyrica 75 Mg Capsulas), en el marco de lo dispuesto en la Resolución 1598 de 2019, se evidencia la procedencia de la aplicación del cálculo del comparador administrativo para paciente con diagnóstico R521 - Dolor cronico intratable.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$2.340,00, correspondiente al valor del homólogo de la radicación.
En consecuencia, se determina un valor a reintegrar por parte de la entidad por la suma de $15.390,00, correspondiente al mayor valor pagado.</t>
  </si>
  <si>
    <t>De conformidad con la consulta efectuada sobre la tecnología en salud recobrada (Lyric 150 Mg Capsulas), en el marco de lo dispuesto en la Resolución 1598 de 2019, se evidencia la procedencia de la aplicación del cálculo del comparador administrativo para paciente con diagnóstico R521 - Dolor cronico intratable.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</si>
  <si>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De conformidad con la consulta efectuada sobre la tecnología en salud recobrada (Lyric 150 Mg Capsulas), en el marco de lo dispuesto en la Resolución 1598 de 2019, se evidencia la procedencia de la aplicación del cálculo del comparador administrativo para paciente con diagnóstico Dolor crónico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</si>
  <si>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De conformidad con la consulta efectuada sobre la tecnología en salud recobrada (Neurontin 400 Mg Capsulas), en el marco de lo dispuesto en la Resolución 1598 de 2019, se evidencia la procedencia de la aplicación del cálculo del comparador administrativo para paciente con diagnóstico Dolor crónico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$1.612,80, correspondiente al valor del homólogo de la radicación.
En consecuencia, se determina un valor a reintegrar por parte de la entidad por la suma de $10.207,20, correspondiente al mayor valor pagado.</t>
  </si>
  <si>
    <t>De conformidad con la consulta efectuada sobre la tecnología en salud recobrada (Lyrica 50 Mg Capsulas), en el marco de lo dispuesto en la Resolución 1598 de 2019, se evidencia la procedencia de la aplicación del cálculo del comparador administrativo para paciente con diagnóstico Dolor crónico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</si>
  <si>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De conformidad con la consulta efectuada sobre la tecnología en salud recobrada (Kaptin 300), en el marco de lo dispuesto en la Resolución 1598 de 2019, se evidencia la procedencia de la aplicación del cálculo del comparador administrativo para paciente con diagnóstico Dolor crónico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$2.419,20, correspondiente al valor del homólogo de la radicación. Es importante mencionar que el valor total registrado en la factura de venta por la tecnología recobrada es de $13.860,00, valor menor al valor del comparador administrativo correspondiente.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</si>
  <si>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(Lyrica  25 Mg Capsulas), en el marco de lo dispuesto en la Resolución 1598 de 2019, se evidencia la procedencia de la aplicación del cálculo del comparador administrativo para paciente con diagnóstico Dolor crónico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</si>
  <si>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De conformidad con la consulta efectuada sobre la tecnología en salud recobrada (Neurontin 600 Mg.), en el marco de lo dispuesto en la Resolución 1598 de 2019, se evidencia la procedencia de la aplicación del cálculo del comparador administrativo para paciente con diagnóstico Dolor ronico intratable con componente neuropatico .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$2.419,20, correspondiente al valor del homólogo de la radicación.
En consecuencia, se determina un valor a reintegrar por parte de la entidad por la suma de $15.310,80, correspondiente al mayor valor pagado.</t>
  </si>
  <si>
    <t>De conformidad con la consulta efectuada sobre la tecnología en salud recobrada (Pregalex Comprimidos 150 Mg), en el marco de lo dispuesto en la Resolución 1598 de 2019, se evidencia la procedencia de la aplicación del cálculo del comparador administrativo para paciente con diagnóstico Dolor de componente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$4.770,00, correspondiente al valor del homólogo de la radicación.
En consecuencia, se determina un valor a reintegrar por parte de la entidad por la suma de $12.960,00, correspondiente al mayor valor pagado.</t>
  </si>
  <si>
    <t>De conformidad con la consulta efectuada sobre la tecnología en salud recobrada (Lyric 150 Mg Capsulas), en el marco de lo dispuesto en la Resolución 1598 de 2019, se evidencia la procedencia de la aplicación del cálculo del comparador administrativo para paciente con diagnóstico R521 - Dolor cronico intratable - dolor cronico mixto postamputación.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</si>
  <si>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De conformidad con la consulta efectuada sobre la tecnología en salud recobrada (Lyrica 300Mg Capsulas), en el marco de lo dispuesto en la Resolución 1598 de 2019, se evidencia la procedencia de la aplicación del cálculo del comparador administrativo para paciente con diagnóstico Dolor crónico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$3.180,00, correspondiente al valor del homólogo de la radicación.
En consecuencia, se determina un valor a reintegrar por parte de la entidad por la suma de $8.640,00, correspondiente al mayor valor pagado.</t>
  </si>
  <si>
    <t>De conformidad con la consulta efectuada sobre la tecnología en salud recobrada (Legabin Sr 75 Mg Tableta De Liberacion Prolongada), en el marco de lo dispuesto en la Resolución 1598 de 2019, se evidencia la procedencia de la aplicación del cálculo del comparador administrativo para paciente con diagnóstico R521 - Dolor cronico intratable.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</si>
  <si>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De conformidad con la consulta efectuada sobre la tecnología en salud recobrada (Neurontin 600 Mg.), en el marco de lo dispuesto en la Resolución 1598 de 2019, se evidencia la procedencia de la aplicación del cálculo del comparador administrativo para paciente con diagnóstico R521 - Dolor cronico intratable.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$2.419,20, correspondiente al valor del homólogo de la radicación.
En consecuencia, se determina un valor a reintegrar por parte de la entidad por la suma de $15.310,80, correspondiente al mayor valor pagado.</t>
  </si>
  <si>
    <t>De conformidad con la consulta efectuada sobre la tecnología en salud recobrada (Lyrica 150 Mg Capsulas), en el marco de lo dispuesto en la Resolución 1598 de 2019, se evidencia la procedencia de la aplicación del cálculo del comparador administrativo para paciente con diagnóstico Dolor crónico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$2.340,00, correspondiente al valor del homólogo de la radicación.
En consecuencia, se determina un valor a reintegrar por parte de la entidad por la suma de $15.390,00, correspondiente al mayor valor pagado.</t>
  </si>
  <si>
    <t>De conformidad con la consulta efectuada sobre la tecnología en salud recobrada (Lyrica 50 Mg Capsulas), en el marco de lo dispuesto en la Resolución 1598 de 2019, se evidencia la procedencia de la aplicación del cálculo del comparador administrativo para paciente con diagnóstico Dolor crónico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</si>
  <si>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De conformidad con la consulta efectuada sobre la tecnología en salud recobrada (Neurontin 400 Mg Capsulas), en el marco de lo dispuesto en la Resolución 1598 de 2019, se evidencia la procedencia de la aplicación del cálculo del comparador administrativo para paciente con diagnóstico R521 - Dolor cronico intratable.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$2.419,20, correspondiente al valor del homólogo de la radicación.
En consecuencia, se determina un valor a reintegrar por parte de la entidad por la suma de $15.310,80, correspondiente al mayor valor pagado.</t>
  </si>
  <si>
    <t>De conformidad con la consulta efectuada sobre la tecnología en salud recobrada (Cymbalt 30 Mg Capsulas), en el marco de lo dispuesto en la Resolución 1598 de 2019, se evidencia la procedencia de la aplicación del cálculo del comparador administrativo para paciente con diagnóstico Dolor crónico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25 (Mg) × 84 unidades homologadas × valor por unidad mínima de concentración ($7,88) =$16.548,00, valor correspondiente al comparador administrativo menos $3.612,00, equivalente al valor del homólogo de la radicación.
Por lo anterior, la entidad debe reintegrar el valor de $12.936,00.</t>
  </si>
  <si>
    <t>De conformidad con la consulta efectuada sobre la tecnología en salud recobrada (Kaptin 300), en el marco de lo dispuesto en la Resolución 1598 de 2019, se evidencia la procedencia de la aplicación del cálculo del comparador administrativo para paciente con diagnóstico Dolor crónico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Es importante mencionar que el valor total registrado en la factura de venta por la tecnología recobrada es de $9.420,00, valor menor al valor del comparador administrativo correspondiente.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</si>
  <si>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(Kaptin 300), en el marco de lo dispuesto en la Resolución 1598 de 2019, se evidencia la procedencia de la aplicación del cálculo del comparador administrativo para paciente con diagnóstico Dolor crónico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$2.419,20, correspondiente al valor del homólogo de la radicación. Es importante mencionar que el valor total registrado en la factura de venta por la tecnología recobrada es de $10.930,00, valor menor al valor del comparador administrativo correspondiente.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</si>
  <si>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(Kaptin 400 Capsulas),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$1.200,00, correspondiente al valor del homólogo de la radicación.
En consecuencia, se determina un valor a reintegrar por parte de la entidad por la suma de $10.620,00, correspondiente al mayor valor pagado.</t>
  </si>
  <si>
    <t>De conformidad con la consulta efectuada sobre la tecnología en salud recobrada (Kaptin 400 Capsulas),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$2.340,00, correspondiente al valor del homólogo de la radicación.
En consecuencia, se determina un valor a reintegrar por parte de la entidad por la suma de $15.390,00, correspondiente al mayor valor pagado.</t>
  </si>
  <si>
    <t>De conformidad con la consulta efectuada sobre la tecnología en salud recobrada (Kaptin 400 Capsulas),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$2.419,20, correspondiente al valor del homólogo de la radicación. Es importante mencionar que el valor total registrado en la factura de venta por la tecnología recobrada es de $16.960,00, valor menor al valor del comparador administrativo correspondiente.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</si>
  <si>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(Legabin 75), en el marco de lo dispuesto en la Resolución 1598 de 2019, se evidencia la procedencia de la aplicación del cálculo del comparador administrativo para paciente con diagnóstico Dolor crónico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</si>
  <si>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De conformidad con la consulta efectuada sobre la tecnología en salud recobrada (Pregalex Comprimidos 75 Mg),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$1.200,00, correspondiente al valor del homólogo de la radicación.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</si>
  <si>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(Pregalex Comprimidos 75 Mg), en el marco de lo dispuesto en la Resolución 1598 de 2019, se evidencia la procedencia de la aplicación del cálculo del comparador administrativo para paciente con diagnóstico Dolor de tipo mixto con componente neuropatico.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$1.612,80, correspondiente al valor del homólogo de la radicación.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</si>
  <si>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(Pregalex Comprimidos 75 Mg), en el marco de lo dispuesto en la Resolución 1598 de 2019, se evidencia la procedencia de la aplicación del cálculo del comparador administrativo para paciente con diagnóstico R521 - Dolor cronico intratable.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$1.612,80, correspondiente al valor del homólogo de la radicación. Es importante mencionar que el valor total registrado en la factura de venta por la tecnología recobrada es de $10.240,00, valor menor al valor del comparador administrativo correspondiente.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</si>
  <si>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(Lyrica 75 Mg Capsulas), en el marco de lo dispuesto en la Resolución 1598 de 2019, se evidencia la procedencia de la aplicación del cálculo del comparador administrativo para paciente con diagnóstico Dolor crónico de características neuropáticas.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$1.620,00, correspondiente al valor del homólogo de la radicación.
En consecuencia, se determina un valor a reintegrar por parte de la entidad por la suma de $10.200,00, correspondiente al mayor valor pagado.</t>
  </si>
  <si>
    <t>De conformidad con la consulta efectuada sobre la tecnología en salud recobrada (Lyrica 75 Mg Capsulas), en el marco de lo dispuesto en la Resolución 1598 de 2019, se evidencia la procedencia de la aplicación del cálculo del comparador administrativo para paciente con diagnóstico R521 - Dolor cronico intratable.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$1.620,00, correspondiente al valor del homólogo de la radicación.
En consecuencia, se determina un valor a reintegrar por parte de la entidad por la suma de $10.200,00, correspondiente al mayor valor pagado.</t>
  </si>
  <si>
    <t>De conformidad con la consulta efectuada sobre la tecnología en salud recobrada (Pregalex ® Comprimidos 75 Mg), en el marco de lo dispuesto en la Resolución 1598 de 2019, se evidencia la procedencia de la aplicación del cálculo del comparador administrativo para paciente con diagnóstico R521 - Dolor cronico intratable.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$1.620,00, correspondiente al valor del homólogo de la radicación.
En consecuencia, se determina un valor a reintegrar por parte de la entidad por la suma de $10.200,00, correspondiente al mayor valor pagado.</t>
  </si>
  <si>
    <t>De conformidad con la consulta efectuada sobre la tecnología en salud recobrada (Lyrica  50 Mg Capsulas), en el marco de lo dispuesto en la Resolución 1598 de 2019, se evidencia la procedencia de la aplicación del cálculo del comparador administrativo para paciente con diagnóstico Dolor crónico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</si>
  <si>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De conformidad con la consulta efectuada sobre la tecnología en salud recobrada (Lyrica 300Mg Capsulas), en el marco de lo dispuesto en la Resolución 1598 de 2019, se evidencia la procedencia de la aplicación del cálculo del comparador administrativo para paciente con diagnóstico Dolor crónico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</si>
  <si>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De conformidad con la consulta efectuada sobre la tecnología en salud recobrada (Lyrica 300Mg Capsulas),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</si>
  <si>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De conformidad con la consulta efectuada sobre la tecnología en salud recobrada (Lyrica 50 Mg Capsulas), en el marco de lo dispuesto en la Resolución 1598 de 2019, se evidencia la procedencia de la aplicación del cálculo del comparador administrativo para paciente con diagnóstico R521 - Dolor cronico intratable.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</si>
  <si>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De conformidad con la consulta efectuada sobre la tecnología en salud recobrada (Lyrica 75 Mg Capsulas), en el marco de lo dispuesto en la Resolución 1598 de 2019, se evidencia la procedencia de la aplicación del cálculo del comparador administrativo para paciente con diagnóstico Dolor crónico de características neuropáticas.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</si>
  <si>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De conformidad con la consulta efectuada sobre la tecnología en salud recobrada (Lyrica 75 Mg Capsulas), en el marco de lo dispuesto en la Resolución 1598 de 2019, se evidencia la procedencia de la aplicación del cálculo del comparador administrativo para paciente con diagnóstico Dolor de características neuropáticas.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</si>
  <si>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De conformidad con la consulta efectuada sobre la tecnología en salud recobrada (Pregalex Comprimidos 75 Mg), en el marco de lo dispuesto en la Resolución 1598 de 2019, se evidencia la procedencia de la aplicación del cálculo del comparador administrativo para paciente con diagnóstico R521 - Dolor cronico intratable.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</si>
  <si>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De conformidad con la consulta efectuada sobre la tecnología en salud recobrada (Lyrica Â® 50 Mg Capsulas), en el marco de lo dispuesto en la Resolución 1598 de 2019, se evidencia la procedencia de la aplicación del cálculo del comparador administrativo para paciente con diagnóstico Dolor crónico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</si>
  <si>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De conformidad con la consulta efectuada sobre la tecnología en salud recobrada (Lyrica 75 Mg Capsulas), en el marco de lo dispuesto en la Resolución 1598 de 2019, se evidencia la procedencia de la aplicación del cálculo del comparador administrativo para paciente con diagnóstico Dolor crónico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</si>
  <si>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De conformidad con la consulta efectuada sobre la tecnología en salud recobrada (Neuprel 150 Mg Capsulas), en el marco de lo dispuesto en la Resolución 1598 de 2019, se evidencia la procedencia de la aplicación del cálculo del comparador administrativo para paciente con diagnóstico Dolor crónico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</si>
  <si>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De conformidad con la consulta efectuada sobre la tecnología en salud recobrada (Lyrica 300Mg Capsulas), en el marco de lo dispuesto en la Resolución 1598 de 2019, se evidencia la procedencia de la aplicación del cálculo del comparador administrativo para paciente con diagnóstico R521 - Dolor cronico intratable.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</si>
  <si>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De conformidad con la consulta efectuada sobre la tecnología en salud recobrada (Lyrica 50 Mg Capsulas), en el marco de lo dispuesto en la Resolución 1598 de 2019, se evidencia la procedencia de la aplicación del cálculo del comparador administrativo para paciente con diagnóstico Dolor crónico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</si>
  <si>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De conformidad con la consulta efectuada sobre la tecnología en salud recobrada (Lyrica 50 Mg Capsulas), en el marco de lo dispuesto en la Resolución 1598 de 2019, se evidencia la procedencia de la aplicación del cálculo del comparador administrativo para paciente con diagnósticoDolor crónico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</si>
  <si>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De conformidad con la consulta efectuada sobre la tecnología en salud recobrada (Lyric 150 Mg Capsulas), en el marco de lo dispuesto en la Resolución 1598 de 2019, se evidencia la procedencia de la aplicación del cálculo del comparador administrativo para paciente con diagnóstico Dolor de características mixtas de predominio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</si>
  <si>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De conformidad con la consulta efectuada sobre la tecnología en salud recobrada (Lyrica 75 mg cápsulas), en el marco de lo dispuesto en la Resolución 1598 de 2019, se evidencia la procedencia de la aplicación del cálculo del comparador administrativo para paciente con diagnóstico R521 - Dolor crónico intratable con Discopatía Cervical Con Neuropatía Secundaria.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</si>
  <si>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De conformidad con la consulta efectuada sobre la tecnología en salud recobrada (Lyric 150 Mg Capsulas), en el marco de lo dispuesto en la Resolución 1598 de 2019, se evidencia la procedencia de la aplicación del cálculo del comparador administrativo para paciente con diagnóstico Dolor crónico de características neuropáticas.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</si>
  <si>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De conformidad con la consulta efectuada sobre la tecnología en salud recobrada (Lyrica 75 mg cápsulas), en el marco de lo dispuesto en la Resolución 1598 de 2019, se evidencia la procedencia de la aplicación del cálculo del comparador administrativo para paciente con diagnóstico R521 - Dolor cronico intratable.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</si>
  <si>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De conformidad con la consulta efectuada sobre la tecnología en salud recobrada (Lyrica 75 mg cápsulas), en el marco de lo dispuesto en la Resolución 1598 de 2019, se evidencia la procedencia de la aplicación del cálculo del comparador administrativo para paciente con diagnóstico Dolor crónico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</si>
  <si>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De conformidad con la consulta efectuada sobre la tecnología en salud recobrada (Lyrica 75 mg cápsulas), en el marco de lo dispuesto en la Resolución 1598 de 2019, se evidencia la procedencia de la aplicación del cálculo del comparador administrativo para paciente con diagnóstico Dolor neuropático secundario a artrosis y discopatía lumbar.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</si>
  <si>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De conformidad con la consulta efectuada sobre la tecnología en salud recobrada (Lyrica 75 Mg Capsulas), en el marco de lo dispuesto en la Resolución 1598 de 2019, se evidencia la procedencia de la aplicación del cálculo del comparador administrativo para paciente con diagnóstico Dolor crónico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$1.200,00, correspondiente al valor del homólogo de la radicación.
En consecuencia, se determina un valor a reintegrar por parte de la entidad por la suma de $10.620,00, correspondiente al mayor valor pagado.</t>
  </si>
  <si>
    <t>De conformidad con la consulta efectuada sobre la tecnología en salud recobrada (Lyrica 25 Mg - Capsulas), en el marco de lo dispuesto en la Resolución 1598 de 2019, se evidencia la procedencia de la aplicación del cálculo del comparador administrativo para paciente con diagnóstico Dolor crónico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$1.200,00, correspondiente al valor del homólogo de la radicación.
En consecuencia, se determina un valor a reintegrar por parte de la entidad por la suma de $10.620,00, correspondiente al mayor valor pagado.</t>
  </si>
  <si>
    <t>De conformidad con la consulta efectuada sobre la tecnología en salud recobrada (Lyrica 75 Mg Capsulas), en el marco de lo dispuesto en la Resolución 1598 de 2019, se evidencia la procedencia de la aplicación del cálculo del comparador administrativo para paciente con diagnóstico Dolor crónico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$1.200,00, correspondiente al valor del homólogo de la radicación.
En consecuencia, se determina un valor a reintegrar por parte de la entidad por la suma de $10.620,00, correspondiente al mayor valor pagado.</t>
  </si>
  <si>
    <t>De conformidad con la consulta efectuada sobre la tecnología en salud recobrada (Lyrica 150 Mg Capsulas), en el marco de lo dispuesto en la Resolución 1598 de 2019, se evidencia la procedencia de la aplicación del cálculo del comparador administrativo para paciente con diagnóstico Dolor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$1.200,00, correspondiente al valor del homólogo de la radicación.
En consecuencia, se determina un valor a reintegrar por parte de la entidad por la suma de $10.620,00, correspondiente al mayor valor pagado.</t>
  </si>
  <si>
    <t>De conformidad con la consulta efectuada sobre la tecnología en salud recobrada (Lyrica 150 Mg Capsulas), en el marco de lo dispuesto en la Resolución 1598 de 2019, se evidencia la procedencia de la aplicación del cálculo del comparador administrativo para paciente con diagnóstico R521 - Dolor cronico intratable.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$1.200,00, correspondiente al valor del homólogo de la radicación.
En consecuencia, se determina un valor a reintegrar por parte de la entidad por la suma de $10.620,00, correspondiente al mayor valor pagado.</t>
  </si>
  <si>
    <t>De conformidad con la consulta efectuada sobre la tecnología en salud recobrada (Neurontin 300 Mg Capsulas), en el marco de lo dispuesto en la Resolución 1598 de 2019, se evidencia la procedencia de la aplicación del cálculo del comparador administrativo para paciente con diagnóstico Dolor crónica de características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$1.020,00, correspondiente al valor del homólogo de la radicación.
En consecuencia, se determina un valor a reintegrar por parte de la entidad por la suma de $10.800,00, correspondiente al mayor valor pagado.</t>
  </si>
  <si>
    <t>De conformidad con la consulta efectuada sobre la tecnología en salud recobrada (Lyrica 75 Mg Capsulas), en el marco de lo dispuesto en la Resolución 1598 de 2019, se evidencia la procedencia de la aplicación del cálculo del comparador administrativo para paciente con diagnóstico Dolor crónico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a comparar. (mg/g/UI/MUI) × 60 unidades NO PBS × valor por unidad mínima de concentración ($ 7,88) =$ 11.820,00, valor correspondiente al comparador administrativo menos $ 0,00, ya que en la radicación inicial no se reportó ningún valor para el homólogo.
En consecuencia, se determina un valor a reintegrar por parte de la entidad por la suma de $11.820,00, correspondiente al mayor valor pagado.</t>
  </si>
  <si>
    <t>De conformidad con la consulta efectuada sobre la tecnología en salud recobrada (Lyricâ® 150 Mg Capsulas),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$2.419,20, correspondiente al valor del homólogo de la radicación.
En consecuencia, se determina un valor a reintegrar por parte de la entidad por la suma de $15.310,80, correspondiente al mayor valor pagado.</t>
  </si>
  <si>
    <t>De conformidad con la consulta efectuada sobre la tecnología en salud recobrada (Lyrica 75 Mg Capsulas),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$2.340,00, correspondiente al valor del homólogo de la radicación.
En consecuencia, se determina un valor a reintegrar por parte de la entidad por la suma de $15.390,00, correspondiente al mayor valor pagado.</t>
  </si>
  <si>
    <t>De conformidad con la consulta efectuada sobre la tecnología en salud recobrada (Lyrica 150 Mg Capsulas), en el marco de lo dispuesto en la Resolución 1598 de 2019, se evidencia la procedencia de la aplicación del cálculo del comparador administrativo para paciente con diagnóstico R521 - Dolor cronico intratable.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$2.340,00, correspondiente al valor del homólogo de la radicación.
En consecuencia, se determina un valor a reintegrar por parte de la entidad por la suma de $15.390,00, correspondiente al mayor valor pagado.</t>
  </si>
  <si>
    <t>De conformidad con la consulta efectuada sobre la tecnología en salud recobrada (Lyric 150 Mg Capsulas), en el marco de lo dispuesto en la Resolución 1598 de 2019, se evidencia la procedencia de la aplicación del cálculo del comparador administrativo para paciente con diagnóstico Dolor crónico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$1.800,00, correspondiente al valor del homólogo de la radicación.
En consecuencia, se determina un valor a reintegrar por parte de la entidad por la suma de $15.930,00, correspondiente al mayor valor pagado.</t>
  </si>
  <si>
    <t>De conformidad con la consulta efectuada sobre la tecnología en salud recobrada (Lyric 150 Mg Capsulas), en el marco de lo dispuesto en la Resolución 1598 de 2019, se evidencia la procedencia de la aplicación del cálculo del comparador administrativo para paciente con diagnóstico Dolor crónico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$1.800,00, correspondiente al valor del homólogo de la radicación.
En consecuencia, se determina un valor a reintegrar por parte de la entidad por la suma de $15.930,00, correspondiente al mayor valor pagado.</t>
  </si>
  <si>
    <t>De conformidad con la consulta efectuada sobre la tecnología en salud recobrada (Lyrica 150 Mg Capsulas), en el marco de lo dispuesto en la Resolución 1598 de 2019, se evidencia la procedencia de la aplicación del cálculo del comparador administrativo para paciente con diagnóstico R521 - Dolor cronico intratable.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$1.800,00, correspondiente al valor del homólogo de la radicación.
En consecuencia, se determina un valor a reintegrar por parte de la entidad por la suma de $15.930,00, correspondiente al mayor valor pagado.</t>
  </si>
  <si>
    <t>De conformidad con la consulta efectuada sobre la tecnología en salud recobrada (Lyric 150 Mg Capsulas),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$1.800,00, correspondiente al valor del homólogo de la radicación.
En consecuencia, se determina un valor a reintegrar por parte de la entidad por la suma de $15.930,00, correspondiente al mayor valor pagado.</t>
  </si>
  <si>
    <t>De conformidad con la consulta efectuada sobre la tecnología en salud recobrada (Neurontin 300 Mg Capsulas),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120 unidades homologadas × valor por unidad mínima de concentración ($7,88), para un total de $23.640,00. A este valor se le descuenta la suma de $3.225,60, correspondiente al valor del homólogo de la radicación.
En consecuencia, se determina un valor a reintegrar por parte de la entidad por la suma de $20.414,40, correspondiente al mayor valor pagado.</t>
  </si>
  <si>
    <t>De conformidad con la consulta efectuada sobre la tecnología en salud recobrada (Pregalex Comprimidos 75 Mg),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Es importante mencionar que el valor total registrado en la factura de venta por la tecnología recobrada es de $8.920,00, valor menor al valor del comparador administrativo correspondiente.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</si>
  <si>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(Pregalex Comprimidos 75 Mg), en el marco de lo dispuesto en la Resolución 1598 de 2019, se evidencia la procedencia de la aplicación del cálculo del comparador administrativo para paciente con diagnóstico R522 - Otro dolor cronico.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Es importante mencionar que el valor total registrado en la factura de venta por la tecnología recobrada es de $8.920,00, valor menor al valor del comparador administrativo correspondiente.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</si>
  <si>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(Kaptin 300), en el marco de lo dispuesto en la Resolución 1598 de 2019, se evidencia la procedencia de la aplicación del cálculo del comparador administrativo para paciente con diagnóstico R522 - Otro dolor cronico.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$2.419,20, correspondiente al valor del homólogo de la radicación. Es importante mencionar que el valor total registrado en la factura de venta por la tecnología recobrada es de $14.130,00, valor menor al valor del comparador administrativo correspondiente.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</si>
  <si>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(Preludyo 75Mg), en el marco de lo dispuesto en la Resolución 1598 de 2019, se evidencia la procedencia de la aplicación del cálculo del comparador administrativo para paciente con diagnóstico R522 - Otro dolor cronico.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56 unidades homologadas × valor por unidad mínima de concentración ($7,88), para un total de $11.032,00. A este valor se le descuenta la suma de $1.505,28, correspondiente al valor del homólogo de la radicación.
En consecuencia, se determina un valor a reintegrar por parte de la entidad por la suma de $9.526,72, correspondiente al mayor valor pagado.</t>
  </si>
  <si>
    <t>De conformidad con la consulta efectuada sobre la tecnología en salud recobrada (Pregalex ® Comprimidos 75 Mg), en el marco de lo dispuesto en la Resolución 1598 de 2019, se evidencia la procedencia de la aplicación del cálculo del comparador administrativo para paciente con diagnóstico R522 - Otro dolor cronico.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$1.620,00, correspondiente al valor del homólogo de la radicación.
En consecuencia, se determina un valor a reintegrar por parte de la entidad por la suma de $10.200,00, correspondiente al mayor valor pagado.</t>
  </si>
  <si>
    <t>De conformidad con la consulta efectuada sobre la tecnología en salud recobrada (Legabin Sr 75 Mg Tableta De Liberacion Prolongada), en el marco de lo dispuesto en la Resolución 1598 de 2019, se evidencia la procedencia de la aplicación del cálculo del comparador administrativo para paciente con diagnóstico Dolor crónico de componente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$1.620,00, correspondiente al valor del homólogo de la radicación.
En consecuencia, se determina un valor a reintegrar por parte de la entidad por la suma de $10.200,00, correspondiente al mayor valor pagado.</t>
  </si>
  <si>
    <t>De conformidad con la consulta efectuada sobre la tecnología en salud recobrada (Lyrica 75 Mg Capsulas), en el marco de lo dispuesto en la Resolución 1598 de 2019, se evidencia la procedencia de la aplicación del cálculo del comparador administrativo para paciente con diagnóstico R522 - Otro dolor cronico.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$1.620,00, correspondiente al valor del homólogo de la radicación.
En consecuencia, se determina un valor a reintegrar por parte de la entidad por la suma de $10.200,00, correspondiente al mayor valor pagado.</t>
  </si>
  <si>
    <t>De conformidad con la consulta efectuada sobre la tecnología en salud recobrada (Lyrica 50 Mg Capsulas), en el marco de lo dispuesto en la Resolución 1598 de 2019, se evidencia la procedencia de la aplicación del cálculo del comparador administrativo para paciente con diagnóstico Dolor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$1.620,00, correspondiente al valor del homólogo de la radicación.
En consecuencia, se determina un valor a reintegrar por parte de la entidad por la suma de $10.200,00, correspondiente al mayor valor pagado.</t>
  </si>
  <si>
    <t>De conformidad con la consulta efectuada sobre la tecnología en salud recobrada (Lyrica 50 Mg Capsulas), en el marco de lo dispuesto en la Resolución 1598 de 2019, se evidencia la procedencia de la aplicación del cálculo del comparador administrativo para paciente con diagnóstico Dolor crónico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</si>
  <si>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De conformidad con la consulta efectuada sobre la tecnología en salud recobrada (Legabin Sr 75 Mg Tableta De Liberacion Prolongada), en el marco de lo dispuesto en la Resolución 1598 de 2019, se evidencia la procedencia de la aplicación del cálculo del comparador administrativo para paciente con diagnóstico R522 - Otro dolor cronico.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</si>
  <si>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De conformidad con la consulta efectuada sobre la tecnología en salud recobrada (Neurontin 400 Mg Capsulas), en el marco de lo dispuesto en la Resolución 1598 de 2019, se evidencia la procedencia de la aplicación del cálculo del comparador administrativo para paciente con diagnóstico R522 - Otro dolor cronico.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$1.612,80, correspondiente al valor del homólogo de la radicación.
En consecuencia, se determina un valor a reintegrar por parte de la entidad por la suma de $10.207,20, correspondiente al mayor valor pagado.</t>
  </si>
  <si>
    <t>De conformidad con la consulta efectuada sobre la tecnología en salud recobrada (Pregalex Comprimidos 75 Mg), en el marco de lo dispuesto en la Resolución 1598 de 2019, se evidencia la procedencia de la aplicación del cálculo del comparador administrativo para paciente con diagnóstico R522 - Otro dolor cronico.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</si>
  <si>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De conformidad con la consulta efectuada sobre la tecnología en salud recobrada (Pregalex Comprimidos 75 Mg),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</si>
  <si>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De conformidad con la consulta efectuada sobre la tecnología en salud recobrada (Lyrica 300Mg Capsulas), en el marco de lo dispuesto en la Resolución 1598 de 2019, se evidencia la procedencia de la aplicación del cálculo del comparador administrativo para paciente con diagnóstico R522 - Otro dolor cronico.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</si>
  <si>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De conformidad con la consulta efectuada sobre la tecnología en salud recobrada (Lyrica 150 Mg Capsulas), en el marco de lo dispuesto en la Resolución 1598 de 2019, se evidencia la procedencia de la aplicación del cálculo del comparador administrativo para paciente con diagnóstico Dolor neuropático severo.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</si>
  <si>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De conformidad con la consulta efectuada sobre la tecnología en salud recobrada (Lyrica 75 Mg Capsulas), en el marco de lo dispuesto en la Resolución 1598 de 2019, se evidencia la procedencia de la aplicación del cálculo del comparador administrativo para paciente con diagnóstico R522 - Otro dolor cronico.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</si>
  <si>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De conformidad con la consulta efectuada sobre la tecnología en salud recobrada (Legabin Sr 75 Mg Tableta De Liberacion Prolongada), en el marco de lo dispuesto en la Resolución 1598 de 2019, se evidencia la procedencia de la aplicación del cálculo del comparador administrativo para paciente con diagnóstico Dolor con componente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$ 1.612,80, correspondiente al valor del homólogo de la radicación.
En consecuencia, se determina un valor a reintegrar por parte de la entidad por la suma de $ 10.207,20, correspondiente al mayor valor pagado.</t>
  </si>
  <si>
    <t>De conformidad con la consulta efectuada sobre la tecnología en salud recobrada (Lyrica 50 Mg Capsulas), en el marco de lo dispuesto en la Resolución 1598 de 2019, se evidencia la procedencia de la aplicación del cálculo del comparador administrativo para paciente con diagnóstico Dolor crónico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$1.606,20, correspondiente al valor del homólogo de la radicación.
En consecuencia, se determina un valor a reintegrar por parte de la entidad por la suma de $10.213,80, correspondiente al mayor valor pagado.</t>
  </si>
  <si>
    <t>De conformidad con la consulta efectuada sobre la tecnología en salud recobrada (Lyrica 75 mg cápsulas), en el marco de lo dispuesto en la Resolución 1598 de 2019, se evidencia la procedencia de la aplicación del cálculo del comparador administrativo para paciente con diagnóstico Dolor crónico neuropático de miembros inferiores.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</si>
  <si>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De conformidad con la consulta efectuada sobre la tecnología en salud recobrada (Lyrica 75 mg cápsulas), en el marco de lo dispuesto en la Resolución 1598 de 2019, se evidencia la procedencia de la aplicación del cálculo del comparador administrativo para paciente con diagnóstico R522 - Otro dolor crónico.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</si>
  <si>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De conformidad con la consulta efectuada sobre la tecnología en salud recobrada (Lyrica 75 mg cápsulas), en el marco de lo dispuesto en la Resolución 1598 de 2019, se evidencia la procedencia de la aplicación del cálculo del comparador administrativo para paciente con diagnóstico Dolor neuropático por discopatía.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</si>
  <si>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De conformidad con la consulta efectuada sobre la tecnología en salud recobrada (Lyrica 75 mg cápsulas), en el marco de lo dispuesto en la Resolución 1598 de 2019, se evidencia la procedencia de la aplicación del cálculo del comparador administrativo para paciente con diagnóstico R522 - Otro dolor cronico.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</si>
  <si>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De conformidad con la consulta efectuada sobre la tecnología en salud recobrada (Lyrica 75 mg cápsulas), en el marco de lo dispuesto en la Resolución 1598 de 2019, se evidencia la procedencia de la aplicación del cálculo del comparador administrativo para paciente con diagnóstico Panalgia con componente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</si>
  <si>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De conformidad con la consulta efectuada sobre la tecnología en salud recobrada (Lyrica 75 mg cápsulas), en el marco de lo dispuesto en la Resolución 1598 de 2019, se evidencia la procedencia de la aplicación del cálculo del comparador administrativo para paciente con diagnóstico Dolor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</si>
  <si>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De conformidad con la consulta efectuada sobre la tecnología en salud recobrada (Gabapentina Sandoz 300 Mg Capsulas), en el marco de lo dispuesto en la Resolución 1598 de 2019, se evidencia la procedencia de la aplicación del cálculo del comparador administrativo para paciente con diagnóstico Dolor crónico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</si>
  <si>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De conformidad con la consulta efectuada sobre la tecnología en salud recobrada (Legabin Sr 75 Mg Tableta De Liberacion Prolongada), en el marco de lo dispuesto en la Resolución 1598 de 2019, se evidencia la procedencia de la aplicación del cálculo del comparador administrativo para paciente con diagnóstico R522 - Otro dolor cronico.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</si>
  <si>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De conformidad con la consulta efectuada sobre la tecnología en salud recobrada (Lyric 150 Mg Capsulas), en el marco de lo dispuesto en la Resolución 1598 de 2019, se evidencia la procedencia de la aplicación del cálculo del comparador administrativo para paciente con diagnóstico R522 - Otro dolor cronico.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</si>
  <si>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De conformidad con la consulta efectuada sobre la tecnología en salud recobrada (Neurontin 400 Mg Capsulas), en el marco de lo dispuesto en la Resolución 1598 de 2019, se evidencia la procedencia de la aplicación del cálculo del comparador administrativo para paciente con diagnóstico R522 - Otro dolor cronico.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</si>
  <si>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De conformidad con la consulta efectuada sobre la tecnología en salud recobrada (Pregalex Comprimidos 75 Mg), en el marco de lo dispuesto en la Resolución 1598 de 2019, se evidencia la procedencia de la aplicación del cálculo del comparador administrativo para paciente con diagnóstico R522 - Otro dolor cronico.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</si>
  <si>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De conformidad con la consulta efectuada sobre la tecnología en salud recobrada (Neurontin 300 Mg Capsulas), en el marco de lo dispuesto en la Resolución 1598 de 2019, se evidencia la procedencia de la aplicación del cálculo del comparador administrativo para paciente con diagnóstico Dolor neuropático crónico.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</si>
  <si>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De conformidad con la consulta efectuada sobre la tecnología en salud recobrada (Pregalex Comprimidos 75 Mg),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</si>
  <si>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De conformidad con la consulta efectuada sobre la tecnología en salud recobrada (Neurontin 300 Mg Capsulas), en el marco de lo dispuesto en la Resolución 1598 de 2019, se evidencia la procedencia de la aplicación del cálculo del comparador administrativo para paciente con diagnóstico R522 - Otro dolor cronico.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</si>
  <si>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De conformidad con la consulta efectuada sobre la tecnología en salud recobrada (Lyrica 75 mg cápsulas), en el marco de lo dispuesto en la Resolución 1598 de 2019, se evidencia la procedencia de la aplicación del cálculo del comparador administrativo para paciente con diagnóstico Dolor crónico con componente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$1.560,00, correspondiente al valor del homólogo de la radicación.
En consecuencia, se determina un valor a reintegrar por parte de la entidad por la suma de $10.260,00, correspondiente al mayor valor pagado.</t>
  </si>
  <si>
    <t>De conformidad con la consulta efectuada sobre la tecnología en salud recobrada (Lyrica 75 Mg Capsulas), en el marco de lo dispuesto en la Resolución 1598 de 2019, se evidencia la procedencia de la aplicación del cálculo del comparador administrativo para paciente con diagnóstico R522 - Otro dolor cronico.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$1.200,00, correspondiente al valor del homólogo de la radicación.
En consecuencia, se determina un valor a reintegrar por parte de la entidad por la suma de $10.620,00, correspondiente al mayor valor pagado.</t>
  </si>
  <si>
    <t>De conformidad con la consulta efectuada sobre la tecnología en salud recobrada (Neurontin 300 Mg Capsulas), en el marco de lo dispuesto en la Resolución 1598 de 2019, se evidencia la procedencia de la aplicación del cálculo del comparador administrativo para paciente con diagnóstico R522 - Otro dolor cronico.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60 unidades homologadas × valor por unidad mínima de concentración ($7,88), para un total de $11.820,00. A este valor se le descuenta la suma de $1.020,00, correspondiente al valor del homólogo de la radicación.
En consecuencia, se determina un valor a reintegrar por parte de la entidad por la suma de $10.800,00, correspondiente al mayor valor pagado.</t>
  </si>
  <si>
    <t>De conformidad con la consulta efectuada sobre la tecnología en salud recobrada (Lyrica 75 Mg Capsulas), en el marco de lo dispuesto en la Resolución 1598 de 2019, se evidencia la procedencia de la aplicación del cálculo del comparador administrativo para paciente con diagnóstico R522 - Otro dolor cronico.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$2.430,00, correspondiente al valor del homólogo de la radicación.
En consecuencia, se determina un valor a reintegrar por parte de la entidad por la suma de $15.300,00, correspondiente al mayor valor pagado.</t>
  </si>
  <si>
    <t>De conformidad con la consulta efectuada sobre la tecnología en salud recobrada (Pregalex Comprimidos 75 Mg),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$2.419,20, correspondiente al valor del homólogo de la radicación.
En consecuencia, se determina un valor a reintegrar por parte de la entidad por la suma de $15.310,80, correspondiente al mayor valor pagado.</t>
  </si>
  <si>
    <t>De conformidad con la consulta efectuada sobre la tecnología en salud recobrada (Lyrica 50 Mg Capsulas), en el marco de lo dispuesto en la Resolución 1598 de 2019, se evidencia la procedencia de la aplicación del cálculo del comparador administrativo para paciente con diagnóstico Dolor crónico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$2.419,20, correspondiente al valor del homólogo de la radicación.
En consecuencia, se determina un valor a reintegrar por parte de la entidad por la suma de $15.310,80, correspondiente al mayor valor pagado.</t>
  </si>
  <si>
    <t>De conformidad con la consulta efectuada sobre la tecnología en salud recobrada (Lyrica 75 Mg Capsulas), en el marco de lo dispuesto en la Resolución 1598 de 2019, se evidencia la procedencia de la aplicación del cálculo del comparador administrativo para paciente con diagnóstico R522 - Otro dolor cronico.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$2.419,20, correspondiente al valor del homólogo de la radicación.
En consecuencia, se determina un valor a reintegrar por parte de la entidad por la suma de $15.310,80, correspondiente al mayor valor pagado.</t>
  </si>
  <si>
    <t>De conformidad con la consulta efectuada sobre la tecnología en salud recobrada (Neurontin 300 Mg Capsulas), en el marco de lo dispuesto en la Resolución 1598 de 2019, se evidencia la procedencia de la aplicación del cálculo del comparador administrativo para paciente con diagnóstico R522 - Otro dolor cronico.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$2.340,00, correspondiente al valor del homólogo de la radicación.
En consecuencia, se determina un valor a reintegrar por parte de la entidad por la suma de $15.390,00, correspondiente al mayor valor pagado.</t>
  </si>
  <si>
    <t>De conformidad con la consulta efectuada sobre la tecnología en salud recobrada (Lyrica 75 Mg Capsulas), en el marco de lo dispuesto en la Resolución 1598 de 2019, se evidencia la procedencia de la aplicación del cálculo del comparador administrativo para paciente con diagnóstico R522 - Otro dolor cronico.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$2.340,00, correspondiente al valor del homólogo de la radicación.
En consecuencia, se determina un valor a reintegrar por parte de la entidad por la suma de $15.390,00, correspondiente al mayor valor pagado.</t>
  </si>
  <si>
    <t>De conformidad con la consulta efectuada sobre la tecnología en salud recobrada (Pregalex  Comprimidos 150 Mg), en el marco de lo dispuesto en la Resolución 1598 de 2019, se evidencia la procedencia de la aplicación del cálculo del comparador administrativo para paciente con diagnóstico R522 - Otro dolor cronico.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$2.340,00, correspondiente al valor del homólogo de la radicación.
En consecuencia, se determina un valor a reintegrar por parte de la entidad por la suma de $15.390,00, correspondiente al mayor valor pagado.</t>
  </si>
  <si>
    <t>De conformidad con la consulta efectuada sobre la tecnología en salud recobrada (Neurontin 600 Mg.), en el marco de lo dispuesto en la Resolución 1598 de 2019, se evidencia la procedencia de la aplicación del cálculo del comparador administrativo para paciente con diagnóstico Dolor crónico de tipo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$2.340,00, correspondiente al valor del homólogo de la radicación.
En consecuencia, se determina un valor a reintegrar por parte de la entidad por la suma de $15.390,00, correspondiente al mayor valor pagado.</t>
  </si>
  <si>
    <t>De conformidad con la consulta efectuada sobre la tecnología en salud recobrada (Neurontin 300 Mg Capsulas), en el marco de lo dispuesto en la Resolución 1598 de 2019, se evidencia la procedencia de la aplicación del cálculo del comparador administrativo para paciente con diagnóstico R522 - Otro dolor cronico.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$1.530,00, correspondiente al valor del homólogo de la radicación.
En consecuencia, se determina un valor a reintegrar por parte de la entidad por la suma de $16.200,00, correspondiente al mayor valor pagado.</t>
  </si>
  <si>
    <t>De conformidad con la consulta efectuada sobre la tecnología en salud recobrada (Pregalex Comprimidos 75 Mg),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90 unidades homologadas × valor por unidad mínima de concentración ($7,88), para un total de $17.730,00. A este valor se le descuenta la suma de $181,80, correspondiente al valor del homólogo de la radicación.
De acuerdo con lo anterior, el valor del Comparador Administrativo es superior al valor del capital involucrado (PER CAPITA), según el artículo 128 de la resolución 5857 de 2018, la entidad debe reintegrar el valor total aprobado en el presente radicado, ítem y paquete.</t>
  </si>
  <si>
    <t>De conformidad con la consulta efectuada sobre la tecnología en salud recobrada (Lyrica 75 Mg Capsulas),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120 unidades homologadas × valor por unidad mínima de concentración ($7,88), para un total de $23.640,00. A este valor se le descuenta la suma de $3.225,60, correspondiente al valor del homólogo de la radicación.
En consecuencia, se determina un valor a reintegrar por parte de la entidad por la suma de $20.414,40, correspondiente al mayor valor pagado.</t>
  </si>
  <si>
    <t>De conformidad con la consulta efectuada sobre la tecnología en salud recobrada (Lyric 150 Mg Capsulas), en el marco de lo dispuesto en la Resolución 1598 de 2019, se evidencia la procedencia de la aplicación del cálculo del comparador administrativo para paciente con diagnóstico Dolor neuropático. En consecuencia, el cálculo se realiza con base en el medicamento comparador Imipramina.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mg/g/UI/MUI) × 120 unidades homologadas × valor por unidad mínima de concentración ($7,88), para un total de $23.640,00. A este valor se le descuenta la suma de $2.400,00, correspondiente al valor del homólogo de la radicación.
En consecuencia, se determina un valor a reintegrar por parte de la entidad por la suma de $21.240,00, correspondiente al mayor valor pagado.</t>
  </si>
  <si>
    <t>De conformidad con la consulta efectuada sobre la tecnología en salud recobrada (Palexis Retard 25Mg - Tapentadol), en el marco de lo dispuesto en la Resolución 1598 de 2019, se evidencia la procedencia de la aplicación del cálculo del comparador administrativo para paciente con diagnóstico Dolor neuropático. En consecuencia, el cálculo se realiza con base en el medicamento comparador Tramadol.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(50 mg) × 180 unidades homologadas × valor por unidad mínima de concentración ($3,09), para un total de $27.810,00. A este valor se le descuenta la suma de $4.320,00, correspondiente al valor del homólogo de la radicación.
En consecuencia, se determina un valor a reintegrar por parte de la entidad por la suma de $23.490,00, correspondiente al mayor valor pagado.</t>
  </si>
  <si>
    <t>De conformidad con la consulta efectuada sobre la tecnología en salud recobrada (Palexis Retard 25Mg - Tapentadol), en el marco de lo dispuesto en la Resolución 1598 de 2019, se evidencia la procedencia de la aplicación del cálculo del comparador administrativo para paciente con diagnóstico Dolor neuropático. En consecuencia, el cálculo se realiza con base en el medicamento comparador Tramadol.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(50 mg) × 240 unidades homologadas × valor por unidad mínima de concentración ($3,09), para un total de $37.080,00. A este valor se le descuenta la suma de $5.616,00, correspondiente al valor del homólogo de la radicación.
En consecuencia, se determina un valor a reintegrar por parte de la entidad por la suma de $31.464,00, correspondiente al mayor valor pagado.</t>
  </si>
  <si>
    <t>De conformidad con la consulta efectuada sobre la tecnología en salud recobrada (Prograf  Xl Capsulas De Liberacion Prolongada De 1 Mg), en el marco de lo dispuesto en la Resolución 1598 de 2019, se evidencia la procedencia de la aplicación del cálculo del comparador administrativo para paciente con diagnóstico Z944 - Trasplante De Hígado. En consecuencia, el cálculo se realiza con base en el medicamento comparador Ciclosporina.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25 (mg/g/UI/MUI) × 30 unidades homologadas × valor por unidad mínima de concentración ($ 61,83) =$ 46.372,50, valor correspondiente al comparador administrativo menos $570,90 equivalente al valor del homólogo de la radicación.
Por lo anterior, la entidad debe reintegrar el valor de $ 45.801,60.</t>
  </si>
  <si>
    <t>De conformidad con la consulta efectuada sobre la tecnología en salud recobrada (Tykerb 250 Mg Tabletas), en el marco de lo dispuesto en la Resolución 1598 de 2019, se evidencia la procedencia de la aplicación del cálculo del comparador administrativo para paciente con diagnóstico Cáncer de mama con recaída: hepática, pulmonar, snc, óseas, ganglionares. En consecuencia, el cálculo se realiza con base en el medicamento comparador Trastuzumab. La entidad realiza el descuento del comparador administrativo Trastuzumab 440 Mg, no obstante, lo realizó por un valor inferior.
El cálculo se realizó de la siguiente manera: concentración media del medicamento a comparar 440 (Mg) × 1 unidad homologada × valor por unidad mínima de concentración ($10.677,87) =$4.698.262,80, valor correspondiente al comparador administrativo menos $4.114.788,00, valor equivalente al homólogo radicado.
Por lo anterior, la entidad debe reintegrar el valor de $583.474,80.</t>
  </si>
  <si>
    <t>De conformidad con la consulta efectuada sobre la tecnología en salud recobrada (Vidaz), en el marco de lo dispuesto en la Resolución 1598 de 2019, se evidencia la procedencia de la aplicación del cálculo del comparador administrativo para paciente con diagnóstico C920 - Leucemia mieloblastica aguda [LMA]. En consecuencia, el cálculo se realiza con base en el medicamento comparador Citarabina.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100 (Mg) × 30 unidades homologadas × valor por unidad mínima de concentración ($167,12) = $501.360,00, valor correspondiente al comparador administrativo menos $9.900,00, equivalente al valor del homólogo de la radicación.
Por lo anterior, la entidad debe reintegrar el valor de $491.460,00.</t>
  </si>
  <si>
    <t>De conformidad con la consulta efectuada sobre la tecnología en salud recobrada (Vidaz), en el marco de lo dispuesto en la Resolución 1598 de 2019, se evidencia la procedencia de la aplicación del cálculo del comparador administrativo para paciente con diagnóstico C920 - Leucemia mieloblastica aguda [LMA]. En consecuencia, el cálculo se realiza con base en el medicamento comparador Citarabina.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100 (Mg) × 30 unidades homologadas × valor por unidad mínima de concentración ($167,12) = $501.360,00, valor correspondiente al comparador administrativo menos $13.110,00, equivalente al valor del homólogo de la radicación.
Por lo anterior, la entidad debe reintegrar el valor de $488.250,00.</t>
  </si>
  <si>
    <t xml:space="preserve">De conformidad con la consulta efectuada sobre la tecnología en salud recobrada (Rapamune 1.0 Mg Grageas), en el marco de lo dispuesto en la Resolución 1598 de 2019, se evidencia la procedencia de la aplicación del cálculo del comparador administrativo para paciente con diagnóstico Z940 - Trasplante de riñón. En consecuencia, el cálculo se realiza con base en el medicamento comparador Micofenolato.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250 (Mg) × 60 unidades homologadas × valor por unidad mínima de concentración ($11,93) =$178.950,00, valor correspondiente al comparador administrativo menos $40.260,00 equivalente al valor del homólogo de la radicación.
Por lo anterior, la entidad debe reintegrar el valor de $138.690,00.
</t>
  </si>
  <si>
    <t>De conformidad con la consulta efectuada sobre la tecnología en salud recobrada (Mielozitidin), en el marco de lo dispuesto en la Resolución 1598 de 2019, se evidencia la procedencia de la aplicación del cálculo del comparador administrativo para paciente con diagnóstico C920 - Leucemia mieloblastica aguda [LMA]. En consecuencia, el cálculo se realiza con base en el medicamento comparador Citarabina.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realiza de la siguiente manera: concentración media del medicamento a comparar 100 (Mg) × 14 unidades homologadas × valor por unidad mínima de concentración ($167,12) = $233.968,00, valor correspondiente al comparador administrativo menos $6.118,00, equivalente al valor del homólogo de la radicación.
Por lo anterior, la entidad debe reintegrar el valor de $227.850,00.</t>
  </si>
  <si>
    <t>De conformidad con la consulta efectuada sobre la tecnología en salud recobrada (Humira Ac), en el marco de lo dispuesto en la Nota Externa No. 201633200309423, se evidencia la procedencia de la aplicación del cálculo del comparador administrativo para paciente con diagnóstico M073 - Otras artropatias psoriasicas. En consecuencia, el cálculo se realiza con base en el medicamento comparador Ciclosporina. No obstante, el valor fue determinado considerando el comparador administrativo, pero aplicando las cantidades correspondientes al homólogo inicialmente radicado, el cual no guarda correspondencia con el comparador administrativo empleado para efectos del análisis.
El cálculo se efectúa de la siguiente manera: concentración media del medicamento comparador (25 mg) × 2 unidades homologadas × valor por unidad mínima de concentración ($247,80), para un total de $12.390,00. A este valor se le descuenta la suma de $426,00, correspondiente al valor del homólogo de la radicación.
En consecuencia, se determina un valor a reintegrar por parte de la entidad por la suma de $11.964,00, correspondiente al mayor valor pagado.</t>
  </si>
  <si>
    <t>184305019</t>
  </si>
  <si>
    <t>909310627061963</t>
  </si>
  <si>
    <t>En la verificación de la tecnología en salud recobrada Forteo® 250 mcg/ml, registrada en la Nota Externa No. 201433200152233, se evidencia que le es aplicable el cálculo del comparador administrativo correspondiente al Ácido Zoledrónico, por un valor de $73.677,48.
Al validar la trazabilidad de la presentación de la tecnología recobrada, se establece que esta fue presentada en dos radicados, así:
• Inicialmente, en el radicado No. 121185021, por un valor de $768.543,62, del cual se aprobó $618.241,55 y se glosó $150.302,07, por concepto de comparador administrativo. 
• Posteriormente, en el radicado objeto de análisis, por un valor de $150.302,07, se aprobó $147.355,00 y se glosó $2.947,07, valor que corresponde a la diferencia entre el valor total del comparador administrativo ($73.677,48) y el valor previamente descontado por la entidad ($70.730,38). 
En consecuencia, no procede la solicitud de reintegro.</t>
  </si>
  <si>
    <t>En la verificación de la tecnología en salud recobrada Forteo® 250 mcg/ml, registrada en la Nota Externa No. 201433200152233, se evidencia que le es aplicable el cálculo del comparador administrativo correspondiente al Ácido Zoledrónico, por un valor de $73.677,48.
Al validar la trazabilidad de la presentación de la tecnología recobrada, se establece que esta fue presentada en dos radicados, así:
• Inicialmente, en el radicado No. 125462112, por un valor de $833.105,70, del cual se aprobó $618.241,55 y se glosó $214.864,15, por concepto de reliquidación y comparador administrativo. 
• Posteriormente, en el radicado objeto de análisis, por un valor de $214.864,15, se aprobó $150.054,97 y se glosó $64.809,18, valor que corresponde a la diferencia entre el valor total del comparador administrativo ($73.677,48) y el valor previamente descontado por la entidad ($8.841,30) y ($27,00) por Vlrcuota. 
En consecuencia, no procede la solicitud de reintegro.</t>
  </si>
  <si>
    <t>En la verificación de la tecnología en salud recobrada Forteo® 250 mcg/ml, registrada en la Nota Externa No. 201433200152233, se evidencia que le es aplicable el cálculo del comparador administrativo correspondiente al Ácido Zoledrónico, por un valor de $73.677,48.
Al validar la trazabilidad de la presentación de la tecnología recobrada, se establece que esta fue presentada en dos radicados, así:
• Inicialmente, en el radicado No. 119067976, por un valor de $ 713.153,62, del cual se aprobó $562.851,55, y se glosó $150.302,07, por concepto de reliquidación y comparador administrativo. 
• Posteriormente, en el radicado objeto de análisis, por un valor de $150.302,07, se aprobó $147.355,00 y se glosó $2.947,07, valor que corresponde a la diferencia entre el valor total del comparador administrativo ($73.677,48) y el valor previamente descontado por la entidad ($70.730,38). 
En consecuencia, no procede la solicitud de reintegro.</t>
  </si>
  <si>
    <t>llave</t>
  </si>
  <si>
    <t>1750326911</t>
  </si>
  <si>
    <t>1388138963</t>
  </si>
  <si>
    <t>1404102182</t>
  </si>
  <si>
    <t>1789887671</t>
  </si>
  <si>
    <t>1423686891</t>
  </si>
  <si>
    <t>1452725542</t>
  </si>
  <si>
    <t>1404102183</t>
  </si>
  <si>
    <t>1458195241</t>
  </si>
  <si>
    <t>1423232951</t>
  </si>
  <si>
    <t>1510754992</t>
  </si>
  <si>
    <t>1423686901</t>
  </si>
  <si>
    <t>1437824051</t>
  </si>
  <si>
    <t>1412891371</t>
  </si>
  <si>
    <t>1412764461</t>
  </si>
  <si>
    <t>1412858981</t>
  </si>
  <si>
    <t>1433877124</t>
  </si>
  <si>
    <t>1430542461</t>
  </si>
  <si>
    <t>1504637461</t>
  </si>
  <si>
    <t>1518271631</t>
  </si>
  <si>
    <t>1404057202</t>
  </si>
  <si>
    <t>1398774678</t>
  </si>
  <si>
    <t>1452697161</t>
  </si>
  <si>
    <t>1510754993</t>
  </si>
  <si>
    <t>1412736641</t>
  </si>
  <si>
    <t>1412739901</t>
  </si>
  <si>
    <t>1452725544</t>
  </si>
  <si>
    <t>1483347401</t>
  </si>
  <si>
    <t>1842973891</t>
  </si>
  <si>
    <t>1803248181</t>
  </si>
  <si>
    <t>1433988342</t>
  </si>
  <si>
    <t>1433978901</t>
  </si>
  <si>
    <t>1391877061</t>
  </si>
  <si>
    <t>1423232841</t>
  </si>
  <si>
    <t>1419555182</t>
  </si>
  <si>
    <t>1419555183</t>
  </si>
  <si>
    <t>1398774674</t>
  </si>
  <si>
    <t>1433968331</t>
  </si>
  <si>
    <t>1433987942</t>
  </si>
  <si>
    <t>1388275441</t>
  </si>
  <si>
    <t>1388275442</t>
  </si>
  <si>
    <t>1504366721</t>
  </si>
  <si>
    <t>1510754991</t>
  </si>
  <si>
    <t>1398769741</t>
  </si>
  <si>
    <t>1398774679</t>
  </si>
  <si>
    <t>1433958751</t>
  </si>
  <si>
    <t>1820374161</t>
  </si>
  <si>
    <t>1820374271</t>
  </si>
  <si>
    <t>1820374291</t>
  </si>
  <si>
    <t>1391989263</t>
  </si>
  <si>
    <t>1483321471</t>
  </si>
  <si>
    <t>1391989262</t>
  </si>
  <si>
    <t>13987746710</t>
  </si>
  <si>
    <t>1433954821</t>
  </si>
  <si>
    <t>1433963452</t>
  </si>
  <si>
    <t>1452668543</t>
  </si>
  <si>
    <t>1452725541</t>
  </si>
  <si>
    <t>1419788771</t>
  </si>
  <si>
    <t>1433987947</t>
  </si>
  <si>
    <t>1433958752</t>
  </si>
  <si>
    <t>1388275443</t>
  </si>
  <si>
    <t>1423236021</t>
  </si>
  <si>
    <t>1789786551</t>
  </si>
  <si>
    <t>1433976802</t>
  </si>
  <si>
    <t>1433974293</t>
  </si>
  <si>
    <t>1452695381</t>
  </si>
  <si>
    <t>1489828131</t>
  </si>
  <si>
    <t>1820382601</t>
  </si>
  <si>
    <t>1483347402</t>
  </si>
  <si>
    <t>1412748472</t>
  </si>
  <si>
    <t>1446661721</t>
  </si>
  <si>
    <t>1446661722</t>
  </si>
  <si>
    <t>1478307051</t>
  </si>
  <si>
    <t>1419546581</t>
  </si>
  <si>
    <t>1412890611</t>
  </si>
  <si>
    <t>1478155971</t>
  </si>
  <si>
    <t>1391989264</t>
  </si>
  <si>
    <t>1398770151</t>
  </si>
  <si>
    <t>1420057781</t>
  </si>
  <si>
    <t>1412855101</t>
  </si>
  <si>
    <t>1437658001</t>
  </si>
  <si>
    <t>1437658002</t>
  </si>
  <si>
    <t>1465383501</t>
  </si>
  <si>
    <t>1398774673</t>
  </si>
  <si>
    <t>1430443441</t>
  </si>
  <si>
    <t>1398773511</t>
  </si>
  <si>
    <t>1388108071</t>
  </si>
  <si>
    <t>1472121141</t>
  </si>
  <si>
    <t>1398774671</t>
  </si>
  <si>
    <t>1398774672</t>
  </si>
  <si>
    <t>1398774675</t>
  </si>
  <si>
    <t>1398774676</t>
  </si>
  <si>
    <t>1398774677</t>
  </si>
  <si>
    <t>1433987945</t>
  </si>
  <si>
    <t>1398743691</t>
  </si>
  <si>
    <t>1820374281</t>
  </si>
  <si>
    <t>1478296521</t>
  </si>
  <si>
    <t>1398794921</t>
  </si>
  <si>
    <t>1458009971</t>
  </si>
  <si>
    <t>1452668542</t>
  </si>
  <si>
    <t>1433988343</t>
  </si>
  <si>
    <t>1433962971</t>
  </si>
  <si>
    <t>1412544191</t>
  </si>
  <si>
    <t>1412589551</t>
  </si>
  <si>
    <t>1457883661</t>
  </si>
  <si>
    <t>1596874471</t>
  </si>
  <si>
    <t>1388108072</t>
  </si>
  <si>
    <t>1433965882</t>
  </si>
  <si>
    <t>1458313271</t>
  </si>
  <si>
    <t>1504366621</t>
  </si>
  <si>
    <t>1412809571</t>
  </si>
  <si>
    <t>1412748471</t>
  </si>
  <si>
    <t>1433987944</t>
  </si>
  <si>
    <t>1478088461</t>
  </si>
  <si>
    <t>1850365411</t>
  </si>
  <si>
    <t>1483453521</t>
  </si>
  <si>
    <t>1412575881</t>
  </si>
  <si>
    <t>1478242951</t>
  </si>
  <si>
    <t>13987746711</t>
  </si>
  <si>
    <t>1412736361</t>
  </si>
  <si>
    <t>1412754761</t>
  </si>
  <si>
    <t>1412754951</t>
  </si>
  <si>
    <t>1412890721</t>
  </si>
  <si>
    <t>1483457041</t>
  </si>
  <si>
    <t>1433988344</t>
  </si>
  <si>
    <t>1483316581</t>
  </si>
  <si>
    <t>1419555181</t>
  </si>
  <si>
    <t>1423651541</t>
  </si>
  <si>
    <t>1489828132</t>
  </si>
  <si>
    <t>1433966241</t>
  </si>
  <si>
    <t>1433987948</t>
  </si>
  <si>
    <t>1419749501</t>
  </si>
  <si>
    <t>1419749502</t>
  </si>
  <si>
    <t>1404102181</t>
  </si>
  <si>
    <t>1412854641</t>
  </si>
  <si>
    <t>1412766011</t>
  </si>
  <si>
    <t>1433971661</t>
  </si>
  <si>
    <t>1446661723</t>
  </si>
  <si>
    <t>1423363681</t>
  </si>
  <si>
    <t>1453004611</t>
  </si>
  <si>
    <t>1388430351</t>
  </si>
  <si>
    <t>1465145672</t>
  </si>
  <si>
    <t>1465145673</t>
  </si>
  <si>
    <t>1452978358</t>
  </si>
  <si>
    <t>1446690591</t>
  </si>
  <si>
    <t>1842616851</t>
  </si>
  <si>
    <t>1842615141</t>
  </si>
  <si>
    <t>14529783513</t>
  </si>
  <si>
    <t>1500841714</t>
  </si>
  <si>
    <t>1500841713</t>
  </si>
  <si>
    <t>1452978359</t>
  </si>
  <si>
    <t>1500900551</t>
  </si>
  <si>
    <t>1850315381</t>
  </si>
  <si>
    <t>1591050521</t>
  </si>
  <si>
    <t>1843050191</t>
  </si>
  <si>
    <t>1494793284</t>
  </si>
  <si>
    <t>1593363571</t>
  </si>
  <si>
    <t>1593013921</t>
  </si>
  <si>
    <t>1593364451</t>
  </si>
  <si>
    <t>1423671901</t>
  </si>
  <si>
    <t>1667553721</t>
  </si>
  <si>
    <t>1667311301</t>
  </si>
  <si>
    <t>1667437641</t>
  </si>
  <si>
    <t>1667520301</t>
  </si>
  <si>
    <t>1667405831</t>
  </si>
  <si>
    <t>1666028321</t>
  </si>
  <si>
    <t>1666035001</t>
  </si>
  <si>
    <t>1666031261</t>
  </si>
  <si>
    <t>1666032311</t>
  </si>
  <si>
    <t>1665999461</t>
  </si>
  <si>
    <t>1666032281</t>
  </si>
  <si>
    <t>1666018191</t>
  </si>
  <si>
    <t>1667278201</t>
  </si>
  <si>
    <t>1667557401</t>
  </si>
  <si>
    <t>1667416661</t>
  </si>
  <si>
    <t>1667520731</t>
  </si>
  <si>
    <t>1666033231</t>
  </si>
  <si>
    <t>1666034971</t>
  </si>
  <si>
    <t>1666041231</t>
  </si>
  <si>
    <t>1667517461</t>
  </si>
  <si>
    <t>1666029861</t>
  </si>
  <si>
    <t>1666033301</t>
  </si>
  <si>
    <t>1667309821</t>
  </si>
  <si>
    <t>1666030081</t>
  </si>
  <si>
    <t>1666028261</t>
  </si>
  <si>
    <t>1666037711</t>
  </si>
  <si>
    <t>1666037951</t>
  </si>
  <si>
    <t>1666039931</t>
  </si>
  <si>
    <t>1666033131</t>
  </si>
  <si>
    <t>1667409541</t>
  </si>
  <si>
    <t>1667408091</t>
  </si>
  <si>
    <t>1667634391</t>
  </si>
  <si>
    <t>1667552361</t>
  </si>
  <si>
    <t>1667548851</t>
  </si>
  <si>
    <t>1667557411</t>
  </si>
  <si>
    <t>1667407691</t>
  </si>
  <si>
    <t>1667534971</t>
  </si>
  <si>
    <t>1667529421</t>
  </si>
  <si>
    <t>1666035941</t>
  </si>
  <si>
    <t>1667523421</t>
  </si>
  <si>
    <t>1671370351</t>
  </si>
  <si>
    <t>1671345671</t>
  </si>
  <si>
    <t>1671368181</t>
  </si>
  <si>
    <t>1671375511</t>
  </si>
  <si>
    <t>1671345731</t>
  </si>
  <si>
    <t>1671298811</t>
  </si>
  <si>
    <t>1671345711</t>
  </si>
  <si>
    <t>1671364921</t>
  </si>
  <si>
    <t>1671345721</t>
  </si>
  <si>
    <t>1671375001</t>
  </si>
  <si>
    <t>1671375301</t>
  </si>
  <si>
    <t>1718083541</t>
  </si>
  <si>
    <t>1672043301</t>
  </si>
  <si>
    <t>1672044031</t>
  </si>
  <si>
    <t>1672043121</t>
  </si>
  <si>
    <t>1666034581</t>
  </si>
  <si>
    <t>1672041461</t>
  </si>
  <si>
    <t>1672046571</t>
  </si>
  <si>
    <t>1672038381</t>
  </si>
  <si>
    <t>1672038481</t>
  </si>
  <si>
    <t>1672081541</t>
  </si>
  <si>
    <t>1672047481</t>
  </si>
  <si>
    <t>1671288751</t>
  </si>
  <si>
    <t>1672041371</t>
  </si>
  <si>
    <t>1671373881</t>
  </si>
  <si>
    <t>1666036791</t>
  </si>
  <si>
    <t>1666035391</t>
  </si>
  <si>
    <t>1672038811</t>
  </si>
  <si>
    <t>1672039031</t>
  </si>
  <si>
    <t>1672118301</t>
  </si>
  <si>
    <t>1672045791</t>
  </si>
  <si>
    <t>1672042211</t>
  </si>
  <si>
    <t>1667554641</t>
  </si>
  <si>
    <t>1667517761</t>
  </si>
  <si>
    <t>1672103591</t>
  </si>
  <si>
    <t>1667529221</t>
  </si>
  <si>
    <t>1666039041</t>
  </si>
  <si>
    <t>1666034031</t>
  </si>
  <si>
    <t>1666038501</t>
  </si>
  <si>
    <t>1667551041</t>
  </si>
  <si>
    <t>1671388911</t>
  </si>
  <si>
    <t>1667522121</t>
  </si>
  <si>
    <t>1671289771</t>
  </si>
  <si>
    <t>1667500491</t>
  </si>
  <si>
    <t>1667571781</t>
  </si>
  <si>
    <t>1667550011</t>
  </si>
  <si>
    <t>1667524391</t>
  </si>
  <si>
    <t>1666031861</t>
  </si>
  <si>
    <t>1667411181</t>
  </si>
  <si>
    <t>1672041421</t>
  </si>
  <si>
    <t>1672085411</t>
  </si>
  <si>
    <t>1672040661</t>
  </si>
  <si>
    <t>1672038591</t>
  </si>
  <si>
    <t>1672043281</t>
  </si>
  <si>
    <t>1672118321</t>
  </si>
  <si>
    <t>1672040671</t>
  </si>
  <si>
    <t>1672045021</t>
  </si>
  <si>
    <t>1672047511</t>
  </si>
  <si>
    <t>1672041071</t>
  </si>
  <si>
    <t>1672083441</t>
  </si>
  <si>
    <t>1672045771</t>
  </si>
  <si>
    <t>1672118291</t>
  </si>
  <si>
    <t>1672081551</t>
  </si>
  <si>
    <t>1672044101</t>
  </si>
  <si>
    <t>1672039581</t>
  </si>
  <si>
    <t>1672039541</t>
  </si>
  <si>
    <t>1672039741</t>
  </si>
  <si>
    <t>1671305401</t>
  </si>
  <si>
    <t>1671357961</t>
  </si>
  <si>
    <t>1671359381</t>
  </si>
  <si>
    <t>1671378451</t>
  </si>
  <si>
    <t>1671358461</t>
  </si>
  <si>
    <t>1666036401</t>
  </si>
  <si>
    <t>1672038891</t>
  </si>
  <si>
    <t>1672036801</t>
  </si>
  <si>
    <t>1672084421</t>
  </si>
  <si>
    <t>1666039951</t>
  </si>
  <si>
    <t>1666036731</t>
  </si>
  <si>
    <t>1666039421</t>
  </si>
  <si>
    <t>1672040261</t>
  </si>
  <si>
    <t>1672045891</t>
  </si>
  <si>
    <t>1674667641</t>
  </si>
  <si>
    <t>1672038391</t>
  </si>
  <si>
    <t>1672047461</t>
  </si>
  <si>
    <t>1674685661</t>
  </si>
  <si>
    <t>1667409461</t>
  </si>
  <si>
    <t>1667532631</t>
  </si>
  <si>
    <t>1667395201</t>
  </si>
  <si>
    <t>1674653521</t>
  </si>
  <si>
    <t>1674652641</t>
  </si>
  <si>
    <t>1667524691</t>
  </si>
  <si>
    <t>1667534801</t>
  </si>
  <si>
    <t>1667309831</t>
  </si>
  <si>
    <t>1667405841</t>
  </si>
  <si>
    <t>1674653411</t>
  </si>
  <si>
    <t>1667556281</t>
  </si>
  <si>
    <t>1672121701</t>
  </si>
  <si>
    <t>1666037391</t>
  </si>
  <si>
    <t>1672083161</t>
  </si>
  <si>
    <t>1672044021</t>
  </si>
  <si>
    <t>1674652851</t>
  </si>
  <si>
    <t>1667556171</t>
  </si>
  <si>
    <t>1672045011</t>
  </si>
  <si>
    <t>1672037841</t>
  </si>
  <si>
    <t>1672118391</t>
  </si>
  <si>
    <t>1672081411</t>
  </si>
  <si>
    <t>1672038911</t>
  </si>
  <si>
    <t>1674652051</t>
  </si>
  <si>
    <t>1672038871</t>
  </si>
  <si>
    <t>1667453011</t>
  </si>
  <si>
    <t>1672121711</t>
  </si>
  <si>
    <t>1667407701</t>
  </si>
  <si>
    <t>1672044881</t>
  </si>
  <si>
    <t>1672082421</t>
  </si>
  <si>
    <t>1672039191</t>
  </si>
  <si>
    <t>1672047501</t>
  </si>
  <si>
    <t>1718082671</t>
  </si>
  <si>
    <t>1596042261</t>
  </si>
  <si>
    <t>1718057701</t>
  </si>
  <si>
    <t>1674650801</t>
  </si>
  <si>
    <t>1674685581</t>
  </si>
  <si>
    <t>1674688341</t>
  </si>
  <si>
    <t>1674667691</t>
  </si>
  <si>
    <t>1674650961</t>
  </si>
  <si>
    <t>1674646041</t>
  </si>
  <si>
    <t>1674650741</t>
  </si>
  <si>
    <t>1671378471</t>
  </si>
  <si>
    <t>1671358521</t>
  </si>
  <si>
    <t>1717973211</t>
  </si>
  <si>
    <t>1671389931</t>
  </si>
  <si>
    <t>1718060471</t>
  </si>
  <si>
    <t>1672042191</t>
  </si>
  <si>
    <t>1672037181</t>
  </si>
  <si>
    <t>1672042171</t>
  </si>
  <si>
    <t>1672040131</t>
  </si>
  <si>
    <t>1672080361</t>
  </si>
  <si>
    <t>1672037671</t>
  </si>
  <si>
    <t>1596258871</t>
  </si>
  <si>
    <t>1674667681</t>
  </si>
  <si>
    <t>1674647581</t>
  </si>
  <si>
    <t>1674652091</t>
  </si>
  <si>
    <t>1674652101</t>
  </si>
  <si>
    <t>1674651871</t>
  </si>
  <si>
    <t>1667529281</t>
  </si>
  <si>
    <t>1595489091</t>
  </si>
  <si>
    <t>1718057721</t>
  </si>
  <si>
    <t>1592544891</t>
  </si>
  <si>
    <t>1764837471</t>
  </si>
  <si>
    <t>1734722821</t>
  </si>
  <si>
    <t>1734737141</t>
  </si>
  <si>
    <t>1674653431</t>
  </si>
  <si>
    <t>1674655391</t>
  </si>
  <si>
    <t>1674653851</t>
  </si>
  <si>
    <t>1743878841</t>
  </si>
  <si>
    <t>1423674631</t>
  </si>
  <si>
    <t>1734731601</t>
  </si>
  <si>
    <t>1751127761</t>
  </si>
  <si>
    <t>1518548721</t>
  </si>
  <si>
    <t>1718057991</t>
  </si>
  <si>
    <t>1751183981</t>
  </si>
  <si>
    <t>1596075621</t>
  </si>
  <si>
    <t>1751177861</t>
  </si>
  <si>
    <t>1597042541</t>
  </si>
  <si>
    <t>1596212871</t>
  </si>
  <si>
    <t>1596827241</t>
  </si>
  <si>
    <t>1592585921</t>
  </si>
  <si>
    <t>1743880301</t>
  </si>
  <si>
    <t>1772806371</t>
  </si>
  <si>
    <t>1596418931</t>
  </si>
  <si>
    <t>1751163661</t>
  </si>
  <si>
    <t>1667548981</t>
  </si>
  <si>
    <t>1595967461</t>
  </si>
  <si>
    <t>1596825721</t>
  </si>
  <si>
    <t>1595367501</t>
  </si>
  <si>
    <t>1596026881</t>
  </si>
  <si>
    <t>1744749981</t>
  </si>
  <si>
    <t>1723673111</t>
  </si>
  <si>
    <t>1595620571</t>
  </si>
  <si>
    <t>1595971581</t>
  </si>
  <si>
    <t>1423214911</t>
  </si>
  <si>
    <t>1789762461</t>
  </si>
  <si>
    <t>1423219661</t>
  </si>
  <si>
    <t>1666028251</t>
  </si>
  <si>
    <t>1667408081</t>
  </si>
  <si>
    <t>1667518881</t>
  </si>
  <si>
    <t>1667551251</t>
  </si>
  <si>
    <t>1666034001</t>
  </si>
  <si>
    <t>1666046801</t>
  </si>
  <si>
    <t>1667536201</t>
  </si>
  <si>
    <t>1671397441</t>
  </si>
  <si>
    <t>1671375291</t>
  </si>
  <si>
    <t>1671359391</t>
  </si>
  <si>
    <t>1594958861</t>
  </si>
  <si>
    <t>1522016232</t>
  </si>
  <si>
    <t>1671310921</t>
  </si>
  <si>
    <t>1672078451</t>
  </si>
  <si>
    <t>1595306271</t>
  </si>
  <si>
    <t>1672043111</t>
  </si>
  <si>
    <t>1672039721</t>
  </si>
  <si>
    <t>1667556291</t>
  </si>
  <si>
    <t>1672078521</t>
  </si>
  <si>
    <t>1672040781</t>
  </si>
  <si>
    <t>1596041571</t>
  </si>
  <si>
    <t>1667536191</t>
  </si>
  <si>
    <t>1672036731</t>
  </si>
  <si>
    <t>1667324011</t>
  </si>
  <si>
    <t>1672076291</t>
  </si>
  <si>
    <t>1789876151</t>
  </si>
  <si>
    <t>1666000761</t>
  </si>
  <si>
    <t>1667311821</t>
  </si>
  <si>
    <t>1667550041</t>
  </si>
  <si>
    <t>1667411221</t>
  </si>
  <si>
    <t>1666031241</t>
  </si>
  <si>
    <t>1751133981</t>
  </si>
  <si>
    <t>1671305111</t>
  </si>
  <si>
    <t>1671374241</t>
  </si>
  <si>
    <t>1662341751</t>
  </si>
  <si>
    <t>1674644221</t>
  </si>
  <si>
    <t>1674655201</t>
  </si>
  <si>
    <t>1674655431</t>
  </si>
  <si>
    <t>1674652821</t>
  </si>
  <si>
    <t>1801670501</t>
  </si>
  <si>
    <t>1423215211</t>
  </si>
  <si>
    <t>1423217011</t>
  </si>
  <si>
    <t>1672041281</t>
  </si>
  <si>
    <t>1597103001</t>
  </si>
  <si>
    <t>1595989201</t>
  </si>
  <si>
    <t>1674666101</t>
  </si>
  <si>
    <t>1721970411</t>
  </si>
  <si>
    <t>1596373471</t>
  </si>
  <si>
    <t>1596641251</t>
  </si>
  <si>
    <t>1596258141</t>
  </si>
  <si>
    <t>1662114201</t>
  </si>
  <si>
    <t>1751191961</t>
  </si>
  <si>
    <t>1751192061</t>
  </si>
  <si>
    <t>1595610541</t>
  </si>
  <si>
    <t>1596367441</t>
  </si>
  <si>
    <t>1643069686</t>
  </si>
  <si>
    <t>1642966291</t>
  </si>
  <si>
    <t>1523308561</t>
  </si>
  <si>
    <t>1665945541</t>
  </si>
  <si>
    <t>1523246421</t>
  </si>
  <si>
    <t>1666017611</t>
  </si>
  <si>
    <t>1666040031</t>
  </si>
  <si>
    <t>1666030991</t>
  </si>
  <si>
    <t>1666034521</t>
  </si>
  <si>
    <t>1667452991</t>
  </si>
  <si>
    <t>1671400061</t>
  </si>
  <si>
    <t>1672118341</t>
  </si>
  <si>
    <t>1778300231</t>
  </si>
  <si>
    <t>1596034031</t>
  </si>
  <si>
    <t>1666031251</t>
  </si>
  <si>
    <t>1596558031</t>
  </si>
  <si>
    <t>1595988721</t>
  </si>
  <si>
    <t>1666048701</t>
  </si>
  <si>
    <t>1671326151</t>
  </si>
  <si>
    <t>1672037751</t>
  </si>
  <si>
    <t>1672043151</t>
  </si>
  <si>
    <t>1801670831</t>
  </si>
  <si>
    <t>1671345661</t>
  </si>
  <si>
    <t>1596953521</t>
  </si>
  <si>
    <t>1595606151</t>
  </si>
  <si>
    <t>1595600951</t>
  </si>
  <si>
    <t>1595971011</t>
  </si>
  <si>
    <t>1596741621</t>
  </si>
  <si>
    <t>1662195981</t>
  </si>
  <si>
    <t>1718075881</t>
  </si>
  <si>
    <t>1647881871</t>
  </si>
  <si>
    <t>1814268561</t>
  </si>
  <si>
    <t>1595743961</t>
  </si>
  <si>
    <t>1723932781</t>
  </si>
  <si>
    <t>1643090753</t>
  </si>
  <si>
    <t>1596957291</t>
  </si>
  <si>
    <t>1596257511</t>
  </si>
  <si>
    <t>1596557701</t>
  </si>
  <si>
    <t>1667554451</t>
  </si>
  <si>
    <t>1662419591</t>
  </si>
  <si>
    <t>1724294101</t>
  </si>
  <si>
    <t>1596419391</t>
  </si>
  <si>
    <t>1667531381</t>
  </si>
  <si>
    <t>1647615891</t>
  </si>
  <si>
    <t>1667551051</t>
  </si>
  <si>
    <t>1595339271</t>
  </si>
  <si>
    <t>1596033711</t>
  </si>
  <si>
    <t>1595619971</t>
  </si>
  <si>
    <t>1595621291</t>
  </si>
  <si>
    <t>1595410191</t>
  </si>
  <si>
    <t>1596018621</t>
  </si>
  <si>
    <t>1423213771</t>
  </si>
  <si>
    <t>1666033211</t>
  </si>
  <si>
    <t>1423683151</t>
  </si>
  <si>
    <t>1596027091</t>
  </si>
  <si>
    <t>1595989621</t>
  </si>
  <si>
    <t>1667529431</t>
  </si>
  <si>
    <t>1667557031</t>
  </si>
  <si>
    <t>1595933121</t>
  </si>
  <si>
    <t>1667437711</t>
  </si>
  <si>
    <t>1667536181</t>
  </si>
  <si>
    <t>1667531391</t>
  </si>
  <si>
    <t>1647882431</t>
  </si>
  <si>
    <t>1596258001</t>
  </si>
  <si>
    <t>1596557371</t>
  </si>
  <si>
    <t>1662091341</t>
  </si>
  <si>
    <t>1662132721</t>
  </si>
  <si>
    <t>1388168351</t>
  </si>
  <si>
    <t>1596366911</t>
  </si>
  <si>
    <t>1510599224</t>
  </si>
  <si>
    <t>1597022361</t>
  </si>
  <si>
    <t>1671306271</t>
  </si>
  <si>
    <t>1595970821</t>
  </si>
  <si>
    <t>1597138151</t>
  </si>
  <si>
    <t>1672041301</t>
  </si>
  <si>
    <t>1671390151</t>
  </si>
  <si>
    <t>1667436911</t>
  </si>
  <si>
    <t>1671389401</t>
  </si>
  <si>
    <t>1667411201</t>
  </si>
  <si>
    <t>1634270441</t>
  </si>
  <si>
    <t>1672038821</t>
  </si>
  <si>
    <t>1672040651</t>
  </si>
  <si>
    <t>1510967951</t>
  </si>
  <si>
    <t>1814263021</t>
  </si>
  <si>
    <t>1671359171</t>
  </si>
  <si>
    <t>1423242811</t>
  </si>
  <si>
    <t>1666037731</t>
  </si>
  <si>
    <t>1672038901</t>
  </si>
  <si>
    <t>1596997211</t>
  </si>
  <si>
    <t>1667521761</t>
  </si>
  <si>
    <t>1672039091</t>
  </si>
  <si>
    <t>1672085401</t>
  </si>
  <si>
    <t>1674646031</t>
  </si>
  <si>
    <t>1717897411</t>
  </si>
  <si>
    <t>1674678751</t>
  </si>
  <si>
    <t>1595649761</t>
  </si>
  <si>
    <t>1595620401</t>
  </si>
  <si>
    <t>1595886181</t>
  </si>
  <si>
    <t>1596276991</t>
  </si>
  <si>
    <t>1667555141</t>
  </si>
  <si>
    <t>13921914712</t>
  </si>
  <si>
    <t>1596557231</t>
  </si>
  <si>
    <t>1672047491</t>
  </si>
  <si>
    <t>1672040391</t>
  </si>
  <si>
    <t>1674654771</t>
  </si>
  <si>
    <t>1674664231</t>
  </si>
  <si>
    <t>1674655191</t>
  </si>
  <si>
    <t>1523232082</t>
  </si>
  <si>
    <t>1674650451</t>
  </si>
  <si>
    <t>1743878871</t>
  </si>
  <si>
    <t>1721960211</t>
  </si>
  <si>
    <t>1510626912</t>
  </si>
  <si>
    <t>1667530391</t>
  </si>
  <si>
    <t>1667554291</t>
  </si>
  <si>
    <t>1595907251</t>
  </si>
  <si>
    <t>1667552201</t>
  </si>
  <si>
    <t>1595383641</t>
  </si>
  <si>
    <t>1589794741</t>
  </si>
  <si>
    <t>1595885781</t>
  </si>
  <si>
    <t>1596828751</t>
  </si>
  <si>
    <t>1595483761</t>
  </si>
  <si>
    <t>1596459041</t>
  </si>
  <si>
    <t>1597036031</t>
  </si>
  <si>
    <t>1595744041</t>
  </si>
  <si>
    <t>1595886731</t>
  </si>
  <si>
    <t>1596684401</t>
  </si>
  <si>
    <t>1667521711</t>
  </si>
  <si>
    <t>1743881291</t>
  </si>
  <si>
    <t>1595438461</t>
  </si>
  <si>
    <t>1596956441</t>
  </si>
  <si>
    <t>1596255591</t>
  </si>
  <si>
    <t>1634961921</t>
  </si>
  <si>
    <t>1595806641</t>
  </si>
  <si>
    <t>1597039831</t>
  </si>
  <si>
    <t>1595917421</t>
  </si>
  <si>
    <t>1595967711</t>
  </si>
  <si>
    <t>1672078531</t>
  </si>
  <si>
    <t>1595963571</t>
  </si>
  <si>
    <t>1595907791</t>
  </si>
  <si>
    <t>1596811541</t>
  </si>
  <si>
    <t>1595886961</t>
  </si>
  <si>
    <t>1595453601</t>
  </si>
  <si>
    <t>1595971221</t>
  </si>
  <si>
    <t>1672040801</t>
  </si>
  <si>
    <t>1595865491</t>
  </si>
  <si>
    <t>1412518511</t>
  </si>
  <si>
    <t>1590958861</t>
  </si>
  <si>
    <t>1595586171</t>
  </si>
  <si>
    <t>1667523291</t>
  </si>
  <si>
    <t>1596178131</t>
  </si>
  <si>
    <t>1666015841</t>
  </si>
  <si>
    <t>1667553711</t>
  </si>
  <si>
    <t>1589752151</t>
  </si>
  <si>
    <t>1672039071</t>
  </si>
  <si>
    <t>1672081501</t>
  </si>
  <si>
    <t>1672044911</t>
  </si>
  <si>
    <t>1672037911</t>
  </si>
  <si>
    <t>1596277221</t>
  </si>
  <si>
    <t>1671292051</t>
  </si>
  <si>
    <t>1648026831</t>
  </si>
  <si>
    <t>1667532541</t>
  </si>
  <si>
    <t>1647788481</t>
  </si>
  <si>
    <t>1666030601</t>
  </si>
  <si>
    <t>1672037661</t>
  </si>
  <si>
    <t>1672044901</t>
  </si>
  <si>
    <t>1764830741</t>
  </si>
  <si>
    <t>1597112601</t>
  </si>
  <si>
    <t>1667537061</t>
  </si>
  <si>
    <t>1667415791</t>
  </si>
  <si>
    <t>1595363821</t>
  </si>
  <si>
    <t>1595277251</t>
  </si>
  <si>
    <t>1597039551</t>
  </si>
  <si>
    <t>1595419881</t>
  </si>
  <si>
    <t>1751148351</t>
  </si>
  <si>
    <t>1671301031</t>
  </si>
  <si>
    <t>1667527211</t>
  </si>
  <si>
    <t>1667551081</t>
  </si>
  <si>
    <t>1667524261</t>
  </si>
  <si>
    <t>1667200331</t>
  </si>
  <si>
    <t>1423673621</t>
  </si>
  <si>
    <t>1674651491</t>
  </si>
  <si>
    <t>1634975471</t>
  </si>
  <si>
    <t>1423214621</t>
  </si>
  <si>
    <t>1674654001</t>
  </si>
  <si>
    <t>1595974821</t>
  </si>
  <si>
    <t>1595620321</t>
  </si>
  <si>
    <t>1510627101</t>
  </si>
  <si>
    <t>1661981141</t>
  </si>
  <si>
    <t>1597102681</t>
  </si>
  <si>
    <t>1594095141</t>
  </si>
  <si>
    <t>1595609811</t>
  </si>
  <si>
    <t>1662468191</t>
  </si>
  <si>
    <t>1423242801</t>
  </si>
  <si>
    <t>1662466301</t>
  </si>
  <si>
    <t>1662380441</t>
  </si>
  <si>
    <t>1596189941</t>
  </si>
  <si>
    <t>1595383681</t>
  </si>
  <si>
    <t>1596258251</t>
  </si>
  <si>
    <t>1721970431</t>
  </si>
  <si>
    <t>1595331661</t>
  </si>
  <si>
    <t>1595628571</t>
  </si>
  <si>
    <t>1597104441</t>
  </si>
  <si>
    <t>1595989031</t>
  </si>
  <si>
    <t>1596419961</t>
  </si>
  <si>
    <t>1595628291</t>
  </si>
  <si>
    <t>1596255041</t>
  </si>
  <si>
    <t>1597134791</t>
  </si>
  <si>
    <t>1596184861</t>
  </si>
  <si>
    <t>1597018441</t>
  </si>
  <si>
    <t>1595988471</t>
  </si>
  <si>
    <t>1662108071</t>
  </si>
  <si>
    <t>1596069211</t>
  </si>
  <si>
    <t>1596259311</t>
  </si>
  <si>
    <t>1662543231</t>
  </si>
  <si>
    <t>1597105101</t>
  </si>
  <si>
    <t>1635010541</t>
  </si>
  <si>
    <t>1595605741</t>
  </si>
  <si>
    <t>1643133737</t>
  </si>
  <si>
    <t>1643133738</t>
  </si>
  <si>
    <t>1596419361</t>
  </si>
  <si>
    <t>1596171191</t>
  </si>
  <si>
    <t>1596018641</t>
  </si>
  <si>
    <t>1595974661</t>
  </si>
  <si>
    <t>1596277171</t>
  </si>
  <si>
    <t>1596026631</t>
  </si>
  <si>
    <t>1595917601</t>
  </si>
  <si>
    <t>1635104221</t>
  </si>
  <si>
    <t>1596158551</t>
  </si>
  <si>
    <t>1596682781</t>
  </si>
  <si>
    <t>1595335271</t>
  </si>
  <si>
    <t>1843098801</t>
  </si>
  <si>
    <t>1595706421</t>
  </si>
  <si>
    <t>1662153621</t>
  </si>
  <si>
    <t>1597042501</t>
  </si>
  <si>
    <t>1594093871</t>
  </si>
  <si>
    <t>1595971231</t>
  </si>
  <si>
    <t>1589133631</t>
  </si>
  <si>
    <t>1596421091</t>
  </si>
  <si>
    <t>1597035841</t>
  </si>
  <si>
    <t>1596036251</t>
  </si>
  <si>
    <t>1672041221</t>
  </si>
  <si>
    <t>1647878831</t>
  </si>
  <si>
    <t>1423218661</t>
  </si>
  <si>
    <t>1801670841</t>
  </si>
  <si>
    <t>1423214761</t>
  </si>
  <si>
    <t>1437608921</t>
  </si>
  <si>
    <t>1595621241</t>
  </si>
  <si>
    <t>1413041121</t>
  </si>
  <si>
    <t>1595621671</t>
  </si>
  <si>
    <t>1596684771</t>
  </si>
  <si>
    <t>1665990161</t>
  </si>
  <si>
    <t>1666018261</t>
  </si>
  <si>
    <t>1596366731</t>
  </si>
  <si>
    <t>1667418331</t>
  </si>
  <si>
    <t>1667503941</t>
  </si>
  <si>
    <t>1596211171</t>
  </si>
  <si>
    <t>1595620411</t>
  </si>
  <si>
    <t>1662121871</t>
  </si>
  <si>
    <t>1752592861</t>
  </si>
  <si>
    <t>1595518931</t>
  </si>
  <si>
    <t>1523322552</t>
  </si>
  <si>
    <t>1723952881</t>
  </si>
  <si>
    <t>1662153581</t>
  </si>
  <si>
    <t>1596080651</t>
  </si>
  <si>
    <t>1595378311</t>
  </si>
  <si>
    <t>1596558891</t>
  </si>
  <si>
    <t>1596066801</t>
  </si>
  <si>
    <t>1596565381</t>
  </si>
  <si>
    <t>1596259291</t>
  </si>
  <si>
    <t>1595989041</t>
  </si>
  <si>
    <t>1672046581</t>
  </si>
  <si>
    <t>1596430811</t>
  </si>
  <si>
    <t>1595304061</t>
  </si>
  <si>
    <t>1647613171</t>
  </si>
  <si>
    <t>1648017511</t>
  </si>
  <si>
    <t>1595384061</t>
  </si>
  <si>
    <t>1772761581</t>
  </si>
  <si>
    <t>1510969263</t>
  </si>
  <si>
    <t>1665987571</t>
  </si>
  <si>
    <t>1596035481</t>
  </si>
  <si>
    <t>1595988711</t>
  </si>
  <si>
    <t>1596158161</t>
  </si>
  <si>
    <t>1595628191</t>
  </si>
  <si>
    <t>1596257391</t>
  </si>
  <si>
    <t>1666039091</t>
  </si>
  <si>
    <t>1666033701</t>
  </si>
  <si>
    <t>1666036761</t>
  </si>
  <si>
    <t>1666036431</t>
  </si>
  <si>
    <t>1667553571</t>
  </si>
  <si>
    <t>1667524331</t>
  </si>
  <si>
    <t>1666032681</t>
  </si>
  <si>
    <t>1667517721</t>
  </si>
  <si>
    <t>1596255371</t>
  </si>
  <si>
    <t>1674785701</t>
  </si>
  <si>
    <t>1672038931</t>
  </si>
  <si>
    <t>1801670821</t>
  </si>
  <si>
    <t>1672040611</t>
  </si>
  <si>
    <t>1672039181</t>
  </si>
  <si>
    <t>1510627531</t>
  </si>
  <si>
    <t>1751131211</t>
  </si>
  <si>
    <t>1671388931</t>
  </si>
  <si>
    <t>1667520271</t>
  </si>
  <si>
    <t>1667552391</t>
  </si>
  <si>
    <t>1666034991</t>
  </si>
  <si>
    <t>1667324021</t>
  </si>
  <si>
    <t>1596556911</t>
  </si>
  <si>
    <t>1667635651</t>
  </si>
  <si>
    <t>1596546491</t>
  </si>
  <si>
    <t>1595744161</t>
  </si>
  <si>
    <t>1672042161</t>
  </si>
  <si>
    <t>1672043141</t>
  </si>
  <si>
    <t>1672079411</t>
  </si>
  <si>
    <t>1634974561</t>
  </si>
  <si>
    <t>1589232681</t>
  </si>
  <si>
    <t>1672036081</t>
  </si>
  <si>
    <t>1672118361</t>
  </si>
  <si>
    <t>1764830621</t>
  </si>
  <si>
    <t>1423498271</t>
  </si>
  <si>
    <t>1667168861</t>
  </si>
  <si>
    <t>1596482911</t>
  </si>
  <si>
    <t>1595622681</t>
  </si>
  <si>
    <t>1666030631</t>
  </si>
  <si>
    <t>1672037851</t>
  </si>
  <si>
    <t>1674654031</t>
  </si>
  <si>
    <t>1667553401</t>
  </si>
  <si>
    <t>1595035261</t>
  </si>
  <si>
    <t>1595971541</t>
  </si>
  <si>
    <t>1592576921</t>
  </si>
  <si>
    <t>1596373851</t>
  </si>
  <si>
    <t>1597104311</t>
  </si>
  <si>
    <t>1595491131</t>
  </si>
  <si>
    <t>1596184561</t>
  </si>
  <si>
    <t>1662107871</t>
  </si>
  <si>
    <t>1662549631</t>
  </si>
  <si>
    <t>1596827271</t>
  </si>
  <si>
    <t>1595332501</t>
  </si>
  <si>
    <t>1718084551</t>
  </si>
  <si>
    <t>1596211361</t>
  </si>
  <si>
    <t>1672080391</t>
  </si>
  <si>
    <t>1596957011</t>
  </si>
  <si>
    <t>1674674471</t>
  </si>
  <si>
    <t>1595365881</t>
  </si>
  <si>
    <t>1510656331</t>
  </si>
  <si>
    <t>1518405073</t>
  </si>
  <si>
    <t>1723967281</t>
  </si>
  <si>
    <t>1592915551</t>
  </si>
  <si>
    <t>1423223011</t>
  </si>
  <si>
    <t>1723834011</t>
  </si>
  <si>
    <t>1595970691</t>
  </si>
  <si>
    <t>1596308601</t>
  </si>
  <si>
    <t>1674650881</t>
  </si>
  <si>
    <t>1751147991</t>
  </si>
  <si>
    <t>1595391791</t>
  </si>
  <si>
    <t>1751125551</t>
  </si>
  <si>
    <t>1595734631</t>
  </si>
  <si>
    <t>1423693771</t>
  </si>
  <si>
    <t>1596564651</t>
  </si>
  <si>
    <t>1596815031</t>
  </si>
  <si>
    <t>1595610151</t>
  </si>
  <si>
    <t>1596417161</t>
  </si>
  <si>
    <t>1596866211</t>
  </si>
  <si>
    <t>1662066031</t>
  </si>
  <si>
    <t>1723597201</t>
  </si>
  <si>
    <t>1667168741</t>
  </si>
  <si>
    <t>1596103611</t>
  </si>
  <si>
    <t>1521971821</t>
  </si>
  <si>
    <t>1596050561</t>
  </si>
  <si>
    <t>1595610861</t>
  </si>
  <si>
    <t>1596678721</t>
  </si>
  <si>
    <t>1590184001</t>
  </si>
  <si>
    <t>1723942691</t>
  </si>
  <si>
    <t>1643011285</t>
  </si>
  <si>
    <t>1465233591</t>
  </si>
  <si>
    <t>1596426941</t>
  </si>
  <si>
    <t>1596850171</t>
  </si>
  <si>
    <t>1596830081</t>
  </si>
  <si>
    <t>1662134591</t>
  </si>
  <si>
    <t>1595621781</t>
  </si>
  <si>
    <t>1595963791</t>
  </si>
  <si>
    <t>1666033991</t>
  </si>
  <si>
    <t>1595665021</t>
  </si>
  <si>
    <t>1596277381</t>
  </si>
  <si>
    <t>1667519141</t>
  </si>
  <si>
    <t>1595606201</t>
  </si>
  <si>
    <t>1595917591</t>
  </si>
  <si>
    <t>1595341741</t>
  </si>
  <si>
    <t>1595974571</t>
  </si>
  <si>
    <t>1635041521</t>
  </si>
  <si>
    <t>1596956431</t>
  </si>
  <si>
    <t>1595907381</t>
  </si>
  <si>
    <t>1595520401</t>
  </si>
  <si>
    <t>1595628091</t>
  </si>
  <si>
    <t>1667529311</t>
  </si>
  <si>
    <t>1662297471</t>
  </si>
  <si>
    <t>1595622561</t>
  </si>
  <si>
    <t>1595378461</t>
  </si>
  <si>
    <t>1596373721</t>
  </si>
  <si>
    <t>1596308731</t>
  </si>
  <si>
    <t>1596726081</t>
  </si>
  <si>
    <t>1596996741</t>
  </si>
  <si>
    <t>1589794551</t>
  </si>
  <si>
    <t>1596824021</t>
  </si>
  <si>
    <t>1662115571</t>
  </si>
  <si>
    <t>1595555751</t>
  </si>
  <si>
    <t>1779570861</t>
  </si>
  <si>
    <t>1595908041</t>
  </si>
  <si>
    <t>1596373131</t>
  </si>
  <si>
    <t>1596074051</t>
  </si>
  <si>
    <t>1596839931</t>
  </si>
  <si>
    <t>1721968751</t>
  </si>
  <si>
    <t>1596040171</t>
  </si>
  <si>
    <t>1596260131</t>
  </si>
  <si>
    <t>1596158241</t>
  </si>
  <si>
    <t>1596158341</t>
  </si>
  <si>
    <t>1671375461</t>
  </si>
  <si>
    <t>1596563151</t>
  </si>
  <si>
    <t>1596035841</t>
  </si>
  <si>
    <t>1595885851</t>
  </si>
  <si>
    <t>1510656161</t>
  </si>
  <si>
    <t>1642784482</t>
  </si>
  <si>
    <t>1596319321</t>
  </si>
  <si>
    <t>1596420811</t>
  </si>
  <si>
    <t>1666018731</t>
  </si>
  <si>
    <t>1666031891</t>
  </si>
  <si>
    <t>1595391731</t>
  </si>
  <si>
    <t>1672039101</t>
  </si>
  <si>
    <t>1591407281</t>
  </si>
  <si>
    <t>1596420061</t>
  </si>
  <si>
    <t>1667556811</t>
  </si>
  <si>
    <t>1665981281</t>
  </si>
  <si>
    <t>1665881111</t>
  </si>
  <si>
    <t>1772171611</t>
  </si>
  <si>
    <t>1772171241</t>
  </si>
  <si>
    <t>1595378301</t>
  </si>
  <si>
    <t>1593371421</t>
  </si>
  <si>
    <t>1594953881</t>
  </si>
  <si>
    <t>1596255111</t>
  </si>
  <si>
    <t>1596255291</t>
  </si>
  <si>
    <t>1596825781</t>
  </si>
  <si>
    <t>1596556891</t>
  </si>
  <si>
    <t>1596211371</t>
  </si>
  <si>
    <t>1595449361</t>
  </si>
  <si>
    <t>1595619741</t>
  </si>
  <si>
    <t>1595481931</t>
  </si>
  <si>
    <t>1662336011</t>
  </si>
  <si>
    <t>1596428821</t>
  </si>
  <si>
    <t>1596034121</t>
  </si>
  <si>
    <t>1423214321</t>
  </si>
  <si>
    <t>1662107791</t>
  </si>
  <si>
    <t>1595277081</t>
  </si>
  <si>
    <t>1667533751</t>
  </si>
  <si>
    <t>1667537071</t>
  </si>
  <si>
    <t>1667517521</t>
  </si>
  <si>
    <t>1596184191</t>
  </si>
  <si>
    <t>1596678511</t>
  </si>
  <si>
    <t>1596374861</t>
  </si>
  <si>
    <t>1596184691</t>
  </si>
  <si>
    <t>1595453311</t>
  </si>
  <si>
    <t>1596678921</t>
  </si>
  <si>
    <t>1597135191</t>
  </si>
  <si>
    <t>1596157451</t>
  </si>
  <si>
    <t>1597018451</t>
  </si>
  <si>
    <t>1595628311</t>
  </si>
  <si>
    <t>1723677661</t>
  </si>
  <si>
    <t>1724267241</t>
  </si>
  <si>
    <t>1595974671</t>
  </si>
  <si>
    <t>1595516241</t>
  </si>
  <si>
    <t>1510692241</t>
  </si>
  <si>
    <t>1591406441</t>
  </si>
  <si>
    <t>1591407091</t>
  </si>
  <si>
    <t>1667376771</t>
  </si>
  <si>
    <t>1595611891</t>
  </si>
  <si>
    <t>1596158401</t>
  </si>
  <si>
    <t>1595609901</t>
  </si>
  <si>
    <t>1595610911</t>
  </si>
  <si>
    <t>1596684861</t>
  </si>
  <si>
    <t>1592886181</t>
  </si>
  <si>
    <t>1744768471</t>
  </si>
  <si>
    <t>1764840341</t>
  </si>
  <si>
    <t>1596417861</t>
  </si>
  <si>
    <t>1595610941</t>
  </si>
  <si>
    <t>1589782351</t>
  </si>
  <si>
    <t>1596557681</t>
  </si>
  <si>
    <t>1596557241</t>
  </si>
  <si>
    <t>1596369061</t>
  </si>
  <si>
    <t>1756940621</t>
  </si>
  <si>
    <t>1597111111</t>
  </si>
  <si>
    <t>1595665141</t>
  </si>
  <si>
    <t>1597035871</t>
  </si>
  <si>
    <t>1643021971</t>
  </si>
  <si>
    <t>1596419611</t>
  </si>
  <si>
    <t>1595491301</t>
  </si>
  <si>
    <t>1423223021</t>
  </si>
  <si>
    <t>1595649631</t>
  </si>
  <si>
    <t>1596565391</t>
  </si>
  <si>
    <t>1596027151</t>
  </si>
  <si>
    <t>1596157781</t>
  </si>
  <si>
    <t>1595277271</t>
  </si>
  <si>
    <t>1596132361</t>
  </si>
  <si>
    <t>1596421161</t>
  </si>
  <si>
    <t>1595452771</t>
  </si>
  <si>
    <t>1596309281</t>
  </si>
  <si>
    <t>1596740281</t>
  </si>
  <si>
    <t>1591263921</t>
  </si>
  <si>
    <t>1593561961</t>
  </si>
  <si>
    <t>1647610731</t>
  </si>
  <si>
    <t>1595622791</t>
  </si>
  <si>
    <t>1843222121</t>
  </si>
  <si>
    <t>1595200431</t>
  </si>
  <si>
    <t>1596556561</t>
  </si>
  <si>
    <t>1662423181</t>
  </si>
  <si>
    <t>1510817131</t>
  </si>
  <si>
    <t>1667550831</t>
  </si>
  <si>
    <t>1593755711</t>
  </si>
  <si>
    <t>1595388411</t>
  </si>
  <si>
    <t>1595970871</t>
  </si>
  <si>
    <t>1595621511</t>
  </si>
  <si>
    <t>1595744261</t>
  </si>
  <si>
    <t>1596418571</t>
  </si>
  <si>
    <t>1595342121</t>
  </si>
  <si>
    <t>1597039131</t>
  </si>
  <si>
    <t>1634277711</t>
  </si>
  <si>
    <t>1596684851</t>
  </si>
  <si>
    <t>1723658761</t>
  </si>
  <si>
    <t>1723935921</t>
  </si>
  <si>
    <t>1723661041</t>
  </si>
  <si>
    <t>1662446071</t>
  </si>
  <si>
    <t>1458205021</t>
  </si>
  <si>
    <t>1667168731</t>
  </si>
  <si>
    <t>1667159651</t>
  </si>
  <si>
    <t>1667516211</t>
  </si>
  <si>
    <t>1667554461</t>
  </si>
  <si>
    <t>1667555561</t>
  </si>
  <si>
    <t>1667535091</t>
  </si>
  <si>
    <t>1667635611</t>
  </si>
  <si>
    <t>1665873431</t>
  </si>
  <si>
    <t>1596156701</t>
  </si>
  <si>
    <t>1595277641</t>
  </si>
  <si>
    <t>1642863062</t>
  </si>
  <si>
    <t>1597105601</t>
  </si>
  <si>
    <t>1597036551</t>
  </si>
  <si>
    <t>1590959801</t>
  </si>
  <si>
    <t>1423317851</t>
  </si>
  <si>
    <t>1596977011</t>
  </si>
  <si>
    <t>1596277651</t>
  </si>
  <si>
    <t>1647785691</t>
  </si>
  <si>
    <t>1662345331</t>
  </si>
  <si>
    <t>1596836901</t>
  </si>
  <si>
    <t>1595634461</t>
  </si>
  <si>
    <t>1596678911</t>
  </si>
  <si>
    <t>1667553651</t>
  </si>
  <si>
    <t>1724288811</t>
  </si>
  <si>
    <t>1667517611</t>
  </si>
  <si>
    <t>1662153681</t>
  </si>
  <si>
    <t>1662419041</t>
  </si>
  <si>
    <t>1595622071</t>
  </si>
  <si>
    <t>1596212501</t>
  </si>
  <si>
    <t>1596676811</t>
  </si>
  <si>
    <t>1593756131</t>
  </si>
  <si>
    <t>1723933921</t>
  </si>
  <si>
    <t>1647958361</t>
  </si>
  <si>
    <t>1596692711</t>
  </si>
  <si>
    <t>1647657981</t>
  </si>
  <si>
    <t>1595621051</t>
  </si>
  <si>
    <t>1665886701</t>
  </si>
  <si>
    <t>1596593311</t>
  </si>
  <si>
    <t>1666036451</t>
  </si>
  <si>
    <t>1666017031</t>
  </si>
  <si>
    <t>1667406661</t>
  </si>
  <si>
    <t>1672045031</t>
  </si>
  <si>
    <t>1672038881</t>
  </si>
  <si>
    <t>1672040961</t>
  </si>
  <si>
    <t>1805030001</t>
  </si>
  <si>
    <t>1662009391</t>
  </si>
  <si>
    <t>1596684821</t>
  </si>
  <si>
    <t>1596557001</t>
  </si>
  <si>
    <t>1647969871</t>
  </si>
  <si>
    <t>1595453241</t>
  </si>
  <si>
    <t>1595964051</t>
  </si>
  <si>
    <t>1596066641</t>
  </si>
  <si>
    <t>1596676831</t>
  </si>
  <si>
    <t>1595338141</t>
  </si>
  <si>
    <t>1647599241</t>
  </si>
  <si>
    <t>1595988451</t>
  </si>
  <si>
    <t>1674812941</t>
  </si>
  <si>
    <t>1634949961</t>
  </si>
  <si>
    <t>1595555691</t>
  </si>
  <si>
    <t>1595277541</t>
  </si>
  <si>
    <t>1596036331</t>
  </si>
  <si>
    <t>1662419561</t>
  </si>
  <si>
    <t>1648026801</t>
  </si>
  <si>
    <t>1667550901</t>
  </si>
  <si>
    <t>1595276571</t>
  </si>
  <si>
    <t>1590431061</t>
  </si>
  <si>
    <t>1423316301</t>
  </si>
  <si>
    <t>1592544151</t>
  </si>
  <si>
    <t>1642780481</t>
  </si>
  <si>
    <t>1458348131</t>
  </si>
  <si>
    <t>1672079531</t>
  </si>
  <si>
    <t>1642864931</t>
  </si>
  <si>
    <t>1642864932</t>
  </si>
  <si>
    <t>1721970851</t>
  </si>
  <si>
    <t>1596942511</t>
  </si>
  <si>
    <t>1589606171</t>
  </si>
  <si>
    <t>1596064901</t>
  </si>
  <si>
    <t>1596213041</t>
  </si>
  <si>
    <t>1596041521</t>
  </si>
  <si>
    <t>1595963741</t>
  </si>
  <si>
    <t>1596419341</t>
  </si>
  <si>
    <t>1672045901</t>
  </si>
  <si>
    <t>1671374991</t>
  </si>
  <si>
    <t>1671304451</t>
  </si>
  <si>
    <t>1666034011</t>
  </si>
  <si>
    <t>1666039031</t>
  </si>
  <si>
    <t>1666038451</t>
  </si>
  <si>
    <t>1666039111</t>
  </si>
  <si>
    <t>1724285721</t>
  </si>
  <si>
    <t>1667312531</t>
  </si>
  <si>
    <t>1815830631</t>
  </si>
  <si>
    <t>1667532791</t>
  </si>
  <si>
    <t>1666030981</t>
  </si>
  <si>
    <t>1667537161</t>
  </si>
  <si>
    <t>1671389411</t>
  </si>
  <si>
    <t>1672022991</t>
  </si>
  <si>
    <t>1671289921</t>
  </si>
  <si>
    <t>1642769302</t>
  </si>
  <si>
    <t>1595620001</t>
  </si>
  <si>
    <t>1667532461</t>
  </si>
  <si>
    <t>1672040351</t>
  </si>
  <si>
    <t>1596366881</t>
  </si>
  <si>
    <t>1595967751</t>
  </si>
  <si>
    <t>1596893831</t>
  </si>
  <si>
    <t>1596418881</t>
  </si>
  <si>
    <t>1595605711</t>
  </si>
  <si>
    <t>1662098031</t>
  </si>
  <si>
    <t>1662445901</t>
  </si>
  <si>
    <t>1662419791</t>
  </si>
  <si>
    <t>1589705041</t>
  </si>
  <si>
    <t>1593480691</t>
  </si>
  <si>
    <t>1597035881</t>
  </si>
  <si>
    <t>1595611361</t>
  </si>
  <si>
    <t>1594418971</t>
  </si>
  <si>
    <t>1595886321</t>
  </si>
  <si>
    <t>1595685211</t>
  </si>
  <si>
    <t>1634962251</t>
  </si>
  <si>
    <t>1595419781</t>
  </si>
  <si>
    <t>1596211941</t>
  </si>
  <si>
    <t>1595990011</t>
  </si>
  <si>
    <t>1634187781</t>
  </si>
  <si>
    <t>1595531111</t>
  </si>
  <si>
    <t>1634097581</t>
  </si>
  <si>
    <t>1596255431</t>
  </si>
  <si>
    <t>1589183021</t>
  </si>
  <si>
    <t>1596057861</t>
  </si>
  <si>
    <t>1523348786</t>
  </si>
  <si>
    <t>1595989211</t>
  </si>
  <si>
    <t>1595620021</t>
  </si>
  <si>
    <t>1595620221</t>
  </si>
  <si>
    <t>1597039061</t>
  </si>
  <si>
    <t>1595489071</t>
  </si>
  <si>
    <t>1595378541</t>
  </si>
  <si>
    <t>1667312521</t>
  </si>
  <si>
    <t>1597038851</t>
  </si>
  <si>
    <t>1596277031</t>
  </si>
  <si>
    <t>1595610211</t>
  </si>
  <si>
    <t>1667309211</t>
  </si>
  <si>
    <t>1595887351</t>
  </si>
  <si>
    <t>1667535001</t>
  </si>
  <si>
    <t>1523182091</t>
  </si>
  <si>
    <t>1596796641</t>
  </si>
  <si>
    <t>1595459111</t>
  </si>
  <si>
    <t>1596066881</t>
  </si>
  <si>
    <t>1596156921</t>
  </si>
  <si>
    <t>1596157881</t>
  </si>
  <si>
    <t>1597035141</t>
  </si>
  <si>
    <t>1642851103</t>
  </si>
  <si>
    <t>1596042131</t>
  </si>
  <si>
    <t>1597036381</t>
  </si>
  <si>
    <t>1596676671</t>
  </si>
  <si>
    <t>1597039561</t>
  </si>
  <si>
    <t>1595445431</t>
  </si>
  <si>
    <t>1596956641</t>
  </si>
  <si>
    <t>1596374371</t>
  </si>
  <si>
    <t>1595103231</t>
  </si>
  <si>
    <t>1595141081</t>
  </si>
  <si>
    <t>1596258981</t>
  </si>
  <si>
    <t>1595482171</t>
  </si>
  <si>
    <t>1595963681</t>
  </si>
  <si>
    <t>1596255841</t>
  </si>
  <si>
    <t>1504390231</t>
  </si>
  <si>
    <t>1597138201</t>
  </si>
  <si>
    <t>1595989611</t>
  </si>
  <si>
    <t>1789901721</t>
  </si>
  <si>
    <t>1423214951</t>
  </si>
  <si>
    <t>1596684451</t>
  </si>
  <si>
    <t>1596823971</t>
  </si>
  <si>
    <t>1595600871</t>
  </si>
  <si>
    <t>1423217111</t>
  </si>
  <si>
    <t>1423212221</t>
  </si>
  <si>
    <t>1595621881</t>
  </si>
  <si>
    <t>1595622331</t>
  </si>
  <si>
    <t>1595331641</t>
  </si>
  <si>
    <t>1596812491</t>
  </si>
  <si>
    <t>1596957331</t>
  </si>
  <si>
    <t>1595378371</t>
  </si>
  <si>
    <t>1595744241</t>
  </si>
  <si>
    <t>1764839271</t>
  </si>
  <si>
    <t>1595988291</t>
  </si>
  <si>
    <t>1596811981</t>
  </si>
  <si>
    <t>1423214441</t>
  </si>
  <si>
    <t>1423244831</t>
  </si>
  <si>
    <t>1596057611</t>
  </si>
  <si>
    <t>1596104171</t>
  </si>
  <si>
    <t>1591407181</t>
  </si>
  <si>
    <t>1596255991</t>
  </si>
  <si>
    <t>1595988531</t>
  </si>
  <si>
    <t>1595989351</t>
  </si>
  <si>
    <t>1594098201</t>
  </si>
  <si>
    <t>1595778881</t>
  </si>
  <si>
    <t>1596319951</t>
  </si>
  <si>
    <t>1643103603</t>
  </si>
  <si>
    <t>1595622191</t>
  </si>
  <si>
    <t>1596558131</t>
  </si>
  <si>
    <t>1596824011</t>
  </si>
  <si>
    <t>1595420141</t>
  </si>
  <si>
    <t>1596457231</t>
  </si>
  <si>
    <t>1589794731</t>
  </si>
  <si>
    <t>1597022301</t>
  </si>
  <si>
    <t>1596132001</t>
  </si>
  <si>
    <t>1596421431</t>
  </si>
  <si>
    <t>1596725791</t>
  </si>
  <si>
    <t>1595369781</t>
  </si>
  <si>
    <t>1596595621</t>
  </si>
  <si>
    <t>1596741011</t>
  </si>
  <si>
    <t>1596035451</t>
  </si>
  <si>
    <t>1596211841</t>
  </si>
  <si>
    <t>1595223351</t>
  </si>
  <si>
    <t>1595420001</t>
  </si>
  <si>
    <t>1596673691</t>
  </si>
  <si>
    <t>1595015831</t>
  </si>
  <si>
    <t>1596366711</t>
  </si>
  <si>
    <t>1723946801</t>
  </si>
  <si>
    <t>1596564321</t>
  </si>
  <si>
    <t>1510860791</t>
  </si>
  <si>
    <t>1596956491</t>
  </si>
  <si>
    <t>1595620261</t>
  </si>
  <si>
    <t>1596033851</t>
  </si>
  <si>
    <t>1596277631</t>
  </si>
  <si>
    <t>1593601981</t>
  </si>
  <si>
    <t>1596420071</t>
  </si>
  <si>
    <t>1596825651</t>
  </si>
  <si>
    <t>1590973541</t>
  </si>
  <si>
    <t>1510656261</t>
  </si>
  <si>
    <t>1595620691</t>
  </si>
  <si>
    <t>1596560071</t>
  </si>
  <si>
    <t>1595917721</t>
  </si>
  <si>
    <t>1596684791</t>
  </si>
  <si>
    <t>1596033931</t>
  </si>
  <si>
    <t>1597102921</t>
  </si>
  <si>
    <t>1596995031</t>
  </si>
  <si>
    <t>1595886561</t>
  </si>
  <si>
    <t>1595555831</t>
  </si>
  <si>
    <t>1596063911</t>
  </si>
  <si>
    <t>1595339171</t>
  </si>
  <si>
    <t>1595621891</t>
  </si>
  <si>
    <t>1596212331</t>
  </si>
  <si>
    <t>1596211701</t>
  </si>
  <si>
    <t>1597039851</t>
  </si>
  <si>
    <t>1595453051</t>
  </si>
  <si>
    <t>1596256281</t>
  </si>
  <si>
    <t>1595276441</t>
  </si>
  <si>
    <t>1596062261</t>
  </si>
  <si>
    <t>1595885891</t>
  </si>
  <si>
    <t>1597102881</t>
  </si>
  <si>
    <t>1595967431</t>
  </si>
  <si>
    <t>1423244781</t>
  </si>
  <si>
    <t>1423662851</t>
  </si>
  <si>
    <t>1595908071</t>
  </si>
  <si>
    <t>1595886121</t>
  </si>
  <si>
    <t>1595886901</t>
  </si>
  <si>
    <t>1596260351</t>
  </si>
  <si>
    <t>1597104781</t>
  </si>
  <si>
    <t>1595609621</t>
  </si>
  <si>
    <t>1423222981</t>
  </si>
  <si>
    <t>1596564921</t>
  </si>
  <si>
    <t>1662423221</t>
  </si>
  <si>
    <t>1596351451</t>
  </si>
  <si>
    <t>1595743711</t>
  </si>
  <si>
    <t>1662342521</t>
  </si>
  <si>
    <t>1662419391</t>
  </si>
  <si>
    <t>1647931521</t>
  </si>
  <si>
    <t>1596417871</t>
  </si>
  <si>
    <t>1661987351</t>
  </si>
  <si>
    <t>1596367401</t>
  </si>
  <si>
    <t>1671300981</t>
  </si>
  <si>
    <t>1589334591</t>
  </si>
  <si>
    <t>1590972071</t>
  </si>
  <si>
    <t>1591406511</t>
  </si>
  <si>
    <t>1595917491</t>
  </si>
  <si>
    <t>1596078621</t>
  </si>
  <si>
    <t>1596557361</t>
  </si>
  <si>
    <t>1595885861</t>
  </si>
  <si>
    <t>1595963601</t>
  </si>
  <si>
    <t>1596368981</t>
  </si>
  <si>
    <t>1595988631</t>
  </si>
  <si>
    <t>1595974351</t>
  </si>
  <si>
    <t>1596432801</t>
  </si>
  <si>
    <t>1595419801</t>
  </si>
  <si>
    <t>1589320161</t>
  </si>
  <si>
    <t>1595990051</t>
  </si>
  <si>
    <t>1597027231</t>
  </si>
  <si>
    <t>1595610811</t>
  </si>
  <si>
    <t>1595191541</t>
  </si>
  <si>
    <t>1413047131</t>
  </si>
  <si>
    <t>1667557481</t>
  </si>
  <si>
    <t>1595443961</t>
  </si>
  <si>
    <t>1596686261</t>
  </si>
  <si>
    <t>1595917021</t>
  </si>
  <si>
    <t>1662507181</t>
  </si>
  <si>
    <t>1595628421</t>
  </si>
  <si>
    <t>1665866001</t>
  </si>
  <si>
    <t>1594096411</t>
  </si>
  <si>
    <t>1595610901</t>
  </si>
  <si>
    <t>1423221461</t>
  </si>
  <si>
    <t>1597018461</t>
  </si>
  <si>
    <t>1595970991</t>
  </si>
  <si>
    <t>1596062221</t>
  </si>
  <si>
    <t>1648015641</t>
  </si>
  <si>
    <t>1596259481</t>
  </si>
  <si>
    <t>1597104051</t>
  </si>
  <si>
    <t>1595535011</t>
  </si>
  <si>
    <t>1591667051</t>
  </si>
  <si>
    <t>1597036101</t>
  </si>
  <si>
    <t>1595620431</t>
  </si>
  <si>
    <t>1596080501</t>
  </si>
  <si>
    <t>1647633111</t>
  </si>
  <si>
    <t>1589686051</t>
  </si>
  <si>
    <t>1437610401</t>
  </si>
  <si>
    <t>1597039841</t>
  </si>
  <si>
    <t>1597035171</t>
  </si>
  <si>
    <t>1596258051</t>
  </si>
  <si>
    <t>1596675341</t>
  </si>
  <si>
    <t>1666032321</t>
  </si>
  <si>
    <t>1662440291</t>
  </si>
  <si>
    <t>1595214711</t>
  </si>
  <si>
    <t>1597020291</t>
  </si>
  <si>
    <t>1596256651</t>
  </si>
  <si>
    <t>1595488681</t>
  </si>
  <si>
    <t>1596541771</t>
  </si>
  <si>
    <t>1662551851</t>
  </si>
  <si>
    <t>1595694871</t>
  </si>
  <si>
    <t>1596203561</t>
  </si>
  <si>
    <t>1596258041</t>
  </si>
  <si>
    <t>1596557221</t>
  </si>
  <si>
    <t>1595917711</t>
  </si>
  <si>
    <t>1596565091</t>
  </si>
  <si>
    <t>1593757121</t>
  </si>
  <si>
    <t>1662196121</t>
  </si>
  <si>
    <t>1662098111</t>
  </si>
  <si>
    <t>1662107221</t>
  </si>
  <si>
    <t>1667552401</t>
  </si>
  <si>
    <t>1667410161</t>
  </si>
  <si>
    <t>1667416671</t>
  </si>
  <si>
    <t>1667555961</t>
  </si>
  <si>
    <t>1667548521</t>
  </si>
  <si>
    <t>1596420311</t>
  </si>
  <si>
    <t>1596256111</t>
  </si>
  <si>
    <t>1596259261</t>
  </si>
  <si>
    <t>1596260231</t>
  </si>
  <si>
    <t>1647613561</t>
  </si>
  <si>
    <t>1755161501</t>
  </si>
  <si>
    <t>1723934021</t>
  </si>
  <si>
    <t>1662419021</t>
  </si>
  <si>
    <t>1595335561</t>
  </si>
  <si>
    <t>1665857421</t>
  </si>
  <si>
    <t>1595480341</t>
  </si>
  <si>
    <t>1595906711</t>
  </si>
  <si>
    <t>1647936321</t>
  </si>
  <si>
    <t>1667529331</t>
  </si>
  <si>
    <t>1596462971</t>
  </si>
  <si>
    <t>1724287201</t>
  </si>
  <si>
    <t>1595885991</t>
  </si>
  <si>
    <t>1723935761</t>
  </si>
  <si>
    <t>1594012011</t>
  </si>
  <si>
    <t>1833627321</t>
  </si>
  <si>
    <t>1595906701</t>
  </si>
  <si>
    <t>1596255161</t>
  </si>
  <si>
    <t>1596131661</t>
  </si>
  <si>
    <t>1596156671</t>
  </si>
  <si>
    <t>1423218741</t>
  </si>
  <si>
    <t>1779576371</t>
  </si>
  <si>
    <t>1595609951</t>
  </si>
  <si>
    <t>1596209191</t>
  </si>
  <si>
    <t>1595964061</t>
  </si>
  <si>
    <t>1647612741</t>
  </si>
  <si>
    <t>1665834871</t>
  </si>
  <si>
    <t>1596211161</t>
  </si>
  <si>
    <t>1721948971</t>
  </si>
  <si>
    <t>1672037211</t>
  </si>
  <si>
    <t>1672044211</t>
  </si>
  <si>
    <t>1591407251</t>
  </si>
  <si>
    <t>1510844292</t>
  </si>
  <si>
    <t>1594883061</t>
  </si>
  <si>
    <t>1595276771</t>
  </si>
  <si>
    <t>1595363961</t>
  </si>
  <si>
    <t>1647620391</t>
  </si>
  <si>
    <t>1667523331</t>
  </si>
  <si>
    <t>1597134801</t>
  </si>
  <si>
    <t>1591405101</t>
  </si>
  <si>
    <t>1596258741</t>
  </si>
  <si>
    <t>1647625691</t>
  </si>
  <si>
    <t>1596319811</t>
  </si>
  <si>
    <t>1589794511</t>
  </si>
  <si>
    <t>1589233331</t>
  </si>
  <si>
    <t>1595453231</t>
  </si>
  <si>
    <t>1594863201</t>
  </si>
  <si>
    <t>1634966861</t>
  </si>
  <si>
    <t>1596308971</t>
  </si>
  <si>
    <t>1750970101</t>
  </si>
  <si>
    <t>1596369001</t>
  </si>
  <si>
    <t>1596316291</t>
  </si>
  <si>
    <t>1596558481</t>
  </si>
  <si>
    <t>1595707151</t>
  </si>
  <si>
    <t>1595443981</t>
  </si>
  <si>
    <t>1595887231</t>
  </si>
  <si>
    <t>1667510511</t>
  </si>
  <si>
    <t>1596258731</t>
  </si>
  <si>
    <t>1595452421</t>
  </si>
  <si>
    <t>1596213211</t>
  </si>
  <si>
    <t>1423317471</t>
  </si>
  <si>
    <t>1423216931</t>
  </si>
  <si>
    <t>1596500051</t>
  </si>
  <si>
    <t>1596257071</t>
  </si>
  <si>
    <t>1596309161</t>
  </si>
  <si>
    <t>1423218621</t>
  </si>
  <si>
    <t>1423660971</t>
  </si>
  <si>
    <t>1597104481</t>
  </si>
  <si>
    <t>1596259231</t>
  </si>
  <si>
    <t>1647875001</t>
  </si>
  <si>
    <t>1596256921</t>
  </si>
  <si>
    <t>1596034311</t>
  </si>
  <si>
    <t>1595611791</t>
  </si>
  <si>
    <t>1595331901</t>
  </si>
  <si>
    <t>1596260531</t>
  </si>
  <si>
    <t>1662303501</t>
  </si>
  <si>
    <t>1596595791</t>
  </si>
  <si>
    <t>1661983311</t>
  </si>
  <si>
    <t>1597103021</t>
  </si>
  <si>
    <t>1596103541</t>
  </si>
  <si>
    <t>1667523161</t>
  </si>
  <si>
    <t>1667527341</t>
  </si>
  <si>
    <t>1589232271</t>
  </si>
  <si>
    <t>1592916061</t>
  </si>
  <si>
    <t>1423663921</t>
  </si>
  <si>
    <t>1423672351</t>
  </si>
  <si>
    <t>1596042051</t>
  </si>
  <si>
    <t>1595622151</t>
  </si>
  <si>
    <t>1667520541</t>
  </si>
  <si>
    <t>1667631761</t>
  </si>
  <si>
    <t>1523246772</t>
  </si>
  <si>
    <t>1510860631</t>
  </si>
  <si>
    <t>1595459451</t>
  </si>
  <si>
    <t>1596212261</t>
  </si>
  <si>
    <t>1671358391</t>
  </si>
  <si>
    <t>1724280171</t>
  </si>
  <si>
    <t>1597105501</t>
  </si>
  <si>
    <t>1595544871</t>
  </si>
  <si>
    <t>1597039591</t>
  </si>
  <si>
    <t>1662468221</t>
  </si>
  <si>
    <t>1596277661</t>
  </si>
  <si>
    <t>1595906851</t>
  </si>
  <si>
    <t>1596277391</t>
  </si>
  <si>
    <t>1596367721</t>
  </si>
  <si>
    <t>1647599191</t>
  </si>
  <si>
    <t>1597102711</t>
  </si>
  <si>
    <t>1595419631</t>
  </si>
  <si>
    <t>1596036351</t>
  </si>
  <si>
    <t>1595276601</t>
  </si>
  <si>
    <t>1595885901</t>
  </si>
  <si>
    <t>1596018721</t>
  </si>
  <si>
    <t>1723651831</t>
  </si>
  <si>
    <t>1596597811</t>
  </si>
  <si>
    <t>1596064031</t>
  </si>
  <si>
    <t>1596704851</t>
  </si>
  <si>
    <t>1596833301</t>
  </si>
  <si>
    <t>1662107781</t>
  </si>
  <si>
    <t>1662099481</t>
  </si>
  <si>
    <t>1667523321</t>
  </si>
  <si>
    <t>1667529321</t>
  </si>
  <si>
    <t>1595453201</t>
  </si>
  <si>
    <t>1665904681</t>
  </si>
  <si>
    <t>1591406351</t>
  </si>
  <si>
    <t>1591406921</t>
  </si>
  <si>
    <t>1596259101</t>
  </si>
  <si>
    <t>1667200111</t>
  </si>
  <si>
    <t>1667553951</t>
  </si>
  <si>
    <t>1647599231</t>
  </si>
  <si>
    <t>1595887181</t>
  </si>
  <si>
    <t>1667557371</t>
  </si>
  <si>
    <t>1597104121</t>
  </si>
  <si>
    <t>1593168091</t>
  </si>
  <si>
    <t>1590433181</t>
  </si>
  <si>
    <t>1596320851</t>
  </si>
  <si>
    <t>1723632961</t>
  </si>
  <si>
    <t>1596277601</t>
  </si>
  <si>
    <t>1596368071</t>
  </si>
  <si>
    <t>1596684801</t>
  </si>
  <si>
    <t>1596541441</t>
  </si>
  <si>
    <t>1596977021</t>
  </si>
  <si>
    <t>1595620041</t>
  </si>
  <si>
    <t>1596956461</t>
  </si>
  <si>
    <t>1596256011</t>
  </si>
  <si>
    <t>1595383941</t>
  </si>
  <si>
    <t>1597112331</t>
  </si>
  <si>
    <t>1596308591</t>
  </si>
  <si>
    <t>1665873411</t>
  </si>
  <si>
    <t>1590442961</t>
  </si>
  <si>
    <t>1595887071</t>
  </si>
  <si>
    <t>1596102531</t>
  </si>
  <si>
    <t>1667555971</t>
  </si>
  <si>
    <t>1595378521</t>
  </si>
  <si>
    <t>1723654411</t>
  </si>
  <si>
    <t>1591596311</t>
  </si>
  <si>
    <t>1597102771</t>
  </si>
  <si>
    <t>1842621561</t>
  </si>
  <si>
    <t>1596678521</t>
  </si>
  <si>
    <t>1596597801</t>
  </si>
  <si>
    <t>1723960701</t>
  </si>
  <si>
    <t>1595384071</t>
  </si>
  <si>
    <t>1595391801</t>
  </si>
  <si>
    <t>1589782421</t>
  </si>
  <si>
    <t>1635106701</t>
  </si>
  <si>
    <t>1595520661</t>
  </si>
  <si>
    <t>1412998301</t>
  </si>
  <si>
    <t>1634988491</t>
  </si>
  <si>
    <t>1597040851</t>
  </si>
  <si>
    <t>1595453461</t>
  </si>
  <si>
    <t>1596258071</t>
  </si>
  <si>
    <t>1596103661</t>
  </si>
  <si>
    <t>1596036371</t>
  </si>
  <si>
    <t>1595886131</t>
  </si>
  <si>
    <t>1647606371</t>
  </si>
  <si>
    <t>1595453851</t>
  </si>
  <si>
    <t>1634771481</t>
  </si>
  <si>
    <t>1595974771</t>
  </si>
  <si>
    <t>1596956791</t>
  </si>
  <si>
    <t>1744756631</t>
  </si>
  <si>
    <t>1596260381</t>
  </si>
  <si>
    <t>1667177291</t>
  </si>
  <si>
    <t>1596420851</t>
  </si>
  <si>
    <t>1596260021</t>
  </si>
  <si>
    <t>1595622211</t>
  </si>
  <si>
    <t>1596564611</t>
  </si>
  <si>
    <t>1596258971</t>
  </si>
  <si>
    <t>1724292931</t>
  </si>
  <si>
    <t>1667523461</t>
  </si>
  <si>
    <t>1634111041</t>
  </si>
  <si>
    <t>1772171361</t>
  </si>
  <si>
    <t>1635168721</t>
  </si>
  <si>
    <t>1596956991</t>
  </si>
  <si>
    <t>1595907001</t>
  </si>
  <si>
    <t>1597105121</t>
  </si>
  <si>
    <t>1596260201</t>
  </si>
  <si>
    <t>1596056901</t>
  </si>
  <si>
    <t>1596676781</t>
  </si>
  <si>
    <t>1597040841</t>
  </si>
  <si>
    <t>1647619171</t>
  </si>
  <si>
    <t>1596308741</t>
  </si>
  <si>
    <t>1596641271</t>
  </si>
  <si>
    <t>1596257191</t>
  </si>
  <si>
    <t>1595744091</t>
  </si>
  <si>
    <t>1595452471</t>
  </si>
  <si>
    <t>1596258441</t>
  </si>
  <si>
    <t>1597104811</t>
  </si>
  <si>
    <t>1671358411</t>
  </si>
  <si>
    <t>1591419361</t>
  </si>
  <si>
    <t>1423316591</t>
  </si>
  <si>
    <t>1521984141</t>
  </si>
  <si>
    <t>1634986031</t>
  </si>
  <si>
    <t>1596102871</t>
  </si>
  <si>
    <t>1594099071</t>
  </si>
  <si>
    <t>1595304371</t>
  </si>
  <si>
    <t>1596256091</t>
  </si>
  <si>
    <t>1643114101</t>
  </si>
  <si>
    <t>1595338301</t>
  </si>
  <si>
    <t>1595649811</t>
  </si>
  <si>
    <t>1596036261</t>
  </si>
  <si>
    <t>1596420081</t>
  </si>
  <si>
    <t>1590435291</t>
  </si>
  <si>
    <t>1595330491</t>
  </si>
  <si>
    <t>1595886291</t>
  </si>
  <si>
    <t>1596034111</t>
  </si>
  <si>
    <t>1597027281</t>
  </si>
  <si>
    <t>1765663661</t>
  </si>
  <si>
    <t>1596135781</t>
  </si>
  <si>
    <t>1744746841</t>
  </si>
  <si>
    <t>1596169991</t>
  </si>
  <si>
    <t>1751139341</t>
  </si>
  <si>
    <t>1595974591</t>
  </si>
  <si>
    <t>1594100021</t>
  </si>
  <si>
    <t>1634965421</t>
  </si>
  <si>
    <t>1596243911</t>
  </si>
  <si>
    <t>1595963801</t>
  </si>
  <si>
    <t>1510847632</t>
  </si>
  <si>
    <t>1597022311</t>
  </si>
  <si>
    <t>1589204071</t>
  </si>
  <si>
    <t>1642985741</t>
  </si>
  <si>
    <t>1596483461</t>
  </si>
  <si>
    <t>1634971721</t>
  </si>
  <si>
    <t>1596255751</t>
  </si>
  <si>
    <t>1458293471</t>
  </si>
  <si>
    <t>1756940911</t>
  </si>
  <si>
    <t>1592542341</t>
  </si>
  <si>
    <t>1757521171</t>
  </si>
  <si>
    <t>1591403991</t>
  </si>
  <si>
    <t>1595453591</t>
  </si>
  <si>
    <t>1667168791</t>
  </si>
  <si>
    <t>1596558121</t>
  </si>
  <si>
    <t>1591405911</t>
  </si>
  <si>
    <t>1595304161</t>
  </si>
  <si>
    <t>1662440221</t>
  </si>
  <si>
    <t>1751192071</t>
  </si>
  <si>
    <t>1523348785</t>
  </si>
  <si>
    <t>1674688851</t>
  </si>
  <si>
    <t>1674655221</t>
  </si>
  <si>
    <t>1789810001</t>
  </si>
  <si>
    <t>1590937171</t>
  </si>
  <si>
    <t>1667537251</t>
  </si>
  <si>
    <t>1595743771</t>
  </si>
  <si>
    <t>1500928183</t>
  </si>
  <si>
    <t>1592660181</t>
  </si>
  <si>
    <t>1735876041</t>
  </si>
  <si>
    <t>1504556102</t>
  </si>
  <si>
    <t>1662069161</t>
  </si>
  <si>
    <t>1772786291</t>
  </si>
  <si>
    <t>1595628121</t>
  </si>
  <si>
    <t>1595182391</t>
  </si>
  <si>
    <t>1667510431</t>
  </si>
  <si>
    <t>1667526021</t>
  </si>
  <si>
    <t>1667553451</t>
  </si>
  <si>
    <t>1666035951</t>
  </si>
  <si>
    <t>1596839741</t>
  </si>
  <si>
    <t>1597035861</t>
  </si>
  <si>
    <t>1596417991</t>
  </si>
  <si>
    <t>1667529391</t>
  </si>
  <si>
    <t>1596041941</t>
  </si>
  <si>
    <t>1671347571</t>
  </si>
  <si>
    <t>1596368111</t>
  </si>
  <si>
    <t>1596102621</t>
  </si>
  <si>
    <t>1595453071</t>
  </si>
  <si>
    <t>1596255091</t>
  </si>
  <si>
    <t>1744753011</t>
  </si>
  <si>
    <t>1423224291</t>
  </si>
  <si>
    <t>1423214871</t>
  </si>
  <si>
    <t>1423651531</t>
  </si>
  <si>
    <t>1423673811</t>
  </si>
  <si>
    <t>1423218521</t>
  </si>
  <si>
    <t>1596370921</t>
  </si>
  <si>
    <t>1814261651</t>
  </si>
  <si>
    <t>1596066521</t>
  </si>
  <si>
    <t>1596255551</t>
  </si>
  <si>
    <t>1595921101</t>
  </si>
  <si>
    <t>1597039331</t>
  </si>
  <si>
    <t>1595963691</t>
  </si>
  <si>
    <t>1596103161</t>
  </si>
  <si>
    <t>1597105341</t>
  </si>
  <si>
    <t>1667480141</t>
  </si>
  <si>
    <t>1667548571</t>
  </si>
  <si>
    <t>1596828711</t>
  </si>
  <si>
    <t>1667525911</t>
  </si>
  <si>
    <t>1662114251</t>
  </si>
  <si>
    <t>1595488861</t>
  </si>
  <si>
    <t>1595971981</t>
  </si>
  <si>
    <t>1596839791</t>
  </si>
  <si>
    <t>1596308831</t>
  </si>
  <si>
    <t>1596135721</t>
  </si>
  <si>
    <t>1596902861</t>
  </si>
  <si>
    <t>1597104931</t>
  </si>
  <si>
    <t>1595325881</t>
  </si>
  <si>
    <t>1596830031</t>
  </si>
  <si>
    <t>1647597921</t>
  </si>
  <si>
    <t>1596256881</t>
  </si>
  <si>
    <t>1635171761</t>
  </si>
  <si>
    <t>1596255771</t>
  </si>
  <si>
    <t>1592551351</t>
  </si>
  <si>
    <t>1596953261</t>
  </si>
  <si>
    <t>1594490101</t>
  </si>
  <si>
    <t>1595622541</t>
  </si>
  <si>
    <t>1595887161</t>
  </si>
  <si>
    <t>1596369421</t>
  </si>
  <si>
    <t>1596315161</t>
  </si>
  <si>
    <t>1593301161</t>
  </si>
  <si>
    <t>1596564941</t>
  </si>
  <si>
    <t>1595335681</t>
  </si>
  <si>
    <t>1596957131</t>
  </si>
  <si>
    <t>1667548991</t>
  </si>
  <si>
    <t>1667550061</t>
  </si>
  <si>
    <t>1596957141</t>
  </si>
  <si>
    <t>1510822274</t>
  </si>
  <si>
    <t>1596595171</t>
  </si>
  <si>
    <t>1521959821</t>
  </si>
  <si>
    <t>1590442981</t>
  </si>
  <si>
    <t>1595338191</t>
  </si>
  <si>
    <t>1667554991</t>
  </si>
  <si>
    <t>1596040121</t>
  </si>
  <si>
    <t>1596866231</t>
  </si>
  <si>
    <t>1667349191</t>
  </si>
  <si>
    <t>1596782251</t>
  </si>
  <si>
    <t>1596257481</t>
  </si>
  <si>
    <t>1815735771</t>
  </si>
  <si>
    <t>1595605971</t>
  </si>
  <si>
    <t>1597103871</t>
  </si>
  <si>
    <t>1662553091</t>
  </si>
  <si>
    <t>1595610931</t>
  </si>
  <si>
    <t>1596812441</t>
  </si>
  <si>
    <t>1596255341</t>
  </si>
  <si>
    <t>1595325891</t>
  </si>
  <si>
    <t>1595331671</t>
  </si>
  <si>
    <t>1721937141</t>
  </si>
  <si>
    <t>1596258701</t>
  </si>
  <si>
    <t>1423221491</t>
  </si>
  <si>
    <t>1735882511</t>
  </si>
  <si>
    <t>1596677481</t>
  </si>
  <si>
    <t>1757519341</t>
  </si>
  <si>
    <t>1596041561</t>
  </si>
  <si>
    <t>1596369331</t>
  </si>
  <si>
    <t>1596247851</t>
  </si>
  <si>
    <t>1595778231</t>
  </si>
  <si>
    <t>1595609571</t>
  </si>
  <si>
    <t>1597112651</t>
  </si>
  <si>
    <t>1595339161</t>
  </si>
  <si>
    <t>1647958381</t>
  </si>
  <si>
    <t>1647615931</t>
  </si>
  <si>
    <t>1647615951</t>
  </si>
  <si>
    <t>1595504141</t>
  </si>
  <si>
    <t>1596801461</t>
  </si>
  <si>
    <t>1595622861</t>
  </si>
  <si>
    <t>1634970951</t>
  </si>
  <si>
    <t>1596687291</t>
  </si>
  <si>
    <t>1596564661</t>
  </si>
  <si>
    <t>1635167721</t>
  </si>
  <si>
    <t>1590181731</t>
  </si>
  <si>
    <t>1647612141</t>
  </si>
  <si>
    <t>1523056261</t>
  </si>
  <si>
    <t>15233438615</t>
  </si>
  <si>
    <t>1595303521</t>
  </si>
  <si>
    <t>1595305191</t>
  </si>
  <si>
    <t>1595488451</t>
  </si>
  <si>
    <t>1596800631</t>
  </si>
  <si>
    <t>1596830211</t>
  </si>
  <si>
    <t>1596211571</t>
  </si>
  <si>
    <t>1596595481</t>
  </si>
  <si>
    <t>1595419831</t>
  </si>
  <si>
    <t>1596212521</t>
  </si>
  <si>
    <t>1667529141</t>
  </si>
  <si>
    <t>1595364081</t>
  </si>
  <si>
    <t>1596418891</t>
  </si>
  <si>
    <t>1597103861</t>
  </si>
  <si>
    <t>1596823831</t>
  </si>
  <si>
    <t>1596419761</t>
  </si>
  <si>
    <t>1595276551</t>
  </si>
  <si>
    <t>1595665181</t>
  </si>
  <si>
    <t>1596066481</t>
  </si>
  <si>
    <t>1597039661</t>
  </si>
  <si>
    <t>1595628201</t>
  </si>
  <si>
    <t>1595621711</t>
  </si>
  <si>
    <t>1595622421</t>
  </si>
  <si>
    <t>1596953351</t>
  </si>
  <si>
    <t>1672039851</t>
  </si>
  <si>
    <t>1672039171</t>
  </si>
  <si>
    <t>1594100361</t>
  </si>
  <si>
    <t>1595824451</t>
  </si>
  <si>
    <t>1674683631</t>
  </si>
  <si>
    <t>1596169891</t>
  </si>
  <si>
    <t>1723932871</t>
  </si>
  <si>
    <t>1596309051</t>
  </si>
  <si>
    <t>1667549711</t>
  </si>
  <si>
    <t>1647598791</t>
  </si>
  <si>
    <t>1662113741</t>
  </si>
  <si>
    <t>1672041341</t>
  </si>
  <si>
    <t>1423218531</t>
  </si>
  <si>
    <t>1595623551</t>
  </si>
  <si>
    <t>1595628151</t>
  </si>
  <si>
    <t>1596814941</t>
  </si>
  <si>
    <t>1510906092</t>
  </si>
  <si>
    <t>1596544011</t>
  </si>
  <si>
    <t>1595743851</t>
  </si>
  <si>
    <t>1595458811</t>
  </si>
  <si>
    <t>1596256461</t>
  </si>
  <si>
    <t>1597102861</t>
  </si>
  <si>
    <t>1595605701</t>
  </si>
  <si>
    <t>1596259441</t>
  </si>
  <si>
    <t>1595610441</t>
  </si>
  <si>
    <t>1596309291</t>
  </si>
  <si>
    <t>1647875011</t>
  </si>
  <si>
    <t>1595623471</t>
  </si>
  <si>
    <t>1662114211</t>
  </si>
  <si>
    <t>1634487261</t>
  </si>
  <si>
    <t>1596953621</t>
  </si>
  <si>
    <t>1596256821</t>
  </si>
  <si>
    <t>1596277271</t>
  </si>
  <si>
    <t>1595744301</t>
  </si>
  <si>
    <t>1595989681</t>
  </si>
  <si>
    <t>1596953691</t>
  </si>
  <si>
    <t>1662029111</t>
  </si>
  <si>
    <t>1635087891</t>
  </si>
  <si>
    <t>1665983081</t>
  </si>
  <si>
    <t>1744767371</t>
  </si>
  <si>
    <t>1597039051</t>
  </si>
  <si>
    <t>1647626381</t>
  </si>
  <si>
    <t>1596418821</t>
  </si>
  <si>
    <t>1595685201</t>
  </si>
  <si>
    <t>1595908111</t>
  </si>
  <si>
    <t>1596367381</t>
  </si>
  <si>
    <t>1595621371</t>
  </si>
  <si>
    <t>1643131971</t>
  </si>
  <si>
    <t>1667530511</t>
  </si>
  <si>
    <t>1662393901</t>
  </si>
  <si>
    <t>1596034281</t>
  </si>
  <si>
    <t>1667534811</t>
  </si>
  <si>
    <t>1667550111</t>
  </si>
  <si>
    <t>1596366741</t>
  </si>
  <si>
    <t>1665904711</t>
  </si>
  <si>
    <t>1595621661</t>
  </si>
  <si>
    <t>1662349101</t>
  </si>
  <si>
    <t>1667555621</t>
  </si>
  <si>
    <t>1667548811</t>
  </si>
  <si>
    <t>1667549441</t>
  </si>
  <si>
    <t>1667556151</t>
  </si>
  <si>
    <t>1596156711</t>
  </si>
  <si>
    <t>1596026931</t>
  </si>
  <si>
    <t>1589538521</t>
  </si>
  <si>
    <t>1589704811</t>
  </si>
  <si>
    <t>1643035161</t>
  </si>
  <si>
    <t>1596258691</t>
  </si>
  <si>
    <t>1596564761</t>
  </si>
  <si>
    <t>1595528891</t>
  </si>
  <si>
    <t>1596419121</t>
  </si>
  <si>
    <t>1596277671</t>
  </si>
  <si>
    <t>1595886271</t>
  </si>
  <si>
    <t>1589715531</t>
  </si>
  <si>
    <t>1596067101</t>
  </si>
  <si>
    <t>1667437681</t>
  </si>
  <si>
    <t>1596025351</t>
  </si>
  <si>
    <t>1666044501</t>
  </si>
  <si>
    <t>1595623591</t>
  </si>
  <si>
    <t>1667554301</t>
  </si>
  <si>
    <t>1595970881</t>
  </si>
  <si>
    <t>1596428541</t>
  </si>
  <si>
    <t>1595452741</t>
  </si>
  <si>
    <t>1596745321</t>
  </si>
  <si>
    <t>1662419411</t>
  </si>
  <si>
    <t>1596258671</t>
  </si>
  <si>
    <t>1595277241</t>
  </si>
  <si>
    <t>1596257941</t>
  </si>
  <si>
    <t>1596036231</t>
  </si>
  <si>
    <t>1595907241</t>
  </si>
  <si>
    <t>1596367261</t>
  </si>
  <si>
    <t>1597036011</t>
  </si>
  <si>
    <t>1667527531</t>
  </si>
  <si>
    <t>1724285891</t>
  </si>
  <si>
    <t>1596169881</t>
  </si>
  <si>
    <t>1595359251</t>
  </si>
  <si>
    <t>1596595731</t>
  </si>
  <si>
    <t>1596258801</t>
  </si>
  <si>
    <t>1595886531</t>
  </si>
  <si>
    <t>1597104621</t>
  </si>
  <si>
    <t>1591237191</t>
  </si>
  <si>
    <t>1595971191</t>
  </si>
  <si>
    <t>1662539121</t>
  </si>
  <si>
    <t>1596595721</t>
  </si>
  <si>
    <t>1595384031</t>
  </si>
  <si>
    <t>1667531521</t>
  </si>
  <si>
    <t>1667534821</t>
  </si>
  <si>
    <t>1595357701</t>
  </si>
  <si>
    <t>1596678391</t>
  </si>
  <si>
    <t>1597039781</t>
  </si>
  <si>
    <t>1595744131</t>
  </si>
  <si>
    <t>1596817441</t>
  </si>
  <si>
    <t>1596418591</t>
  </si>
  <si>
    <t>1595886891</t>
  </si>
  <si>
    <t>1647620411</t>
  </si>
  <si>
    <t>1756941251</t>
  </si>
  <si>
    <t>1634969531</t>
  </si>
  <si>
    <t>1595628281</t>
  </si>
  <si>
    <t>1596366681</t>
  </si>
  <si>
    <t>1634963391</t>
  </si>
  <si>
    <t>1595453101</t>
  </si>
  <si>
    <t>1596034291</t>
  </si>
  <si>
    <t>1596366751</t>
  </si>
  <si>
    <t>1597022581</t>
  </si>
  <si>
    <t>1596256871</t>
  </si>
  <si>
    <t>1661977961</t>
  </si>
  <si>
    <t>1662068751</t>
  </si>
  <si>
    <t>1596839551</t>
  </si>
  <si>
    <t>1667437491</t>
  </si>
  <si>
    <t>1667437671</t>
  </si>
  <si>
    <t>1667522071</t>
  </si>
  <si>
    <t>1595967301</t>
  </si>
  <si>
    <t>1667557601</t>
  </si>
  <si>
    <t>1667554791</t>
  </si>
  <si>
    <t>1596420671</t>
  </si>
  <si>
    <t>1595907971</t>
  </si>
  <si>
    <t>1595621171</t>
  </si>
  <si>
    <t>1647601731</t>
  </si>
  <si>
    <t>1596258571</t>
  </si>
  <si>
    <t>1596211151</t>
  </si>
  <si>
    <t>1597036931</t>
  </si>
  <si>
    <t>1667521911</t>
  </si>
  <si>
    <t>1634966851</t>
  </si>
  <si>
    <t>1592586581</t>
  </si>
  <si>
    <t>1596531831</t>
  </si>
  <si>
    <t>1595619811</t>
  </si>
  <si>
    <t>1596698361</t>
  </si>
  <si>
    <t>1596830161</t>
  </si>
  <si>
    <t>1674755961</t>
  </si>
  <si>
    <t>1596158751</t>
  </si>
  <si>
    <t>1597104611</t>
  </si>
  <si>
    <t>1597105621</t>
  </si>
  <si>
    <t>1596187691</t>
  </si>
  <si>
    <t>1596956651</t>
  </si>
  <si>
    <t>1595277551</t>
  </si>
  <si>
    <t>1589232521</t>
  </si>
  <si>
    <t>1667519251</t>
  </si>
  <si>
    <t>1595276171</t>
  </si>
  <si>
    <t>1423214941</t>
  </si>
  <si>
    <t>1667551611</t>
  </si>
  <si>
    <t>1634965431</t>
  </si>
  <si>
    <t>1634923331</t>
  </si>
  <si>
    <t>1765654781</t>
  </si>
  <si>
    <t>1592147971</t>
  </si>
  <si>
    <t>1595609701</t>
  </si>
  <si>
    <t>1667551071</t>
  </si>
  <si>
    <t>1596258531</t>
  </si>
  <si>
    <t>1734729211</t>
  </si>
  <si>
    <t>1595634511</t>
  </si>
  <si>
    <t>1662468421</t>
  </si>
  <si>
    <t>1592552221</t>
  </si>
  <si>
    <t>1596212711</t>
  </si>
  <si>
    <t>1596319851</t>
  </si>
  <si>
    <t>1595444001</t>
  </si>
  <si>
    <t>1589701941</t>
  </si>
  <si>
    <t>1590437321</t>
  </si>
  <si>
    <t>1595611501</t>
  </si>
  <si>
    <t>1510816402</t>
  </si>
  <si>
    <t>1596256421</t>
  </si>
  <si>
    <t>1510860823</t>
  </si>
  <si>
    <t>1510911353</t>
  </si>
  <si>
    <t>1674764941</t>
  </si>
  <si>
    <t>1596595021</t>
  </si>
  <si>
    <t>1595967641</t>
  </si>
  <si>
    <t>1596430751</t>
  </si>
  <si>
    <t>1597138191</t>
  </si>
  <si>
    <t>1596556541</t>
  </si>
  <si>
    <t>1596255801</t>
  </si>
  <si>
    <t>1595405591</t>
  </si>
  <si>
    <t>1596374971</t>
  </si>
  <si>
    <t>1592880321</t>
  </si>
  <si>
    <t>1595744171</t>
  </si>
  <si>
    <t>1595967671</t>
  </si>
  <si>
    <t>1596558021</t>
  </si>
  <si>
    <t>1596244271</t>
  </si>
  <si>
    <t>1595974641</t>
  </si>
  <si>
    <t>1597105951</t>
  </si>
  <si>
    <t>1596027031</t>
  </si>
  <si>
    <t>1595610891</t>
  </si>
  <si>
    <t>1662242421</t>
  </si>
  <si>
    <t>1595623051</t>
  </si>
  <si>
    <t>1596276881</t>
  </si>
  <si>
    <t>1667393301</t>
  </si>
  <si>
    <t>1596678411</t>
  </si>
  <si>
    <t>1596564291</t>
  </si>
  <si>
    <t>1595477501</t>
  </si>
  <si>
    <t>1596957591</t>
  </si>
  <si>
    <t>1662203021</t>
  </si>
  <si>
    <t>1596034321</t>
  </si>
  <si>
    <t>1596953361</t>
  </si>
  <si>
    <t>1595827451</t>
  </si>
  <si>
    <t>1647882421</t>
  </si>
  <si>
    <t>1597084451</t>
  </si>
  <si>
    <t>1596066611</t>
  </si>
  <si>
    <t>1667549081</t>
  </si>
  <si>
    <t>1634991511</t>
  </si>
  <si>
    <t>1662418881</t>
  </si>
  <si>
    <t>1596367431</t>
  </si>
  <si>
    <t>1594418651</t>
  </si>
  <si>
    <t>1595621021</t>
  </si>
  <si>
    <t>1634973601</t>
  </si>
  <si>
    <t>1850730441</t>
  </si>
  <si>
    <t>1595623191</t>
  </si>
  <si>
    <t>1662466791</t>
  </si>
  <si>
    <t>1672118381</t>
  </si>
  <si>
    <t>1594096341</t>
  </si>
  <si>
    <t>1596309151</t>
  </si>
  <si>
    <t>1744750931</t>
  </si>
  <si>
    <t>1596565221</t>
  </si>
  <si>
    <t>1595419851</t>
  </si>
  <si>
    <t>1595448131</t>
  </si>
  <si>
    <t>1595628061</t>
  </si>
  <si>
    <t>1595744101</t>
  </si>
  <si>
    <t>1662121781</t>
  </si>
  <si>
    <t>1596211191</t>
  </si>
  <si>
    <t>1596259211</t>
  </si>
  <si>
    <t>1672047521</t>
  </si>
  <si>
    <t>1672037961</t>
  </si>
  <si>
    <t>1596035521</t>
  </si>
  <si>
    <t>1596678891</t>
  </si>
  <si>
    <t>1596255141</t>
  </si>
  <si>
    <t>1597047081</t>
  </si>
  <si>
    <t>1596256041</t>
  </si>
  <si>
    <t>1597105351</t>
  </si>
  <si>
    <t>1643020184</t>
  </si>
  <si>
    <t>1596956661</t>
  </si>
  <si>
    <t>1662154101</t>
  </si>
  <si>
    <t>1662207261</t>
  </si>
  <si>
    <t>1595970701</t>
  </si>
  <si>
    <t>1596953861</t>
  </si>
  <si>
    <t>1667554941</t>
  </si>
  <si>
    <t>1593367261</t>
  </si>
  <si>
    <t>1595151381</t>
  </si>
  <si>
    <t>1662419031</t>
  </si>
  <si>
    <t>1662120251</t>
  </si>
  <si>
    <t>1662565071</t>
  </si>
  <si>
    <t>1724286741</t>
  </si>
  <si>
    <t>1643021781</t>
  </si>
  <si>
    <t>1721967321</t>
  </si>
  <si>
    <t>1597022291</t>
  </si>
  <si>
    <t>1647630871</t>
  </si>
  <si>
    <t>1596213021</t>
  </si>
  <si>
    <t>1595886351</t>
  </si>
  <si>
    <t>1634771511</t>
  </si>
  <si>
    <t>1596308711</t>
  </si>
  <si>
    <t>1596259041</t>
  </si>
  <si>
    <t>1667156421</t>
  </si>
  <si>
    <t>1596036301</t>
  </si>
  <si>
    <t>1723967291</t>
  </si>
  <si>
    <t>1594096621</t>
  </si>
  <si>
    <t>1596557991</t>
  </si>
  <si>
    <t>1597105591</t>
  </si>
  <si>
    <t>1596258161</t>
  </si>
  <si>
    <t>1595963651</t>
  </si>
  <si>
    <t>1596430081</t>
  </si>
  <si>
    <t>1594569731</t>
  </si>
  <si>
    <t>1595907491</t>
  </si>
  <si>
    <t>1665898661</t>
  </si>
  <si>
    <t>1595907641</t>
  </si>
  <si>
    <t>1723823101</t>
  </si>
  <si>
    <t>1596309371</t>
  </si>
  <si>
    <t>1596829141</t>
  </si>
  <si>
    <t>1667523171</t>
  </si>
  <si>
    <t>1596558471</t>
  </si>
  <si>
    <t>1595887301</t>
  </si>
  <si>
    <t>1674812951</t>
  </si>
  <si>
    <t>1642783391</t>
  </si>
  <si>
    <t>1647612121</t>
  </si>
  <si>
    <t>1647599201</t>
  </si>
  <si>
    <t>1647650401</t>
  </si>
  <si>
    <t>1595894761</t>
  </si>
  <si>
    <t>1667529301</t>
  </si>
  <si>
    <t>1718084541</t>
  </si>
  <si>
    <t>1595339091</t>
  </si>
  <si>
    <t>1595908011</t>
  </si>
  <si>
    <t>1597104291</t>
  </si>
  <si>
    <t>1672037731</t>
  </si>
  <si>
    <t>1672044091</t>
  </si>
  <si>
    <t>1596066821</t>
  </si>
  <si>
    <t>1723823781</t>
  </si>
  <si>
    <t>1596255271</t>
  </si>
  <si>
    <t>1595967701</t>
  </si>
  <si>
    <t>1596418791</t>
  </si>
  <si>
    <t>1596277701</t>
  </si>
  <si>
    <t>1723979681</t>
  </si>
  <si>
    <t>1596309171</t>
  </si>
  <si>
    <t>1596368461</t>
  </si>
  <si>
    <t>1595744141</t>
  </si>
  <si>
    <t>1596595471</t>
  </si>
  <si>
    <t>1593822981</t>
  </si>
  <si>
    <t>1593021091</t>
  </si>
  <si>
    <t>1667437631</t>
  </si>
  <si>
    <t>1667531601</t>
  </si>
  <si>
    <t>1667550631</t>
  </si>
  <si>
    <t>1779576401</t>
  </si>
  <si>
    <t>1596256971</t>
  </si>
  <si>
    <t>1647887141</t>
  </si>
  <si>
    <t>1595383811</t>
  </si>
  <si>
    <t>1595620891</t>
  </si>
  <si>
    <t>1596369441</t>
  </si>
  <si>
    <t>1595605761</t>
  </si>
  <si>
    <t>1596826421</t>
  </si>
  <si>
    <t>1596157321</t>
  </si>
  <si>
    <t>1662107261</t>
  </si>
  <si>
    <t>1647613601</t>
  </si>
  <si>
    <t>1595612101</t>
  </si>
  <si>
    <t>1647934241</t>
  </si>
  <si>
    <t>1589177611</t>
  </si>
  <si>
    <t>1596074141</t>
  </si>
  <si>
    <t>1596374651</t>
  </si>
  <si>
    <t>1596211601</t>
  </si>
  <si>
    <t>1595989701</t>
  </si>
  <si>
    <t>1595357791</t>
  </si>
  <si>
    <t>1596811721</t>
  </si>
  <si>
    <t>1833590671</t>
  </si>
  <si>
    <t>1597040621</t>
  </si>
  <si>
    <t>1662468211</t>
  </si>
  <si>
    <t>1596259501</t>
  </si>
  <si>
    <t>1595371641</t>
  </si>
  <si>
    <t>1596056911</t>
  </si>
  <si>
    <t>1595378611</t>
  </si>
  <si>
    <t>1596212721</t>
  </si>
  <si>
    <t>1723743471</t>
  </si>
  <si>
    <t>1596259641</t>
  </si>
  <si>
    <t>1595971491</t>
  </si>
  <si>
    <t>1662114241</t>
  </si>
  <si>
    <t>1667455721</t>
  </si>
  <si>
    <t>1596102841</t>
  </si>
  <si>
    <t>1724287781</t>
  </si>
  <si>
    <t>1724288961</t>
  </si>
  <si>
    <t>1596319911</t>
  </si>
  <si>
    <t>1634185701</t>
  </si>
  <si>
    <t>1765663701</t>
  </si>
  <si>
    <t>1597039041</t>
  </si>
  <si>
    <t>1635026731</t>
  </si>
  <si>
    <t>1595382431</t>
  </si>
  <si>
    <t>1504450582</t>
  </si>
  <si>
    <t>1596041701</t>
  </si>
  <si>
    <t>1647607741</t>
  </si>
  <si>
    <t>1648042801</t>
  </si>
  <si>
    <t>1596421511</t>
  </si>
  <si>
    <t>1596184331</t>
  </si>
  <si>
    <t>1756943661</t>
  </si>
  <si>
    <t>1756943671</t>
  </si>
  <si>
    <t>1596070061</t>
  </si>
  <si>
    <t>1723959401</t>
  </si>
  <si>
    <t>1597031661</t>
  </si>
  <si>
    <t>1595620821</t>
  </si>
  <si>
    <t>1647599171</t>
  </si>
  <si>
    <t>1595964131</t>
  </si>
  <si>
    <t>1596420801</t>
  </si>
  <si>
    <t>1820380911</t>
  </si>
  <si>
    <t>1635104211</t>
  </si>
  <si>
    <t>1595865481</t>
  </si>
  <si>
    <t>1595419981</t>
  </si>
  <si>
    <t>1596595661</t>
  </si>
  <si>
    <t>1595628361</t>
  </si>
  <si>
    <t>1596420861</t>
  </si>
  <si>
    <t>1591742211</t>
  </si>
  <si>
    <t>1596558751</t>
  </si>
  <si>
    <t>1596074171</t>
  </si>
  <si>
    <t>1662154061</t>
  </si>
  <si>
    <t>1596259861</t>
  </si>
  <si>
    <t>1595971741</t>
  </si>
  <si>
    <t>1597112641</t>
  </si>
  <si>
    <t>1594883231</t>
  </si>
  <si>
    <t>1667550731</t>
  </si>
  <si>
    <t>1596027301</t>
  </si>
  <si>
    <t>1595619911</t>
  </si>
  <si>
    <t>1423214511</t>
  </si>
  <si>
    <t>1595963891</t>
  </si>
  <si>
    <t>1596212631</t>
  </si>
  <si>
    <t>1662202571</t>
  </si>
  <si>
    <t>1596260651</t>
  </si>
  <si>
    <t>1589203741</t>
  </si>
  <si>
    <t>1595628111</t>
  </si>
  <si>
    <t>1595974781</t>
  </si>
  <si>
    <t>1594099231</t>
  </si>
  <si>
    <t>1647612331</t>
  </si>
  <si>
    <t>1596260251</t>
  </si>
  <si>
    <t>1642863392</t>
  </si>
  <si>
    <t>1643020181</t>
  </si>
  <si>
    <t>1595276341</t>
  </si>
  <si>
    <t>1595744151</t>
  </si>
  <si>
    <t>1596419211</t>
  </si>
  <si>
    <t>1662009401</t>
  </si>
  <si>
    <t>1661977601</t>
  </si>
  <si>
    <t>1662439451</t>
  </si>
  <si>
    <t>1662419271</t>
  </si>
  <si>
    <t>1595917731</t>
  </si>
  <si>
    <t>1595778181</t>
  </si>
  <si>
    <t>1647882391</t>
  </si>
  <si>
    <t>1662107861</t>
  </si>
  <si>
    <t>1662107881</t>
  </si>
  <si>
    <t>1667523241</t>
  </si>
  <si>
    <t>1596811861</t>
  </si>
  <si>
    <t>1596257041</t>
  </si>
  <si>
    <t>1596027281</t>
  </si>
  <si>
    <t>1596825641</t>
  </si>
  <si>
    <t>1596211281</t>
  </si>
  <si>
    <t>1596131781</t>
  </si>
  <si>
    <t>1596382551</t>
  </si>
  <si>
    <t>1596257551</t>
  </si>
  <si>
    <t>1595744311</t>
  </si>
  <si>
    <t>1667609861</t>
  </si>
  <si>
    <t>1423315951</t>
  </si>
  <si>
    <t>1423214731</t>
  </si>
  <si>
    <t>1595401601</t>
  </si>
  <si>
    <t>1662425031</t>
  </si>
  <si>
    <t>1665875071</t>
  </si>
  <si>
    <t>1662388591</t>
  </si>
  <si>
    <t>1723936161</t>
  </si>
  <si>
    <t>1666000531</t>
  </si>
  <si>
    <t>1591406181</t>
  </si>
  <si>
    <t>1595743971</t>
  </si>
  <si>
    <t>1521987831</t>
  </si>
  <si>
    <t>1596033781</t>
  </si>
  <si>
    <t>1591612091</t>
  </si>
  <si>
    <t>1667174541</t>
  </si>
  <si>
    <t>1667555651</t>
  </si>
  <si>
    <t>1596184081</t>
  </si>
  <si>
    <t>1595907231</t>
  </si>
  <si>
    <t>1643069381</t>
  </si>
  <si>
    <t>1667529101</t>
  </si>
  <si>
    <t>1667527361</t>
  </si>
  <si>
    <t>1589681591</t>
  </si>
  <si>
    <t>1667530531</t>
  </si>
  <si>
    <t>1595886861</t>
  </si>
  <si>
    <t>1592747401</t>
  </si>
  <si>
    <t>1596428801</t>
  </si>
  <si>
    <t>1667534751</t>
  </si>
  <si>
    <t>1596259471</t>
  </si>
  <si>
    <t>1665939451</t>
  </si>
  <si>
    <t>1596558811</t>
  </si>
  <si>
    <t>1667550141</t>
  </si>
  <si>
    <t>1596782231</t>
  </si>
  <si>
    <t>1596815001</t>
  </si>
  <si>
    <t>1595611371</t>
  </si>
  <si>
    <t>1596367981</t>
  </si>
  <si>
    <t>1667531501</t>
  </si>
  <si>
    <t>1667200381</t>
  </si>
  <si>
    <t>1597027191</t>
  </si>
  <si>
    <t>1595363791</t>
  </si>
  <si>
    <t>1595623141</t>
  </si>
  <si>
    <t>1596066971</t>
  </si>
  <si>
    <t>1596255531</t>
  </si>
  <si>
    <t>1595694811</t>
  </si>
  <si>
    <t>1595606231</t>
  </si>
  <si>
    <t>1666000541</t>
  </si>
  <si>
    <t>1665873461</t>
  </si>
  <si>
    <t>1596058011</t>
  </si>
  <si>
    <t>1596258541</t>
  </si>
  <si>
    <t>1674812961</t>
  </si>
  <si>
    <t>1667530461</t>
  </si>
  <si>
    <t>1594577391</t>
  </si>
  <si>
    <t>1596382451</t>
  </si>
  <si>
    <t>1596041811</t>
  </si>
  <si>
    <t>1597035131</t>
  </si>
  <si>
    <t>1723952841</t>
  </si>
  <si>
    <t>1597039471</t>
  </si>
  <si>
    <t>1595339111</t>
  </si>
  <si>
    <t>1596941041</t>
  </si>
  <si>
    <t>1643010731</t>
  </si>
  <si>
    <t>1667554811</t>
  </si>
  <si>
    <t>1596057891</t>
  </si>
  <si>
    <t>1597104661</t>
  </si>
  <si>
    <t>1595622261</t>
  </si>
  <si>
    <t>1594098051</t>
  </si>
  <si>
    <t>1674786141</t>
  </si>
  <si>
    <t>1597102901</t>
  </si>
  <si>
    <t>1596696561</t>
  </si>
  <si>
    <t>1596213111</t>
  </si>
  <si>
    <t>1595105371</t>
  </si>
  <si>
    <t>1595623571</t>
  </si>
  <si>
    <t>1597105331</t>
  </si>
  <si>
    <t>1596211961</t>
  </si>
  <si>
    <t>1596066471</t>
  </si>
  <si>
    <t>1596042021</t>
  </si>
  <si>
    <t>1423217841</t>
  </si>
  <si>
    <t>1647920901</t>
  </si>
  <si>
    <t>1413014441</t>
  </si>
  <si>
    <t>1723977221</t>
  </si>
  <si>
    <t>1647599221</t>
  </si>
  <si>
    <t>1647612131</t>
  </si>
  <si>
    <t>1647615821</t>
  </si>
  <si>
    <t>1662422931</t>
  </si>
  <si>
    <t>1723742621</t>
  </si>
  <si>
    <t>1634661541</t>
  </si>
  <si>
    <t>1647658011</t>
  </si>
  <si>
    <t>1596650371</t>
  </si>
  <si>
    <t>1647617591</t>
  </si>
  <si>
    <t>1667401511</t>
  </si>
  <si>
    <t>1667553201</t>
  </si>
  <si>
    <t>1647637721</t>
  </si>
  <si>
    <t>1647788491</t>
  </si>
  <si>
    <t>1667553391</t>
  </si>
  <si>
    <t>1667527551</t>
  </si>
  <si>
    <t>1595620641</t>
  </si>
  <si>
    <t>1595911441</t>
  </si>
  <si>
    <t>1662121831</t>
  </si>
  <si>
    <t>1597039681</t>
  </si>
  <si>
    <t>1596212681</t>
  </si>
  <si>
    <t>1596367631</t>
  </si>
  <si>
    <t>1596212541</t>
  </si>
  <si>
    <t>1595971481</t>
  </si>
  <si>
    <t>1597105281</t>
  </si>
  <si>
    <t>1595503941</t>
  </si>
  <si>
    <t>1595621651</t>
  </si>
  <si>
    <t>1596255391</t>
  </si>
  <si>
    <t>1595744221</t>
  </si>
  <si>
    <t>1595695481</t>
  </si>
  <si>
    <t>1662470941</t>
  </si>
  <si>
    <t>1596522281</t>
  </si>
  <si>
    <t>1596067011</t>
  </si>
  <si>
    <t>1596212671</t>
  </si>
  <si>
    <t>1634972221</t>
  </si>
  <si>
    <t>1596957481</t>
  </si>
  <si>
    <t>1596495871</t>
  </si>
  <si>
    <t>1667502761</t>
  </si>
  <si>
    <t>1634117381</t>
  </si>
  <si>
    <t>1596037511</t>
  </si>
  <si>
    <t>1596682861</t>
  </si>
  <si>
    <t>1596256601</t>
  </si>
  <si>
    <t>1595277001</t>
  </si>
  <si>
    <t>1662143711</t>
  </si>
  <si>
    <t>1662517251</t>
  </si>
  <si>
    <t>1662115231</t>
  </si>
  <si>
    <t>1662291371</t>
  </si>
  <si>
    <t>1596891571</t>
  </si>
  <si>
    <t>1595452691</t>
  </si>
  <si>
    <t>1662425131</t>
  </si>
  <si>
    <t>1595277191</t>
  </si>
  <si>
    <t>1667276811</t>
  </si>
  <si>
    <t>1596058211</t>
  </si>
  <si>
    <t>1596370991</t>
  </si>
  <si>
    <t>1662303561</t>
  </si>
  <si>
    <t>1662425051</t>
  </si>
  <si>
    <t>1662114061</t>
  </si>
  <si>
    <t>1596211551</t>
  </si>
  <si>
    <t>1665897401</t>
  </si>
  <si>
    <t>1596018761</t>
  </si>
  <si>
    <t>1662114271</t>
  </si>
  <si>
    <t>1595338161</t>
  </si>
  <si>
    <t>1667551091</t>
  </si>
  <si>
    <t>1667533881</t>
  </si>
  <si>
    <t>1662390551</t>
  </si>
  <si>
    <t>1667555811</t>
  </si>
  <si>
    <t>1667552661</t>
  </si>
  <si>
    <t>1667533901</t>
  </si>
  <si>
    <t>1665987521</t>
  </si>
  <si>
    <t>1666033621</t>
  </si>
  <si>
    <t>1595622091</t>
  </si>
  <si>
    <t>1662446031</t>
  </si>
  <si>
    <t>1666039911</t>
  </si>
  <si>
    <t>1596319091</t>
  </si>
  <si>
    <t>1596907561</t>
  </si>
  <si>
    <t>1723824921</t>
  </si>
  <si>
    <t>1596258831</t>
  </si>
  <si>
    <t>1667437661</t>
  </si>
  <si>
    <t>1595963871</t>
  </si>
  <si>
    <t>1596034571</t>
  </si>
  <si>
    <t>1662107891</t>
  </si>
  <si>
    <t>1662425491</t>
  </si>
  <si>
    <t>1662114261</t>
  </si>
  <si>
    <t>1596518991</t>
  </si>
  <si>
    <t>1662388601</t>
  </si>
  <si>
    <t>1647599151</t>
  </si>
  <si>
    <t>1589537861</t>
  </si>
  <si>
    <t>1595610761</t>
  </si>
  <si>
    <t>1667533891</t>
  </si>
  <si>
    <t>1667553551</t>
  </si>
  <si>
    <t>1596522641</t>
  </si>
  <si>
    <t>1595622951</t>
  </si>
  <si>
    <t>1596066621</t>
  </si>
  <si>
    <t>1596034521</t>
  </si>
  <si>
    <t>1662107741</t>
  </si>
  <si>
    <t>1665836101</t>
  </si>
  <si>
    <t>1662341761</t>
  </si>
  <si>
    <t>1667556841</t>
  </si>
  <si>
    <t>1596497371</t>
  </si>
  <si>
    <t>1662303481</t>
  </si>
  <si>
    <t>1596255721</t>
  </si>
  <si>
    <t>1595864921</t>
  </si>
  <si>
    <t>1666034981</t>
  </si>
  <si>
    <t>1642799801</t>
  </si>
  <si>
    <t>1595619931</t>
  </si>
  <si>
    <t>1665873481</t>
  </si>
  <si>
    <t>1667483021</t>
  </si>
  <si>
    <t>1667524621</t>
  </si>
  <si>
    <t>1591394391</t>
  </si>
  <si>
    <t>1591405471</t>
  </si>
  <si>
    <t>1667437691</t>
  </si>
  <si>
    <t>1667549001</t>
  </si>
  <si>
    <t>1596466341</t>
  </si>
  <si>
    <t>1643022766</t>
  </si>
  <si>
    <t>1518277912</t>
  </si>
  <si>
    <t>1667159761</t>
  </si>
  <si>
    <t>1596556551</t>
  </si>
  <si>
    <t>1723930041</t>
  </si>
  <si>
    <t>1596157501</t>
  </si>
  <si>
    <t>1597112311</t>
  </si>
  <si>
    <t>1596956811</t>
  </si>
  <si>
    <t>1595963561</t>
  </si>
  <si>
    <t>1596556431</t>
  </si>
  <si>
    <t>1595623011</t>
  </si>
  <si>
    <t>1595988441</t>
  </si>
  <si>
    <t>1596212961</t>
  </si>
  <si>
    <t>1634966821</t>
  </si>
  <si>
    <t>1596033841</t>
  </si>
  <si>
    <t>1757519811</t>
  </si>
  <si>
    <t>1596830181</t>
  </si>
  <si>
    <t>1647599111</t>
  </si>
  <si>
    <t>1647599211</t>
  </si>
  <si>
    <t>1596366701</t>
  </si>
  <si>
    <t>1647785681</t>
  </si>
  <si>
    <t>1596184921</t>
  </si>
  <si>
    <t>1596157391</t>
  </si>
  <si>
    <t>1596066491</t>
  </si>
  <si>
    <t>1596243941</t>
  </si>
  <si>
    <t>1423671801</t>
  </si>
  <si>
    <t>1723943611</t>
  </si>
  <si>
    <t>1596312651</t>
  </si>
  <si>
    <t>1595383831</t>
  </si>
  <si>
    <t>1596319621</t>
  </si>
  <si>
    <t>1596815011</t>
  </si>
  <si>
    <t>1724285841</t>
  </si>
  <si>
    <t>1647878851</t>
  </si>
  <si>
    <t>1596036241</t>
  </si>
  <si>
    <t>1596595711</t>
  </si>
  <si>
    <t>1647598781</t>
  </si>
  <si>
    <t>1723943621</t>
  </si>
  <si>
    <t>1595886761</t>
  </si>
  <si>
    <t>1595612171</t>
  </si>
  <si>
    <t>1510626592</t>
  </si>
  <si>
    <t>1595628221</t>
  </si>
  <si>
    <t>1662424751</t>
  </si>
  <si>
    <t>1596259111</t>
  </si>
  <si>
    <t>1667553731</t>
  </si>
  <si>
    <t>1667525891</t>
  </si>
  <si>
    <t>1662419011</t>
  </si>
  <si>
    <t>1667548821</t>
  </si>
  <si>
    <t>1667531581</t>
  </si>
  <si>
    <t>1723825831</t>
  </si>
  <si>
    <t>1523054161</t>
  </si>
  <si>
    <t>1674824861</t>
  </si>
  <si>
    <t>1596066891</t>
  </si>
  <si>
    <t>1721511911</t>
  </si>
  <si>
    <t>1665873421</t>
  </si>
  <si>
    <t>1596026821</t>
  </si>
  <si>
    <t>1667527351</t>
  </si>
  <si>
    <t>1662423231</t>
  </si>
  <si>
    <t>1588479331</t>
  </si>
  <si>
    <t>1667555851</t>
  </si>
  <si>
    <t>1667524371</t>
  </si>
  <si>
    <t>1667533761</t>
  </si>
  <si>
    <t>1667535161</t>
  </si>
  <si>
    <t>1667534981</t>
  </si>
  <si>
    <t>1723976641</t>
  </si>
  <si>
    <t>1510693852</t>
  </si>
  <si>
    <t>1423214781</t>
  </si>
  <si>
    <t>1423214421</t>
  </si>
  <si>
    <t>1596374001</t>
  </si>
  <si>
    <t>1596037971</t>
  </si>
  <si>
    <t>1735859541</t>
  </si>
  <si>
    <t>1595622321</t>
  </si>
  <si>
    <t>1667537261</t>
  </si>
  <si>
    <t>1662517231</t>
  </si>
  <si>
    <t>1595621261</t>
  </si>
  <si>
    <t>1510871611</t>
  </si>
  <si>
    <t>1596260491</t>
  </si>
  <si>
    <t>1597040681</t>
  </si>
  <si>
    <t>1596255811</t>
  </si>
  <si>
    <t>1724288841</t>
  </si>
  <si>
    <t>1662418761</t>
  </si>
  <si>
    <t>1850730431</t>
  </si>
  <si>
    <t>1665840291</t>
  </si>
  <si>
    <t>1521972851</t>
  </si>
  <si>
    <t>1723959561</t>
  </si>
  <si>
    <t>1596260591</t>
  </si>
  <si>
    <t>1662445971</t>
  </si>
  <si>
    <t>1595341821</t>
  </si>
  <si>
    <t>1596421551</t>
  </si>
  <si>
    <t>1596687821</t>
  </si>
  <si>
    <t>1596259451</t>
  </si>
  <si>
    <t>1667531611</t>
  </si>
  <si>
    <t>1667556441</t>
  </si>
  <si>
    <t>1589133611</t>
  </si>
  <si>
    <t>1667534791</t>
  </si>
  <si>
    <t>1667530481</t>
  </si>
  <si>
    <t>1595610181</t>
  </si>
  <si>
    <t>1667549451</t>
  </si>
  <si>
    <t>1595491221</t>
  </si>
  <si>
    <t>1665837401</t>
  </si>
  <si>
    <t>1723742561</t>
  </si>
  <si>
    <t>1672047571</t>
  </si>
  <si>
    <t>1597104641</t>
  </si>
  <si>
    <t>1667529491</t>
  </si>
  <si>
    <t>1643123116</t>
  </si>
  <si>
    <t>1591867931</t>
  </si>
  <si>
    <t>1643087531</t>
  </si>
  <si>
    <t>1596183041</t>
  </si>
  <si>
    <t>1672040791</t>
  </si>
  <si>
    <t>1642862881</t>
  </si>
  <si>
    <t>1647891381</t>
  </si>
  <si>
    <t>1647598471</t>
  </si>
  <si>
    <t>1595139331</t>
  </si>
  <si>
    <t>1595886511</t>
  </si>
  <si>
    <t>1510795481</t>
  </si>
  <si>
    <t>1595622691</t>
  </si>
  <si>
    <t>1662418781</t>
  </si>
  <si>
    <t>1634971041</t>
  </si>
  <si>
    <t>1595364061</t>
  </si>
  <si>
    <t>1596063971</t>
  </si>
  <si>
    <t>1595461371</t>
  </si>
  <si>
    <t>1634971671</t>
  </si>
  <si>
    <t>1596839621</t>
  </si>
  <si>
    <t>1648018011</t>
  </si>
  <si>
    <t>1723944961</t>
  </si>
  <si>
    <t>1595886391</t>
  </si>
  <si>
    <t>1666033161</t>
  </si>
  <si>
    <t>1721968881</t>
  </si>
  <si>
    <t>1596157221</t>
  </si>
  <si>
    <t>1662122441</t>
  </si>
  <si>
    <t>1667530411</t>
  </si>
  <si>
    <t>1667532661</t>
  </si>
  <si>
    <t>1596035321</t>
  </si>
  <si>
    <t>1662440211</t>
  </si>
  <si>
    <t>1662418891</t>
  </si>
  <si>
    <t>1667536001</t>
  </si>
  <si>
    <t>1647715181</t>
  </si>
  <si>
    <t>1662418621</t>
  </si>
  <si>
    <t>1596258031</t>
  </si>
  <si>
    <t>1723949301</t>
  </si>
  <si>
    <t>1723942191</t>
  </si>
  <si>
    <t>1596158181</t>
  </si>
  <si>
    <t>1596259891</t>
  </si>
  <si>
    <t>1596419551</t>
  </si>
  <si>
    <t>1591343191</t>
  </si>
  <si>
    <t>1596258551</t>
  </si>
  <si>
    <t>1596420471</t>
  </si>
  <si>
    <t>1595303731</t>
  </si>
  <si>
    <t>1595357691</t>
  </si>
  <si>
    <t>1596057791</t>
  </si>
  <si>
    <t>1647920891</t>
  </si>
  <si>
    <t>1723604301</t>
  </si>
  <si>
    <t>1662065381</t>
  </si>
  <si>
    <t>1723655321</t>
  </si>
  <si>
    <t>1595988551</t>
  </si>
  <si>
    <t>1594099061</t>
  </si>
  <si>
    <t>1595611721</t>
  </si>
  <si>
    <t>1596564271</t>
  </si>
  <si>
    <t>1662422721</t>
  </si>
  <si>
    <t>1594458691</t>
  </si>
  <si>
    <t>1595481401</t>
  </si>
  <si>
    <t>1724286001</t>
  </si>
  <si>
    <t>1596795891</t>
  </si>
  <si>
    <t>1596556461</t>
  </si>
  <si>
    <t>1595990021</t>
  </si>
  <si>
    <t>1596259161</t>
  </si>
  <si>
    <t>1595989221</t>
  </si>
  <si>
    <t>1596257151</t>
  </si>
  <si>
    <t>1596557761</t>
  </si>
  <si>
    <t>1597104791</t>
  </si>
  <si>
    <t>1667326691</t>
  </si>
  <si>
    <t>1595963991</t>
  </si>
  <si>
    <t>1595621701</t>
  </si>
  <si>
    <t>1595967401</t>
  </si>
  <si>
    <t>1595628381</t>
  </si>
  <si>
    <t>1597102741</t>
  </si>
  <si>
    <t>1596994311</t>
  </si>
  <si>
    <t>1596102681</t>
  </si>
  <si>
    <t>1592660311</t>
  </si>
  <si>
    <t>1662418871</t>
  </si>
  <si>
    <t>1591406841</t>
  </si>
  <si>
    <t>1592747391</t>
  </si>
  <si>
    <t>1596041581</t>
  </si>
  <si>
    <t>1596257711</t>
  </si>
  <si>
    <t>1596817011</t>
  </si>
  <si>
    <t>1667537171</t>
  </si>
  <si>
    <t>1667519271</t>
  </si>
  <si>
    <t>1723944761</t>
  </si>
  <si>
    <t>1723946791</t>
  </si>
  <si>
    <t>1591394551</t>
  </si>
  <si>
    <t>1591402521</t>
  </si>
  <si>
    <t>1596308631</t>
  </si>
  <si>
    <t>1643013002</t>
  </si>
  <si>
    <t>1723863351</t>
  </si>
  <si>
    <t>1635055701</t>
  </si>
  <si>
    <t>1667554551</t>
  </si>
  <si>
    <t>1667548441</t>
  </si>
  <si>
    <t>1724287731</t>
  </si>
  <si>
    <t>1596255081</t>
  </si>
  <si>
    <t>1596833931</t>
  </si>
  <si>
    <t>1595378071</t>
  </si>
  <si>
    <t>1478094421</t>
  </si>
  <si>
    <t>1595378381</t>
  </si>
  <si>
    <t>1595438311</t>
  </si>
  <si>
    <t>1597031741</t>
  </si>
  <si>
    <t>1597035971</t>
  </si>
  <si>
    <t>1595937071</t>
  </si>
  <si>
    <t>1596056481</t>
  </si>
  <si>
    <t>1595990151</t>
  </si>
  <si>
    <t>1662391791</t>
  </si>
  <si>
    <t>1667483561</t>
  </si>
  <si>
    <t>1642883661</t>
  </si>
  <si>
    <t>1634961651</t>
  </si>
  <si>
    <t>1596308641</t>
  </si>
  <si>
    <t>1662422991</t>
  </si>
  <si>
    <t>1647876431</t>
  </si>
  <si>
    <t>1662195941</t>
  </si>
  <si>
    <t>1595419581</t>
  </si>
  <si>
    <t>1843154801</t>
  </si>
  <si>
    <t>1595605951</t>
  </si>
  <si>
    <t>1596557781</t>
  </si>
  <si>
    <t>1803245561</t>
  </si>
  <si>
    <t>1596259141</t>
  </si>
  <si>
    <t>1597103041</t>
  </si>
  <si>
    <t>1595824481</t>
  </si>
  <si>
    <t>1596256891</t>
  </si>
  <si>
    <t>1795518981</t>
  </si>
  <si>
    <t>1595628621</t>
  </si>
  <si>
    <t>1661980031</t>
  </si>
  <si>
    <t>1662153711</t>
  </si>
  <si>
    <t>1595622201</t>
  </si>
  <si>
    <t>1723933531</t>
  </si>
  <si>
    <t>1815737481</t>
  </si>
  <si>
    <t>1596213011</t>
  </si>
  <si>
    <t>1596673011</t>
  </si>
  <si>
    <t>1596040101</t>
  </si>
  <si>
    <t>1665945511</t>
  </si>
  <si>
    <t>1594096321</t>
  </si>
  <si>
    <t>1588780201</t>
  </si>
  <si>
    <t>1596556401</t>
  </si>
  <si>
    <t>1596255571</t>
  </si>
  <si>
    <t>1596650441</t>
  </si>
  <si>
    <t>1589232941</t>
  </si>
  <si>
    <t>1597039111</t>
  </si>
  <si>
    <t>1596712481</t>
  </si>
  <si>
    <t>1755159301</t>
  </si>
  <si>
    <t>1595419701</t>
  </si>
  <si>
    <t>1596420621</t>
  </si>
  <si>
    <t>1772800801</t>
  </si>
  <si>
    <t>1596255451</t>
  </si>
  <si>
    <t>1596676691</t>
  </si>
  <si>
    <t>1595990211</t>
  </si>
  <si>
    <t>1595610991</t>
  </si>
  <si>
    <t>1667556831</t>
  </si>
  <si>
    <t>1596259851</t>
  </si>
  <si>
    <t>1595446401</t>
  </si>
  <si>
    <t>1595971201</t>
  </si>
  <si>
    <t>1661980241</t>
  </si>
  <si>
    <t>1523158671</t>
  </si>
  <si>
    <t>1662389341</t>
  </si>
  <si>
    <t>1595963661</t>
  </si>
  <si>
    <t>1662121771</t>
  </si>
  <si>
    <t>1596256581</t>
  </si>
  <si>
    <t>1595610751</t>
  </si>
  <si>
    <t>1634949941</t>
  </si>
  <si>
    <t>1596374501</t>
  </si>
  <si>
    <t>1597102891</t>
  </si>
  <si>
    <t>1723939951</t>
  </si>
  <si>
    <t>1724287681</t>
  </si>
  <si>
    <t>1593480661</t>
  </si>
  <si>
    <t>1593566971</t>
  </si>
  <si>
    <t>1723932511</t>
  </si>
  <si>
    <t>1661980761</t>
  </si>
  <si>
    <t>1595305151</t>
  </si>
  <si>
    <t>1667554281</t>
  </si>
  <si>
    <t>1596828891</t>
  </si>
  <si>
    <t>1772171221</t>
  </si>
  <si>
    <t>1772171411</t>
  </si>
  <si>
    <t>1667525571</t>
  </si>
  <si>
    <t>1667414261</t>
  </si>
  <si>
    <t>1667548731</t>
  </si>
  <si>
    <t>1667529401</t>
  </si>
  <si>
    <t>1667535011</t>
  </si>
  <si>
    <t>1596131601</t>
  </si>
  <si>
    <t>1647599161</t>
  </si>
  <si>
    <t>1595988911</t>
  </si>
  <si>
    <t>1808562871</t>
  </si>
  <si>
    <t>1596158351</t>
  </si>
  <si>
    <t>1510817783</t>
  </si>
  <si>
    <t>1667497661</t>
  </si>
  <si>
    <t>1667530591</t>
  </si>
  <si>
    <t>1843060411</t>
  </si>
  <si>
    <t>1667454501</t>
  </si>
  <si>
    <t>1647874981</t>
  </si>
  <si>
    <t>1662419401</t>
  </si>
  <si>
    <t>1595534451</t>
  </si>
  <si>
    <t>1595453971</t>
  </si>
  <si>
    <t>1596018551</t>
  </si>
  <si>
    <t>1667410931</t>
  </si>
  <si>
    <t>1665962071</t>
  </si>
  <si>
    <t>1597022371</t>
  </si>
  <si>
    <t>1595887251</t>
  </si>
  <si>
    <t>1595654041</t>
  </si>
  <si>
    <t>1597104721</t>
  </si>
  <si>
    <t>1672044181</t>
  </si>
  <si>
    <t>1667555801</t>
  </si>
  <si>
    <t>1596676771</t>
  </si>
  <si>
    <t>RNEC: De acuerdo con el reporte generado por la DGTIC de la ADRES, correspondiente al Ticket N.º 38276 del 25/03/2026, se evidencia que el usuario Diaz Garzón Lion Matías, identificado con RC N.º 1010848563, figura como fallecido con fecha 14/12/2019. 
Sin embargo, al analizar los soportes adjuntos en el visor de imágenes de la Intranet SII MYT de la ADRES, específicamente en el cajón 3: C0002007300604IR0000004989689T0006C02, se evidencia que en el folio 17 y cajón 11 C0002007300604IR0000004989689T0006C10.PDF - Folio 1/18, se describe la administración de la tecnología en salud recobrada anterior a la fecha de fallecimiento.
En consecuencia, se evidencia que la fecha de prestación del servicio fue anterior al fallecimiento del beneficiario y por lo tanto no procede la solicitud. 
Mayor valor pagado: Según la verificación realizada para la causal Mayor valor pagado, y de acuerdo con la sustentación del hallazgo, este se califica como «no procede», dado que la sustentación presentada no corresponde a dicha causal.</t>
  </si>
  <si>
    <t>RNEC: De acuerdo con el reporte generado por la DGTIC de la ADRES, correspondiente al ticket N.º 38276 del 25/03/2026, se evidencia que el usuario Ballén Rincón Mathías, identificado con RC N.º 1.076.669.697, figura como fallecido con fecha 06/08/2017.
No obstante, al analizar los soportes adjuntos en el visor de imágenes de la Intranet SII MYT de la ADRES, específicamente en el cajón 5: C0001804140630IR0000002687061T0006C02, se evidencia en los folios 6 al 30 la descripción de la administración de la tecnología en salud recobrada, la cual se realizó con anterioridad a la fecha de fallecimiento.
En consecuencia, se establece que la fecha de prestación del servicio fue anterior al fallecimiento del beneficiario, por lo cual no procede la solicitud. 
Mayor valor pagado: Según la verificación realizada para la causal Mayor valor pagado, y de acuerdo con la sustentación del hallazgo, este se califica como «no procede», dado que la sustentación presentada no corresponde a dicha causal.</t>
  </si>
  <si>
    <t>De acuerdo con el reporte emitido por la Dirección de Gestión de Tecnologías de la Información y las Comunicaciones (DGTIC) de la ADRES, correspondiente al Ticket No. 38276 del 25/03/2026, se evidencia que el usuario « Leon Martinez Juan Raul» identificado con PA 445827028 no existe o no cruza en la base de la Registraduría Nacional del Estado Civil - RNEC, para la fecha de prestación 6/09/2016. 
Si bien la entidad, en respuesta, remite el archivo denominado “pruebas de recurso”, en formato XLS, hoja “consulta”, es importante precisar que la fuente oficial de validación de identidad es la Registraduría Nacional del Estado Civil. Dado que el documento de identidad no aparece registrado en el Archivo Nacional de Identificación, se concluye que procede la solicitud de reintegro.</t>
  </si>
  <si>
    <t>De acuerdo con el reporte emitido por la Dirección de Gestión de Tecnologías de la Información y las Comunicaciones (DGTIC) de la ADRES, correspondiente al Ticket No. 38276 del 25/03/2026, se evidencia que el usuario «Nieves Garcia Ethan Andres» identificado con PA 122974168 no existe o no cruza en la base de la Registraduría Nacional del Estado Civil - RNEC, para la fecha de prestación 3/12/2019. 
Si bien la entidad, en respuesta, remite el archivo denominado “pruebas de recurso”, en formato XLS, hoja “consulta”, es importante precisar que la fuente oficial de validación de identidad es la Registraduría Nacional del Estado Civil. Dado que el documento de identidad no aparece registrado en el Archivo Nacional de Identificación, se concluye que procede la solicitud de reintegro.</t>
  </si>
  <si>
    <t xml:space="preserve">De acuerdo con el reporte obtenido del Sistema de Consultas y Certificados de Registros Civiles y la verificación realizada en el Sistema de Información de Registro Civil de la Registraduría Nacional del Estado Civil (RNEC), se confirmó que el usuario identificado con el Serial del Registro Civil N.º 33887745,Munoz Robles Ángel Santiago, se encontraba debidamente registrado en la base de datos oficial para la fecha de prestación del servicio 21/09/2012.
El certificado expedido por la RNEC señala que el nacimiento del usuario fue inscrito en la Notaria 46 Bogotá Dc - Cundinamarca el 20 DE MAYO DE 2002 con el serial 0033887745 y Nuip Alfanumérico A9F0251938 cuyo equivalente numérico es 1000972708.
Con base en lo anterior, se concluye que la identificación del usuario sí existe y se encuentra correctamente registrada en la base de datos de la Registraduría; en consecuencia, no procede la solicitud de reintegro, al no evidenciarse inconsistencias en la identificación."
</t>
  </si>
  <si>
    <t>De acuerdo con el reporte emitido por la Dirección de Gestión de Tecnologías de la Información y las Comunicaciones (DGTIC) de la ADRES, correspondiente al Ticket No. 38276 del 25/03/2026, se evidencia que el usuario «Bach  Mattew » identificado con PA 2013044632 no existe o no cruza en la base de la Registraduría Nacional del Estado Civil - RNEC, para la fecha de prestación 7/09/2017. 
Si bien la entidad, en respuesta, remite el archivo denominado “pruebas de recurso”, en formato XLS, hoja “consulta”, es importante precisar que la fuente oficial de validación de identidad es la Registraduría Nacional del Estado Civil. Dado que el documento de identidad no aparece registrado en el Archivo Nacional de Identificación, se concluye que procede la solicitud de reintegro.</t>
  </si>
  <si>
    <t>De acuerdo con el reporte emitido por la Dirección de Gestión de Tecnologías de la Información y las Comunicaciones (DGTIC) de la ADRES, correspondiente al Ticket No. 38276 del 25/03/2026, se evidencia que el usuario « Leon Martinez Juan Raul» identificado con PA 445827028 no existe o no cruza en la base de la Registraduría Nacional del Estado Civil - RNEC, para la fecha de prestación 9/12/2015. 
Si bien la entidad, en respuesta, remite el archivo denominado “pruebas de recurso”, en formato XLS, hoja “consulta”, es importante precisar que la fuente oficial de validación de identidad es la Registraduría Nacional del Estado Civil. Dado que el documento de identidad no aparece registrado en el Archivo Nacional de Identificación, se concluye que procede la solicitud de reintegro.</t>
  </si>
  <si>
    <t>De acuerdo con el reporte emitido por la Dirección de Gestión de Tecnologías de la Información y las Comunicaciones (DGTIC) de la ADRES, correspondiente al Ticket No. 38276 del 25/03/2026, se evidencia que el usuario « Castellanos  Javier Andres» identificado con PA 219749294 no existe o no cruza en la base de la Registraduría Nacional del Estado Civil - RNEC, para la fecha de prestación 14/11/2014. 
Si bien la entidad, en respuesta, remite el archivo denominado “pruebas de recurso”, en formato XLS, hoja “consulta”, es importante precisar que la fuente oficial de validación de identidad es la Registraduría Nacional del Estado Civil. Dado que el documento de identidad no aparece registrado en el Archivo Nacional de Identificación, se concluye que procede la solicitud de reintegro.</t>
  </si>
  <si>
    <t>De acuerdo con el reporte emitido por la Dirección de Gestión de Tecnologías de la Información y las Comunicaciones (DGTIC) de la ADRES, correspondiente al Ticket No. 38276 del 25/03/2026, se evidencia que el usuario « Leon Martinez Juan Raul» identificado con PA 445827028 no existe o no cruza en la base de la Registraduría Nacional del Estado Civil - RNEC, para la fecha de prestación 8/03/2016. 
Si bien la entidad, en respuesta, remite el archivo denominado “pruebas de recurso”, en formato XLS, hoja “consulta”, es importante precisar que la fuente oficial de validación de identidad es la Registraduría Nacional del Estado Civil. Dado que el documento de identidad no aparece registrado en el Archivo Nacional de Identificación, se concluye que procede la solicitud de reintegro.</t>
  </si>
  <si>
    <t>De acuerdo con el reporte emitido por la Dirección de Gestión de Tecnologías de la Información y las Comunicaciones (DGTIC) de la ADRES, correspondiente al Ticket No. 38276 del 25/03/2026, se evidencia que el usuario «Hejas  Hassan » identificado con CE 143028 no existe o no cruza en la base de la Registraduría Nacional del Estado Civil - RNEC, para la fecha de prestación 29/07/2019. 
Si bien la entidad señala  (Afiliado no cargado para EPS Famisanar en la fecha de atención), es importante precisar que la fuente oficial de validación de identidad es la Registraduría Nacional del Estado Civil. Dado que el documento de identidad no aparece registrado en el Archivo Nacional de Identificación, se concluye que procede la solicitud de reintegro.</t>
  </si>
  <si>
    <t xml:space="preserve">De acuerdo con el reporte obtenido del Sistema de Consultas y Certificados de Registros Civiles y la verificación realizada en el Sistema de Información de Registro Civil de la Registraduría Nacional del Estado Civil (RNEC), se confirmó que el usuario identificado con el Serial del Registro Civil N.º 33887745,Munoz Robles Ángel Santiago, se encontraba debidamente registrado en la base de datos oficial para la fecha de prestación del servicio 22/10/2012.
El certificado expedido por la RNEC señala que el nacimiento del usuario fue inscrito en la Notaria 46 Bogotá Dc - Cundinamarca el 20 DE MAYO DE 2002 con el serial 0033887745 y Nuip Alfanumérico A9F0251938 cuyo equivalente numérico es 1000972708.
Con base en lo anterior, se concluye que la identificación del usuario sí existe y se encuentra correctamente registrada en la base de datos de la Registraduría; en consecuencia, no procede la solicitud de reintegro, al no evidenciarse inconsistencias en la identificación."
</t>
  </si>
  <si>
    <t>De acuerdo con el reporte generado por la DGTIC de la ADRES, asociado al Ticket 38276 con fecha 25/03/2026,), se confirmó que el usuario identificado con PA: 149078683, Pérez Maldonado Ashley Sabrina, no se encontraba registrado en la base de datos oficial para la fecha de prestación del servicio 1/08/2018.
Si bien la entidad, en respuesta, remite el archivo denominado “pruebas de recurso”, en formato XLS, hoja “consulta”, en el cual se evidencia el estado de afiliación y el número de documento activo a la fecha, dichos soportes no son válidos para comprobar el registro del usuario en la RNEC, toda vez que la fuente oficial es la Registraduría Nacional del Estado Civil y el documento de identidad en el archivo nacional de identificación no aparece, por consiguiente, procede la solicitud de reintegro.</t>
  </si>
  <si>
    <t>De acuerdo con el reporte emitido por la Dirección de Gestión de Tecnologías de la Información y las Comunicaciones (DGTIC) de la ADRES, correspondiente al Ticket No. 38276 del 25/03/2026, se evidencia que el usuario « Leon Martinez Juan Raul» identificado con PA 445827028 no existe o no cruza en la base de la Registraduría Nacional del Estado Civil - RNEC, para la fecha de prestación 27/04/2015. 
Si bien la entidad, en respuesta, remite el archivo denominado “pruebas de recurso”, en formato XLS, hoja “consulta”, es importante precisar que la fuente oficial de validación de identidad es la Registraduría Nacional del Estado Civil. Dado que el documento de identidad no aparece registrado en el Archivo Nacional de Identificación, se concluye que procede la solicitud de reintegro.</t>
  </si>
  <si>
    <t>De acuerdo con el reporte emitido por la Dirección de Gestión de Tecnologías de la Información y las Comunicaciones (DGTIC) de la ADRES, correspondiente al Ticket No. 38276 del 25/03/2026, se evidencia que el usuario « Leon Martinez Juan Raul» identificado con PA 445827028 no existe o no cruza en la base de la Registraduría Nacional del Estado Civil - RNEC, para la fecha de prestación 15/09/2015. 
Si bien la entidad, en respuesta, remite el archivo denominado “pruebas de recurso”, en formato XLS, hoja “consulta”, en el cual se evidencia el estado de afiliación y el número de documento activo a la fecha, dichos soportes no son válidos para comprobar el registro del usuario en la RNEC, toda vez que la fuente oficial es la Registraduría Nacional del Estado Civil y el documento de identidad en el archivo nacional de identificación no aparece, por consiguiente, procede la solicitud de reintegro.</t>
  </si>
  <si>
    <t>De acuerdo con el reporte emitido por la Dirección de Gestión de Tecnologías de la Información y las Comunicaciones (DGTIC) de la ADRES, correspondiente al Ticket No. 38276 del 25/03/2026, se evidencia que el usuario « Leon Martinez Juan Raul» identificado con PA 445827028 no existe o no cruza en la base de la Registraduría Nacional del Estado Civil - RNEC, para la fecha de prestación 18/03/2015. 
Si bien la entidad, en respuesta, remite el archivo denominado “pruebas de recurso”, en formato XLS, hoja “consulta”, en el cual se evidencia el estado de afiliación y el número de documento activo a la fecha, dichos soportes no son válidos para comprobar el registro del usuario en la RNEC, toda vez que la fuente oficial es la Registraduría Nacional del Estado Civil y el documento de identidad en el archivo nacional de identificación no aparece, por consiguiente, procede la solicitud de reintegro.</t>
  </si>
  <si>
    <t xml:space="preserve">De acuerdo con el reporte obtenido del Sistema de Consultas y Certificados de Registros Civiles y la verificación realizada en el Sistema de Información de Registro Civil de la Registraduría Nacional del Estado Civil (RNEC), se confirmó que el usuario identificado con el Registro Civil No: 1013014773, Sánchez Beltrán Ángel Camilo, se encontraba debidamente registrado en la base de datos oficial para la fecha de prestación del servicio 16/08/2012.
El certificado expedido por la RNEC señala que el nacimiento del usuario fue inscrito en la Notaria 27 Bogotá Dc - Cundinamarca el 20 de marzo de 2012 con el serial 0052485156 y Número Único de Identificación Personal 1013014773.
Con base en lo anterior, se concluye que la identificación del usuario sí existe y se encuentra correctamente registrada en la base de datos de la Registraduría; en consecuencia, no procede la solicitud de reintegro, al no evidenciarse inconsistencias en la identificación."
</t>
  </si>
  <si>
    <t xml:space="preserve">De acuerdo con el reporte obtenido del Sistema de Consultas y Certificados de Registros Civiles y la verificación realizada en el Sistema de Información de Registro Civil de la Registraduría Nacional del Estado Civil (RNEC), se confirmó que el usuario identificado con el Registro Civil No: 1013104702, Torres Quintero Alejandra José, se encontraba debidamente registrado en la base de datos oficial para la fecha de prestación del servicio 13/10/2012.
El certificado expedido por la RNEC señala que el nacimiento del usuario fue inscrito en la Notaria 53 Bogotá Dc - Cundinamarca El 18 De Junio De 2005 con el serial 0039141233 y Número Único de Identificación Personal 1013140702.
Con base en lo anterior, se concluye que la identificación del usuario sí existe y se encuentra correctamente registrada en la base de datos de la Registraduría; en consecuencia, no procede la solicitud de reintegro, al no evidenciarse inconsistencias en la identificación."
</t>
  </si>
  <si>
    <t>De acuerdo con el reporte emitido por la Dirección de Gestión de Tecnologías de la Información y las Comunicaciones (DGTIC) de la ADRES, correspondiente al Ticket No. 38276 del 25/03/2026, se evidencia que el usuario «Hejas  Hassan » identificado con CE 143028 no existe o no cruza en la base de la Registraduría Nacional del Estado Civil - RNEC, para la fecha de prestación 7/06/2019. 
Si bien la entidad, en respuesta, remite el archivo denominado “pruebas de recurso”, en formato XLS, hoja “consulta”, en el cual se evidencia el estado de afiliación y el número de documento activo a la fecha, dichos soportes no son válidos para comprobar el registro del usuario en la RNEC, toda vez que la fuente oficial es la Registraduría Nacional del Estado Civil y el documento de identidad en el archivo nacional de identificación no aparece, por consiguiente, procede la solicitud de reintegro.</t>
  </si>
  <si>
    <t>De acuerdo con el reporte generado por la DGTIC de la ADRES, asociado al Ticket 38276 con fecha 25/03/2026,), se confirmó que el usuario identificado con CE: 576592, Dean Charles Micallef , no se encontraba registrado en la base de datos oficial para la fecha de prestación del servicio 8/11/2017.
Si bien la entidad, en respuesta, remite el archivo denominado “pruebas de recurso”, en formato XLS, hoja “consulta”, en el cual se evidencia el estado de afiliación y el número de documento activo a la fecha, dichos soportes no son válidos para comprobar el registro del usuario en la RNEC, toda vez que la fuente oficial es la Registraduría Nacional del Estado Civil y el documento de identidad en el archivo nacional de identificación no aparece, por consiguiente, procede la solicitud de reintegro.</t>
  </si>
  <si>
    <t>De acuerdo con el reporte emitido por la Dirección de Gestión de Tecnologías de la Información y las Comunicaciones (DGTIC) de la ADRES, correspondiente al Ticket No. 38276 del 25/03/2026, se evidencia que el usuario « Castellanos  Javier Andres» identificado con PA 219749294 no existe o no cruza en la base de la Registraduría Nacional del Estado Civil - RNEC, para la fecha de prestación 5/06/2015. 
Si bien la entidad, en respuesta, remite el archivo denominado “pruebas de recurso”, en formato XLS, hoja “consulta”, en el cual se evidencia el estado de afiliación y el número de documento activo a la fecha, dichos soportes no son válidos para comprobar el registro del usuario en la RNEC, toda vez que la fuente oficial es la Registraduría Nacional del Estado Civil y el documento de identidad en el archivo nacional de identificación no aparece, por consiguiente, procede la solicitud de reintegro.</t>
  </si>
  <si>
    <t>De acuerdo con el reporte obtenido del Sistema de Consultas y Certificados de Registros Civiles y la verificación realizada en el Sistema de Información de Registro Civil de la Registraduría Nacional del Estado Civil (RNEC), se confirmó que el usuario identificado con el Serial del Registro Civil N.° 0027437935, Duran Parra Gabriela , se encontraba debidamente registrado en la base de datos oficial para la fecha de prestación del servicio 6/07/2016.
El certificado expedido por la RNEC señala que el nacimiento del usuario fue inscrito en la Notaria 44 Bogotá Dc - Cundinamarca el 21 de enero de 2000 con el serial 0027437935 y Número de Identificación Personal 00010300290.
Con base en lo anterior, se concluye que la identificación del usuario sí existe y se encuentra correctamente registrada en la base de datos de la Registraduría; en consecuencia, no procede la solicitud de reintegro, al no evidenciarse inconsistencias en la identificación.</t>
  </si>
  <si>
    <t xml:space="preserve">De acuerdo con el reporte obtenido del Sistema de Consultas y Certificados de Registros Civiles y la verificación realizada en el Sistema de Información de Registro Civil de la Registraduría Nacional del Estado Civil (RNEC), se confirmó que el usuario identificado con Serial del Registro Civil No 28546493, Cruz Patiño Tatiana, se encontraba debidamente registrado en la base de datos oficial para la fecha de prestación del servicio 13/07/2012.
El certificado expedido por la RNEC señala que el nacimiento del usuario fue inscrito en la Notaria 26 Bogotá Dc - Cundinamarca El 08 De febrero De 1999 con el serial 0028546493 y Número de Identificación Personal 99012002498.
Con base en lo anterior, se concluye que la identificación del usuario sí existe y se encuentra correctamente registrada en la base de datos de la Registraduría; en consecuencia, no procede la solicitud de reintegro, al no evidenciarse inconsistencias en la identificación."
</t>
  </si>
  <si>
    <t>De acuerdo con el reporte emitido por la Dirección de Gestión de Tecnologías de la Información y las Comunicaciones (DGTIC) de la ADRES, correspondiente al Ticket No. 38276 del 25/03/2026, se evidencia que el usuario « Leon Martinez Juan Raul» identificado con PA 445827028 no existe o no cruza en la base de la Registraduría Nacional del Estado Civil - RNEC, para la fecha de prestación 13/05/2015. 
Si bien la entidad, en respuesta, remite el archivo denominado “pruebas de recurso”, en formato XLS, hoja “consulta”, es importante precisar que la fuente oficial de validación de identidad es la Registraduría Nacional del Estado Civil. Dado que el documento de identidad no aparece registrado en el Archivo Nacional de Identificación, se concluye que procede la solicitud de reintegro.</t>
  </si>
  <si>
    <t>De acuerdo con el reporte emitido por la Dirección de Gestión de Tecnologías de la Información y las Comunicaciones (DGTIC) de la ADRES, correspondiente al Ticket No. 38276 del 25/03/2026, se evidencia que el usuario « Leon Martinez Juan Raul» identificado con PA 445827028 no existe o no cruza en la base de la Registraduría Nacional del Estado Civil - RNEC, para la fecha de prestación 4/02/2015. 
Si bien la entidad, en respuesta, remite el archivo denominado “pruebas de recurso”, en formato XLS, hoja “consulta”, es importante precisar que la fuente oficial de validación de identidad es la Registraduría Nacional del Estado Civil. Dado que el documento de identidad no aparece registrado en el Archivo Nacional de Identificación, se concluye que procede la solicitud de reintegro.</t>
  </si>
  <si>
    <t>De acuerdo con el reporte emitido por la Dirección de Gestión de Tecnologías de la Información y las Comunicaciones (DGTIC) de la ADRES, correspondiente al Ticket No. 38276 del 25/03/2026, se evidencia que el usuario «Bach  Mattew » identificado con PA 2013044632 no existe o no cruza en la base de la Registraduría Nacional del Estado Civil - RNEC, para la fecha de prestación 1/09/2017. 
Si bien la entidad, en respuesta, remite el archivo denominado “pruebas de recurso”, en formato XLS, hoja “consulta”, es importante precisar que la fuente oficial de validación de identidad es la Registraduría Nacional del Estado Civil. Dado que el documento de identidad no aparece registrado en el Archivo Nacional de Identificación, se concluye que procede la solicitud de reintegro.</t>
  </si>
  <si>
    <t>De acuerdo con el reporte obtenido del Sistema de Consultas y Certificados de Registros Civiles y la verificación realizada en el Sistema de Información de Registro Civil de la Registraduría Nacional del Estado Civil (RNEC), se confirmó que el usuario identificado con el Registro Civil N.° 1076620079, Sánchez Colmenares Zuly Dayana, se encontraba debidamente registrado en la base de datos oficial para la fecha de prestación del servicio 19/11/2011.
El certificado expedido por la RNEC señala que el nacimiento del usuario fue inscrito en la Registraduría Municipal Tabio - Cundinamarca el 12de abril de 2004 con el serial 0036436932 y Número Único de Identificación Personal 1076620081. 
Con base en lo anterior, se concluye que la identificación del usuario sí existe y se encuentra correctamente registrada en la base de datos de la Registraduría; en consecuencia, no procede la solicitud de reintegro, al no evidenciarse inconsistencias en la identificación."</t>
  </si>
  <si>
    <t>De acuerdo con el reporte obtenido del Sistema de Consultas y Certificados de Registros Civiles y la verificación realizada en el Sistema de Información de Registro Civil de la Registraduría Nacional del Estado Civil (RNEC), se confirmó que el usuario identificado con el Registro Civil No. 1043060330, Bedoya García Yan Carlos, no existe o no cruza en la base de la Registraduría Nacional del Estado Civil - RNEC, para la fecha de prestación  28/09/2018.
Si bien la entidad, en respuesta, remite el archivo denominado “pruebas de recurso”, en formato XLS, hoja “consulta”, en el cual se evidencia el estado de afiliación y el número de documento activo a la fecha, dichos soportes no son válidos para comprobar el registro del usuario en la RNEC, toda vez que la fuente oficial es la Registraduría Nacional del Estado Civil y el documento de identidad en el archivo nacional de identificación no aparece, por consiguiente, procede la solicitud de reintegro.</t>
  </si>
  <si>
    <t>De acuerdo con el reporte emitido por la Dirección de Gestión de Tecnologías de la Información y las Comunicaciones (DGTIC) de la ADRES, correspondiente al Ticket No. 38276 del 25/03/2026, se evidencia que el usuario «Rojas Miranda Hellen Miranda» identificado con RC 1129084057 no existe o no cruza en la base de la Registraduría Nacional del Estado Civil - RNEC, para la fecha de prestación 11/06/2019. 
Si bien la entidad, en respuesta, remite el archivo denominado “pruebas de recurso”, en formato XLS, hoja “consulta”, es importante precisar que la fuente oficial de validación de identidad es la Registraduría Nacional del Estado Civil. Dado que el documento de identidad no aparece registrado en el Archivo Nacional de Identificación, se concluye que procede la solicitud de reintegro.</t>
  </si>
  <si>
    <t>De acuerdo con el reporte obtenido del Sistema de Consultas y Certificados de Registros Civiles y la verificación realizada en el Sistema de Información de Registro Civil de la Registraduría Nacional del Estado Civil (RNEC), se confirmó que el usuario identificado con el Serial del Registro Civil N.° 29968958,Galvis Diaz Carlos Daniel, se encontraba debidamente registrado en la base de datos oficial para la fecha de prestación del servicio 12/06/2012.
El certificado expedido por la RNEC señala que el nacimiento del usuario fue inscrito en la Registraduría Municipal Rafael Uribe  Bogotá Dc - Cundinamarca el 26 DE SEPTIEMBRE DE 2000 con el serial 0029968958 y Nuip Alfanumérico AXB0252347 cuyo equivalente numérico es 1007719350.
Con base en lo anterior, se concluye que la identificación del usuario sí existe y se encuentra correctamente registrada en la base de datos de la Registraduría; en consecuencia, no procede la solicitud de reintegro, al no evidenciarse inconsistencias en la identificación.</t>
  </si>
  <si>
    <t>De acuerdo con el reporte emitido por la Dirección de Gestión de Tecnologías de la Información y las Comunicaciones (DGTIC) de la ADRES, correspondiente al Ticket No. 38276 del 25/03/2026, se evidencia que el usuario « Leon Martinez Juan Raul» identificado con TI 96032801566 no existe o no cruza en la base de la Registraduría Nacional del Estado Civil - RNEC, para la fecha de prestación 17/10/2013. 
Si bien la entidad, en respuesta, remite el archivo denominado “pruebas de recurso”, en formato XLS, hoja “consulta”, es importante precisar que la fuente oficial de validación de identidad es la Registraduría Nacional del Estado Civil. Dado que el documento de identidad no aparece registrado en el Archivo Nacional de Identificación, se concluye que procede la solicitud de reintegro.</t>
  </si>
  <si>
    <t xml:space="preserve">De acuerdo con el reporte obtenido del Sistema de Consultas y Certificados de Registros Civiles y la verificación realizada en el Sistema de Información de Registro Civil de la Registraduría Nacional del Estado Civil (RNEC), se confirmó que el usuario identificado con el serial del Registro Civil No: 30983087, Higuera Laura Valentina, se encontraba debidamente registrado en la base de datos oficial para la fecha de prestación del servicio 12/01/2012.
El certificado expedido por la RNEC señala que el nacimiento del usuario fue inscrito en la Notaria 13 Bogotá Dc - Cundinamarca el 31 de enero de 2001 con el serial 0030983087 y Número Único de Identificación Personal 1192773120.
Con base en lo anterior, se concluye que la identificación del usuario sí existe y se encuentra correctamente registrada en la base de datos de la Registraduría; en consecuencia, no procede la solicitud de reintegro, al no evidenciarse inconsistencias en la identificación."
</t>
  </si>
  <si>
    <t>De acuerdo con el reporte emitido por la Dirección de Gestión de Tecnologías de la Información y las Comunicaciones (DGTIC) de la ADRES, correspondiente al Ticket No. 38276 del 25/03/2026, se evidencia que el usuario « Leon Martinez Juan Raul» identificado con PA 445827028 no existe o no cruza en la base de la Registraduría Nacional del Estado Civil - RNEC, para la fecha de prestación 16/03/2016. 
Si bien la entidad, en respuesta, remite el archivo denominado “pruebas de recurso”, en formato XLS, hoja “consulta”, es importante precisar que la fuente oficial de validación de identidad es la Registraduría Nacional del Estado Civil. Dado que el documento de identidad no aparece registrado en el Archivo Nacional de Identificación, se concluye que procede la solicitud de reintegro.</t>
  </si>
  <si>
    <t>De acuerdo con el reporte generado por la DGTIC de la ADRES, asociado al Ticket 38276 con fecha 25/03/2026, se verificó que el usuario identificado con el documento PA 165615, Rivera López Erick , no registra información válida en la base de datos de la Registraduría Nacional del Estado Civil (RNEC) para la fecha de prestación del servicio 29/01/2016.
Si bien la entidad, en respuesta, remite el archivo denominado “pruebas de recurso”, en formato XLS, hoja “consulta”, en el cual se evidencia el estado de afiliación y el número de documento activo a la fecha, dichos soportes no son válidos para comprobar el registro del usuario en la RNEC, toda vez que la fuente oficial es la Registraduría Nacional del Estado Civil y el documento de identidad en el archivo nacional de identificación no aparece, por consiguiente, procede la solicitud de reintegro.</t>
  </si>
  <si>
    <t>De acuerdo con el reporte generado por la DGTIC de la ADRES, asociado al Ticket 38276 con fecha 25/03/2026, se verificó que el usuario identificado con el documento PA 165615, Rivera López Erick , no registra información válida en la base de datos de la Registraduría Nacional del Estado Civil (RNEC) para la fecha de prestación del servicio 29/02/2016.
Si bien la entidad, en respuesta, remite el archivo denominado “pruebas de recurso”, en formato XLS, hoja “consulta”, en el cual se evidencia el estado de afiliación y el número de documento activo a la fecha, dichos soportes no son válidos para comprobar el registro del usuario en la RNEC, toda vez que la fuente oficial es la Registraduría Nacional del Estado Civil y el documento de identidad en el archivo nacional de identificación no aparece, por consiguiente, procede la solicitud de reintegro.</t>
  </si>
  <si>
    <t>De acuerdo con el reporte obtenido del Sistema de Consultas y Certificados de Registros Civiles y la verificación realizada en el Sistema de Información de Registro Civil de la Registraduría Nacional del Estado Civil (RNEC), se confirmó que el usuario identificado con el Serial del Registro Civil N.° 0027437935, Duran Parra Gabriela , se encontraba debidamente registrado en la base de datos oficial para la fecha de prestación del servicio 27/07/2015.
El certificado expedido por la RNEC señala que el nacimiento del usuario fue inscrito en la Notaria 44 Bogotá Dc - Cundinamarca el 21 de enero de 2000 con el serial 0027437935 y Número de Identificación Personal 00010300290.
Con base en lo anterior, se concluye que la identificación del usuario sí existe y se encuentra correctamente registrada en la base de datos de la Registraduría; en consecuencia, no procede la solicitud de reintegro, al no evidenciarse inconsistencias en la identificación.</t>
  </si>
  <si>
    <t>De acuerdo con el reporte obtenido del Sistema de Consultas y Certificados de Registros Civiles y la verificación realizada en el Sistema de Información de Registro Civil de la Registraduría Nacional del Estado Civil (RNEC), se confirmó que el usuario identificado con el Serial del Registro Civil N.° 29968958,Galvis Diaz Carlos Daniel, se encontraba debidamente registrado en la base de datos oficial para la fecha de prestación del servicio 30/04/2013.
El certificado expedido por la RNEC señala que el nacimiento del usuario fue inscrito en la Registraduría Municipal Rafael Uribe Bogotá Dc - Cundinamarca el 26 DE SEPTIEMBRE DE 2000 con el serial 0029968958 y Nuip Alfanumérico AXB0252347 cuyo equivalente numérico es 1007719350.
Con base en lo anterior, se concluye que la identificación del usuario sí existe y se encuentra correctamente registrada en la base de datos de la Registraduría; en consecuencia, no procede la solicitud de reintegro, al no evidenciarse inconsistencias en la identificación.</t>
  </si>
  <si>
    <t>De acuerdo con el reporte obtenido del Sistema de Consultas y Certificados de Registros Civiles y la verificación realizada en el Sistema de Información de Registro Civil de la Registraduría Nacional del Estado Civil (RNEC), se confirmó que el usuario identificado con el Serial del Registro Civil N.° 29968958,Galvis Diaz Carlos Daniel, se encontraba debidamente registrado en la base de datos oficial para la fecha de prestación del servicio 24/07/2012.
El certificado expedido por la RNEC señala que el nacimiento del usuario fue inscrito en la Registraduría Municipal Rafael Uribe Bogotá Dc - Cundinamarca el 26 DE SEPTIEMBRE DE 2000 con el serial 0029968958 y Nuip Alfanumérico AXB0252347 cuyo equivalente numérico es 1007719350.
Con base en lo anterior, se concluye que la identificación del usuario sí existe y se encuentra correctamente registrada en la base de datos de la Registraduría; en consecuencia, no procede la solicitud de reintegro, al no evidenciarse inconsistencias en la identificación.</t>
  </si>
  <si>
    <t>De acuerdo con el reporte obtenido del Sistema de Consultas y Certificados de Registros Civiles y la verificación realizada en el Sistema de Información de Registro Civil de la Registraduría Nacional del Estado Civil (RNEC), se confirmó que el usuario identificado con el Serial del Registro Civil N.° 29968958,Galvis Diaz Carlos Daniel, se encontraba debidamente registrado en la base de datos oficial para la fecha de prestación del servicio 19/05/2012.
El certificado expedido por la RNEC señala que el nacimiento del usuario fue inscrito en la Registraduría Municipal Rafael Uribe Bogotá Dc - Cundinamarca el 26 DE SEPTIEMBRE DE 2000 con el serial 0029968958 y Nuip Alfanumérico AXB0252347 cuyo equivalente numérico es 1007719350.
Con base en lo anterior, se concluye que la identificación del usuario sí existe y se encuentra correctamente registrada en la base de datos de la Registraduría; en consecuencia, no procede la solicitud de reintegro, al no evidenciarse inconsistencias en la identificación.</t>
  </si>
  <si>
    <t xml:space="preserve">De acuerdo con el reporte obtenido del Sistema de Consultas y Certificados de Registros Civiles y la verificación realizada en el Sistema de Información de Registro Civil de la Registraduría Nacional del Estado Civil (RNEC), se confirmó que el usuario identificado con el serial del Registro Civil No: 34988405, Ramírez Lara Danna Juliana, se encontraba debidamente registrado en la base de datos oficial para la fecha de prestación del servicio 25/10/2012.
El certificado expedido por la RNEC señala que el nacimiento del usuario fue inscrito en la Notaria 20 Bogotá DC - CUNDINAMARCA el 23 de febrero de 2004 con el serial 0034988405 y Número Único de Identificación Personal 1023162201.
Con base en lo anterior, se concluye que la identificación del usuario sí existe y se encuentra correctamente registrada en la base de datos de la Registraduría; en consecuencia, no procede la solicitud de reintegro, al no evidenciarse inconsistencias en la identificación."
</t>
  </si>
  <si>
    <t xml:space="preserve">De acuerdo con el reporte obtenido del Sistema de Consultas y Certificados de Registros Civiles y la verificación realizada en el Sistema de Información de Registro Civil de la Registraduría Nacional del Estado Civil (RNEC), se confirmó que el usuario identificado con el Serial del Registro Civil No 32884142, Castro Carrillo Fabian Yesid, se encontraba debidamente registrado en la base de datos oficial para la fecha de prestación del servicio 22/03/2011. 
El certificado expedido por la RNEC señala que el nacimiento del usuario fue inscrito en la Registraduría Municipal Villeta - Cundinamarca el 21 de marzo de 2002 con el serial 0032884142 y Nuip Alfanumérico K8E0250060 cuyo equivalente numérico es 1007559845.
Con base en lo anterior, se concluye que la identificación del usuario sí existe y se encuentra correctamente registrada en la base de datos de la Registraduría; en consecuencia, no procede la solicitud de reintegro, al no evidenciarse inconsistencias en la identificación."
</t>
  </si>
  <si>
    <t>De acuerdo con el reporte obtenido del Sistema de Consultas y Certificados de Registros Civiles y la verificación realizada en el Sistema de Información de Registro Civil de la Registraduría Nacional del Estado Civil (RNEC), se confirmó que el usuario identificado con el Serial del Registro Civil N.° 30112405, Ortega Rocha Juan Pablo, se encontraba debidamente registrado en la base de datos oficial para la fecha de prestación del servicio 20/04/2011.
El certificado expedido por la RNEC señala que el nacimiento del usuario fue inscrito en la Notaria 29 Bogotá Dc - Cundinamarca el 24 DE OCTUBRE DE 2000 con el serial 0030112405 y Número Único de Identificación Personal 1010067363.
Con base en lo anterior, se concluye que la identificación del usuario sí existe y se encuentra correctamente registrada en la base de datos de la Registraduría; en consecuencia, no procede la solicitud de reintegro, al no evidenciarse inconsistencias en la identificación.</t>
  </si>
  <si>
    <t>De acuerdo con el reporte generado por la DGTIC de la ADRES, asociado al Ticket 38276 con fecha 25/03/2026, se verificó que el usuario identificado con el documento PE 909310627061963, Montilla Galea Maritza Josefina, no registra información válida en la base de datos de la Registraduría Nacional del Estado Civil (RNEC) para la fecha de prestación del servicio 23/07/2019.
Si bien la entidad, en respuesta, remite el archivo denominado “pruebas de recurso”, en formato XLS, hoja “consulta”, en el cual se evidencia el estado de afiliación y el número de documento activo a la fecha, dichos soportes no son válidos para comprobar el registro del usuario en la RNEC, toda vez que la fuente oficial es la Registraduría Nacional del Estado Civil y el documento de identidad en el archivo nacional de identificación no aparece, por consiguiente, procede la solicitud de reintegro.</t>
  </si>
  <si>
    <t>De acuerdo con el reporte generado por la DGTIC de la ADRES, asociado al Ticket 38276 con fecha 25/03/2026, se verificó que el usuario identificado con el documento PE 909310627061963, Montilla Galea Maritza Josefina, no registra información válida en la base de datos de la Registraduría Nacional del Estado Civil (RNEC) para la fecha de prestación del servicio 23/09/2019.
Si bien la entidad, en respuesta, remite el archivo denominado “pruebas de recurso”, en formato XLS, hoja “consulta”, en el cual se evidencia el estado de afiliación y el número de documento activo a la fecha, dichos soportes no son válidos para comprobar el registro del usuario en la RNEC, toda vez que la fuente oficial es la Registraduría Nacional del Estado Civil y el documento de identidad en el archivo nacional de identificación no aparece, por consiguiente, procede la solicitud de reintegro.</t>
  </si>
  <si>
    <t>De acuerdo con el reporte emitido por la Dirección de Gestión de Tecnologías de la Información y las Comunicaciones (DGTIC) de la ADRES, correspondiente al Ticket No. 38276 del 25/03/2026, se evidencia que el usuario « Leon Martinez Juan Raul» identificado con PA 445827028 no existe o no cruza en la base de la Registraduría Nacional del Estado Civil - RNEC, para la fecha de prestación 11/07/2016. 
Si bien la entidad, en respuesta, remite el archivo denominado “pruebas de recurso”, en formato XLS, hoja “consulta”, es importante precisar que la fuente oficial de validación de identidad es la Registraduría Nacional del Estado Civil. Dado que el documento de identidad no aparece registrado en el Archivo Nacional de Identificación, se concluye que procede la solicitud de reintegro.</t>
  </si>
  <si>
    <t xml:space="preserve">De acuerdo con el reporte obtenido del Sistema de Consultas y Certificados de Registros Civiles y la verificación realizada en el Sistema de Información de Registro Civil de la Registraduría Nacional del Estado Civil (RNEC), se confirmó que el usuario identificado con el Registro Civil No: 1025703845, Parra Blanco Angie Tatiana, se encontraba debidamente registrado en la base de datos oficial para la fecha de prestación del servicio 23/05/2013.
El certificado expedido por la RNEC señala que el nacimiento del usuario fue inscrito en la Notaria 57 Bogotá Dc - Cundinamarca El 27 De octubre De 2004 con el serial 0037197817 y Número Único de Identificación Personal 1025523845.
Con base en lo anterior, se concluye que la identificación del usuario sí existe y se encuentra correctamente registrada en la base de datos de la Registraduría; en consecuencia, no procede la solicitud de reintegro, al no evidenciarse inconsistencias en la identificación."
</t>
  </si>
  <si>
    <t>De acuerdo con el reporte emitido por la Dirección de Gestión de Tecnologías de la Información y las Comunicaciones (DGTIC) de la ADRES, correspondiente al Ticket No. 38276 del 25/03/2026, se evidencia que el usuario « Leon Martinez Juan Raul» identificado con PA 445827028 no existe o no cruza en la base de la Registraduría Nacional del Estado Civil - RNEC, para la fecha de prestación 6/07/2016. 
Si bien la entidad, en respuesta, remite el archivo denominado “pruebas de recurso”, en formato XLS, hoja “consulta”, es importante precisar que la fuente oficial de validación de identidad es la Registraduría Nacional del Estado Civil. Dado que el documento de identidad no aparece registrado en el Archivo Nacional de Identificación, se concluye que procede la solicitud de reintegro.</t>
  </si>
  <si>
    <t>De acuerdo con el reporte obtenido del Sistema de Consultas y Certificados de Registros Civiles y la verificación realizada en el Sistema de Información de Registro Civil de la Registraduría Nacional del Estado Civil (RNEC), se confirmó que el usuario identificado con el Serial del Registro Civil N.° 0027437935, Duran Parra Gabriela , se encontraba debidamente registrado en la base de datos oficial para la fecha de prestación del servicio 3/08/2016.
El certificado expedido por la RNEC señala que el nacimiento del usuario fue inscrito en la Notaria 44 Bogotá Dc - Cundinamarca el 21 de enero de 2000 con el serial 0027437935 y Número de Identificación Personal 00010300290.
Con base en lo anterior, se concluye que la identificación del usuario sí existe y se encuentra correctamente registrada en la base de datos de la Registraduría; en consecuencia, no procede la solicitud de reintegro, al no evidenciarse inconsistencias en la identificación.</t>
  </si>
  <si>
    <t>De acuerdo con el reporte obtenido del Sistema de Consultas y Certificados de Registros Civiles y la verificación realizada en el Sistema de Información de Registro Civil de la Registraduría Nacional del Estado Civil (RNEC), se confirmó que el usuario identificado con el Serial del Registro Civil N.° 0034443431, Romero Cárdenas Maria Camila, se encontraba debidamente registrado en la base de datos oficial para la fecha de prestación del servicio 3/09/2011.
El certificado expedido por la RNEC señala que el nacimiento del usuario fue inscrito en la Registraduría Municipal Bosa Bogotá Dc - Cundinamarca El 27 De Diciembre De 2002 con el serial 0034443431 y Nuip alfanumérico A2B0312695 cuyo equivalente numérico es 1000129396.
Con base en lo anterior, se concluye que la identificación del usuario sí existe y se encuentra correctamente registrada en la base de datos de la Registraduría; en consecuencia, no procede la solicitud de reintegro, al no evidenciarse inconsistencias en la identificación.</t>
  </si>
  <si>
    <t>De acuerdo con el reporte obtenido del Sistema de Consultas y Certificados de Registros Civiles y la verificación realizada en el Sistema de Información de Registro Civil de la Registraduría Nacional del Estado Civil (RNEC), se confirmó que el usuario identificado con el Serial del Registro Civil N.° 0034443431, Romero Cárdenas Maria Camila, se encontraba debidamente registrado en la base de datos oficial para la fecha de prestación del servicio 28/04/2012.
El certificado expedido por la RNEC señala que el nacimiento del usuario fue inscrito en la Registraduría Municipal Bosa Bogotá Dc - Cundinamarca El 27 De Diciembre De 2002 con el serial 0034443431 y Nuip alfanumérico A2B0312695 cuyo equivalente numérico es 1000129396.
Con base en lo anterior, se concluye que la identificación del usuario sí existe y se encuentra correctamente registrada en la base de datos de la Registraduría; en consecuencia, no procede la solicitud de reintegro, al no evidenciarse inconsistencias en la identificación.</t>
  </si>
  <si>
    <t>De acuerdo con el reporte emitido por la Dirección de Gestión de Tecnologías de la Información y las Comunicaciones (DGTIC) de la ADRES, correspondiente al Ticket No. 38276 del 25/03/2026, se evidencia que el usuario «Bach  Isabella » identificado con PA 2015137586 no existe o no cruza en la base de la Registraduría Nacional del Estado Civil - RNEC, para la fecha de prestación 1/11/2017. 
Si bien la entidad, en respuesta, remite el archivo denominado “pruebas de recurso”, en formato XLS, hoja “consulta”, es importante precisar que la fuente oficial de validación de identidad es la Registraduría Nacional del Estado Civil. Dado que el documento de identidad no aparece registrado en el Archivo Nacional de Identificación, se concluye que procede la solicitud de reintegro.</t>
  </si>
  <si>
    <t>De acuerdo con el reporte emitido por la Dirección de Gestión de Tecnologías de la Información y las Comunicaciones (DGTIC) de la ADRES, correspondiente al Ticket No. 38276 del 25/03/2026, se evidencia que el usuario «Bach  Mattew » identificado con PA 2013044632 no existe o no cruza en la base de la Registraduría Nacional del Estado Civil - RNEC, para la fecha de prestación 1/12/2017. 
Si bien la entidad, en respuesta, remite el archivo denominado “pruebas de recurso”, en formato XLS, hoja “consulta”, es importante precisar que la fuente oficial de validación de identidad es la Registraduría Nacional del Estado Civil. Dado que el documento de identidad no aparece registrado en el Archivo Nacional de Identificación, se concluye que procede la solicitud de reintegro.</t>
  </si>
  <si>
    <t>De acuerdo con el reporte obtenido del Sistema de Consultas y Certificados de Registros Civiles y la verificación realizada en el Sistema de Información de Registro Civil de la Registraduría Nacional del Estado Civil (RNEC), se confirmó que el usuario identificado T.I 96032557763, Forero Moreno Jair Arley, se encontraba debidamente registrado en la base de datos oficial para la fecha de prestación del servicio 26/05/2016.
El certificado expedido por la RNEC señala que el nacimiento del usuario fue inscrito en la Registraduría Municipal Barbosa - Santander El 04 De mayo De 1998 con el serial 0021419871 y Número de Identificación Personal 98032557783.
Con base en lo anterior, se concluye que la identificación del usuario sí existe y se encuentra correctamente registrada en la base de datos de la Registraduría; en consecuencia, no procede la solicitud de reintegro, al no evidenciarse inconsistencias en la identificación.</t>
  </si>
  <si>
    <t>De acuerdo con el reporte emitido por la Dirección de Gestión de Tecnologías de la Información y las Comunicaciones (DGTIC) de la ADRES, correspondiente al Ticket No. 38276 del 25/03/2026, se evidencia que el usuario « Leon Martinez Juan Raul» identificado con PA 445827028 no existe o no cruza en la base de la Registraduría Nacional del Estado Civil - RNEC, para la fecha de prestación 11/11/2015. 
Si bien la entidad, en respuesta, remite el archivo denominado “pruebas de recurso”, en formato XLS, hoja “consulta”, es importante precisar que la fuente oficial de validación de identidad es la Registraduría Nacional del Estado Civil. Dado que el documento de identidad no aparece registrado en el Archivo Nacional de Identificación, se concluye que procede la solicitud de reintegro.</t>
  </si>
  <si>
    <t>De acuerdo con el reporte obtenido del Sistema de Consultas y Certificados de Registros Civiles y la verificación realizada en el Sistema de Información de Registro Civil de la Registraduría Nacional del Estado Civil (RNEC), se confirmó que el usuario identificado con el Registro Civil N.° 1025330604,Gutierrez Rojas Maria José, se encontraba debidamente registrado en la base de datos oficial para la fecha de prestación del servicio 28/11/2019.
El certificado expedido por la RNEC señala que el nacimiento del usuario fue inscrito en la Notaria 33 Bogotá Dc - Cundinamarca el 01 DE OCTUBRE DE 2018 con el serial 0056084826 y Número Único de Identificación Personal 1025330604.
Con base en lo anterior, se concluye que la identificación del usuario sí existe y se encuentra correctamente registrada en la base de datos de la Registraduría; en consecuencia, no procede la solicitud de reintegro, al no evidenciarse inconsistencias en la identificación."</t>
  </si>
  <si>
    <t>De acuerdo con el reporte obtenido del Sistema de Consultas y Certificados de Registros Civiles y la verificación realizada en el Sistema de Información de Registro Civil de la Registraduría Nacional del Estado Civil (RNEC), se confirmó que el usuario identificado con el Serial del Registro Civil N.° 35284600, Rincón Roa Santiago José, se encontraba debidamente registrado en la base de datos oficial para la fecha de prestación del servicio 05/12/2012.
El certificado expedido por la RNEC señala que el nacimiento del usuario fue inscrito en la Notaría 01 de Bogotá D.C., con fecha de inscripción 14 de mayo de 2003, serial 0035284600 y NUIP alfanumérico AZB0256761, cuyo equivalente numérico es 1001286042.
Con base en lo anterior, se concluye que la identificación del usuario sí existe y se encuentra correctamente registrada en la base de datos de la Registraduría; en consecuencia, no procede la solicitud de reintegro, al no evidenciarse inconsistencias en la identificación.</t>
  </si>
  <si>
    <t>De acuerdo con el reporte obtenido del Sistema de Consultas y Certificados de Registros Civiles y la verificación realizada en el Sistema de Información de Registro Civil de la Registraduría Nacional del Estado Civil (RNEC), se confirmó que el usuario identificado con el Serial del Registro Civil N.° 35284600, Rincón Roa Santiago José, se encontraba debidamente registrado en la base de datos oficial para la fecha de prestación del servicio 11/07/2013.
El certificado expedido por la RNEC señala que el nacimiento del usuario fue inscrito en la Notaría 01 de Bogotá D.C., con fecha de inscripción 14 de mayo de 2003, serial 0035284600 y NUIP alfanumérico AZB0256761, cuyo equivalente numérico es 1001286042.
Con base en lo anterior, se concluye que la identificación del usuario sí existe y se encuentra correctamente registrada en la base de datos de la Registraduría; en consecuencia, no procede la solicitud de reintegro, al no evidenciarse inconsistencias en la identificación.</t>
  </si>
  <si>
    <t>De acuerdo con el reporte emitido por la Dirección de Gestión de Tecnologías de la Información y las Comunicaciones (DGTIC) de la ADRES, correspondiente al Ticket No. 38276 del 25/03/2026, se evidencia que el usuario «Pila Almeida Maria Lucia» identificado con PA 100189337 no existe o no cruza en la base de la Registraduría Nacional del Estado Civil - RNEC, para la fecha de prestación 14/06/2012. 
Si bien la entidad, en respuesta, remite el archivo denominado “pruebas de recurso”, en formato XLS, hoja “consulta”, es importante precisar que la fuente oficial de validación de identidad es la Registraduría Nacional del Estado Civil. Dado que el documento de identidad no aparece registrado en el Archivo Nacional de Identificación, se concluye que procede la solicitud de reintegro.</t>
  </si>
  <si>
    <t>De acuerdo con el reporte obtenido del Sistema de Consultas y Certificados de Registros Civiles y la verificación realizada en el Sistema de Información de Registro Civil de la Registraduría Nacional del Estado Civil (RNEC), se confirmó que el usuario identificado con el Registro Civil No. 1019997049, Bernal Pulido Alison , no existe o no cruza en la base de la Registraduría Nacional del Estado Civil - RNEC, para la fecha de prestación  2/09/2013.
 Si bien la entidad, en respuesta, remite el archivo denominado “pruebas de recurso”, en formato XLS, hoja “consulta”, en el cual se evidencia el estado de afiliación y el número de documento activo a la fecha, dichos soportes no son válidos para comprobar el registro del usuario en la RNEC, toda vez que la fuente oficial es la Registraduría Nacional del Estado Civil y el documento de identidad en el archivo nacional de identificación no aparece, por consiguiente, procede la solicitud de reintegro.</t>
  </si>
  <si>
    <t>De acuerdo con el reporte obtenido del Sistema de Consultas y Certificados de Registros Civiles y la verificación realizada en el Sistema de Información de Registro Civil de la Registraduría Nacional del Estado Civil (RNEC), se confirmó que el usuario identificado con el Registro Civil N.° 1025330604,Gutierrez Rojas Maria José, se encontraba debidamente registrado en la base de datos oficial para la fecha de prestación del servicio 28/01/2020.
El certificado expedido por la RNEC señala que el nacimiento del usuario fue inscrito en la Notaria 33 Bogotá Dc - Cundinamarca el 01 DE OCTUBRE DE 2018 con el serial 0056084826 y Número Único de Identificación Personal 1025330604.
Con base en lo anterior, se concluye que la identificación del usuario sí existe y se encuentra correctamente registrada en la base de datos de la Registraduría; en consecuencia, no procede la solicitud de reintegro, al no evidenciarse inconsistencias en la identificación."</t>
  </si>
  <si>
    <t>De acuerdo con el reporte obtenido del Sistema de Consultas y Certificados de Registros Civiles y la verificación realizada en el Sistema de Información de Registro Civil de la Registraduría Nacional del Estado Civil (RNEC), se confirmó que el usuario identificado con el Registro Civil N.° 1076620079, Sánchez Colmenares Zuly Dayana, se encontraba debidamente registrado en la base de datos oficial para la fecha de prestación del servicio 12/11/2011.
El certificado expedido por la RNEC señala que el nacimiento del usuario fue inscrito en la Registraduría Municipal Tabio - Cundinamarca el 12de abril de 2004 con el serial 0036436932 y Número Único de Identificación Personal 1076620081. 
Con base en lo anterior, se concluye que la identificación del usuario sí existe y se encuentra correctamente registrada en la base de datos de la Registraduría; en consecuencia, no procede la solicitud de reintegro, al no evidenciarse inconsistencias en la identificación."</t>
  </si>
  <si>
    <t>De acuerdo con el reporte obtenido del Sistema de Consultas y Certificados de Registros Civiles y la verificación realizada en el Sistema de Información de Registro Civil de la Registraduría Nacional del Estado Civil (RNEC), se confirmó que el usuario identificado con el Registro Civil N.° 1076620079, Sánchez Colmenares Zuly Dayana, se encontraba debidamente registrado en la base de datos oficial para la fecha de prestación del servicio 1/04/2016.
El certificado expedido por la RNEC señala que el nacimiento del usuario fue inscrito en la Registraduría Municipal Tabio - Cundinamarca el 12de abril de 2004 con el serial 0036436932 y Número Único de Identificación Personal 1076620081. 
Con base en lo anterior, se concluye que la identificación del usuario sí existe y se encuentra correctamente registrada en la base de datos de la Registraduría; en consecuencia, no procede la solicitud de reintegro, al no evidenciarse inconsistencias en la identificación."</t>
  </si>
  <si>
    <t>De acuerdo con el reporte emitido por la Dirección de Gestión de Tecnologías de la Información y las Comunicaciones (DGTIC) de la ADRES, correspondiente al Ticket No. 38276 del 25/03/2026, se evidencia que el usuario « Leon Martinez Juan Raul» identificado con PA 445827028 no existe o no cruza en la base de la Registraduría Nacional del Estado Civil - RNEC, para la fecha de prestación 18/07/2016. 
Si bien la entidad, en respuesta, remite el archivo denominado “pruebas de recurso”, en formato XLS, hoja “consulta”, es importante precisar que la fuente oficial de validación de identidad es la Registraduría Nacional del Estado Civil. Dado que el documento de identidad no aparece registrado en el Archivo Nacional de Identificación, se concluye que procede la solicitud de reintegro.</t>
  </si>
  <si>
    <t>De acuerdo con el reporte emitido por la Dirección de Gestión de Tecnologías de la Información y las Comunicaciones (DGTIC) de la ADRES, correspondiente al Ticket No. 38276 del 25/03/2026, se evidencia que el usuario « Leon Martinez Juan Raul» identificado con PA 445827028 no existe o no cruza en la base de la Registraduría Nacional del Estado Civil - RNEC, para la fecha de prestación 15/09/2016. 
Si bien la entidad, en respuesta, remite el archivo denominado “pruebas de recurso”, en formato XLS, hoja “consulta”, es importante precisar que la fuente oficial de validación de identidad es la Registraduría Nacional del Estado Civil. Dado que el documento de identidad no aparece registrado en el Archivo Nacional de Identificación, se concluye que procede la solicitud de reintegro.</t>
  </si>
  <si>
    <t>De acuerdo con el reporte emitido por la Dirección de Gestión de Tecnologías de la Información y las Comunicaciones (DGTIC) de la ADRES, correspondiente al Ticket No. 38276 del 25/03/2026, se evidencia que el usuario «Gamez Varela Angel Mathias» identificado con RC 1021401703  no existe o no cruza en la base de la Registraduría Nacional del Estado Civil - RNEC, para la fecha de prestación  18/12/2018. 
Si bien la entidad, en respuesta, remite el archivo denominado “pruebas de recurso”, en formato XLS, hoja “consulta”, es importante precisar que la fuente oficial de validación de identidad es la Registraduría Nacional del Estado Civil. Dado que el documento de identidad no aparece registrado en el Archivo Nacional de Identificación, se concluye que procede la solicitud de reintegro.</t>
  </si>
  <si>
    <t>De acuerdo con el reporte obtenido del Sistema de Consultas y Certificados de Registros Civiles y la verificación realizada en el Sistema de Información de Registro Civil de la Registraduría Nacional del Estado Civil (RNEC), se confirmó que el usuario identificado con el Registro Civil No. 1043060330, Bedoya García Yan Carlos, no existe o no cruza en la base de la Registraduría Nacional del Estado Civil - RNEC, para la fecha de prestación  18/01/2017.
Si bien la entidad, en respuesta, remite el archivo denominado “pruebas de recurso”, en formato XLS, hoja “consulta”, en el cual se evidencia el estado de afiliación y el número de documento activo a la fecha, dichos soportes no son válidos para comprobar el registro del usuario en la RNEC, toda vez que la fuente oficial es la Registraduría Nacional del Estado Civil y el documento de identidad en el archivo nacional de identificación no aparece, por consiguiente, procede la solicitud de reintegro.</t>
  </si>
  <si>
    <t xml:space="preserve">De acuerdo con el reporte obtenido del Sistema de Consultas y Certificados de Registros Civiles y la verificación realizada en el Sistema de Información de Registro Civil de la Registraduría Nacional del Estado Civil (RNEC), se confirmó que el usuario identificado con el Serial del Registro Civil No: 22300867, Llanos Velásquez Ronaldo , se encontraba debidamente registrado en la base de datos oficial para la fecha de prestación del servicio 12/10/2013.
El certificado expedido por la RNEC señala que el nacimiento del usuario fue inscrito en la Notaria 29 Bogotá Dc - Cundinamarca El 22 De noviembre De 1995 con el serial 0022300867 y Número de Identificación Personal 95110508620.
Con base en lo anterior, se concluye que la identificación del usuario sí existe y se encuentra correctamente registrada en la base de datos de la Registraduría; en consecuencia, no procede la solicitud de reintegro, al no evidenciarse inconsistencias en la identificación."
</t>
  </si>
  <si>
    <t>De acuerdo con el reporte obtenido del Sistema de Consultas y Certificados de Registros Civiles y la verificación realizada en el Sistema de Información de Registro Civil de la Registraduría Nacional del Estado Civil (RNEC), se confirmó que el usuario identificado con el Serial del Registro Civil N.° 35284600, Rincón Roa Santiago José, se encontraba debidamente registrado en la base de datos oficial para la fecha de prestación del servicio 19/09/2012.
El certificado expedido por la RNEC señala que el nacimiento del usuario fue inscrito en la Notaría 01 de Bogotá D.C., con fecha de inscripción 14 de mayo de 2003, serial 0035284600 y NUIP alfanumérico AZB0256761, cuyo equivalente numérico es 1001286042.
Con base en lo anterior, se concluye que la identificación del usuario sí existe y se encuentra correctamente registrada en la base de datos de la Registraduría; en consecuencia, no procede la solicitud de reintegro, al no evidenciarse inconsistencias en la identificación.</t>
  </si>
  <si>
    <t>De acuerdo con el reporte emitido por la Dirección de Gestión de Tecnologías de la Información y las Comunicaciones (DGTIC) de la ADRES, correspondiente al Ticket No. 38276 del 25/03/2026, se evidencia que el usuario « Leon Martinez Juan Raul» identificado con PA 445827028 no existe o no cruza en la base de la Registraduría Nacional del Estado Civil - RNEC, para la fecha de prestación 27/05/2016. 
Si bien la entidad, en respuesta, remite el archivo denominado “pruebas de recurso”, en formato XLS, hoja “consulta”, es importante precisar que la fuente oficial de validación de identidad es la Registraduría Nacional del Estado Civil. Dado que el documento de identidad no aparece registrado en el Archivo Nacional de Identificación, se concluye que procede la solicitud de reintegro.</t>
  </si>
  <si>
    <t>De acuerdo con el reporte emitido por la Dirección de Gestión de Tecnologías de la Información y las Comunicaciones (DGTIC) de la ADRES, correspondiente al Ticket No. 38276 del 25/03/2026, se evidencia que el usuario « Leon Martinez Juan Raul» identificado con PA 445827028 no existe o no cruza en la base de la Registraduría Nacional del Estado Civil - RNEC, para la fecha de prestación 17/04/2015. 
Si bien la entidad, en respuesta, remite el archivo denominado “pruebas de recurso”, en formato XLS, hoja “consulta”, es importante precisar que la fuente oficial de validación de identidad es la Registraduría Nacional del Estado Civil. Dado que el documento de identidad no aparece registrado en el Archivo Nacional de Identificación, se concluye que procede la solicitud de reintegro.</t>
  </si>
  <si>
    <t>De acuerdo con el reporte obtenido del Sistema de Consultas y Certificados de Registros Civiles y la verificación realizada en el Sistema de Información de Registro Civil de la Registraduría Nacional del Estado Civil (RNEC), se confirmó que el usuario identificado con el Serial del Registro Civil No:0055026962 , Vargas Suarez Daniel Jesith, se encontraba debidamente registrado en la base de datos oficial para la fecha de prestación del servicio 26/07/2018.
El certificado expedido por la RNEC señala que el nacimiento del usuario fue inscrito en la Notaria 1 Moniquirá - Boyacá El 09 De Abril De 2015 con el serial 0055026962 y Número Único de Identificación Personal 1055129161.
Con base en lo anterior, se concluye que la identificación del usuario sí existe y se encuentra correctamente registrada en la base de datos de la Registraduría; en consecuencia, no procede la solicitud de reintegro, al no evidenciarse inconsistencias en la identificación.
Se precisa que el Registro Civil No. 1055129413 corresponde al mismo usuario y se encuentra asociado al NUI 1055129161 de acuerdo con el reporte generado por la DGTIC de la ADRES, asociado al Ticket 38276 con fecha 25/03/2026,</t>
  </si>
  <si>
    <t>De acuerdo con el reporte generado por la DGTIC de la ADRES, asociado al Ticket 38276 del 25/03/2026, se confirmó que el usuario Charcas Fonseca Alejandro, identificado inicialmente con documento MS 519866113 (vigente del 01/07/2005 al 30/06/2009), posteriormente con Registro Civil No. 27431743 (del 01/07/2009 al 17/08/2016), con Tarjeta de Identidad No. 1014596278 (del 18/08/2016 al 09/07/2023) y finalmente con Cédula de Ciudadanía No. 1014596278 (desde el 10/07/2023), registra información válida en la base de datos de la Registraduría Nacional del Estado Civil (RNEC) para la fecha de prestación del servicio 13/05/2015. 
En consecuencia, se concluye que la identificación del usuario existe y se encuentra debidamente registrada, por lo cual no procede la solicitud de reintegro.</t>
  </si>
  <si>
    <t>De acuerdo con el reporte emitido por la Dirección de Gestión de Tecnologías de la Información y las Comunicaciones (DGTIC) de la ADRES, correspondiente al Ticket No. 38276 del 25/03/2026, se evidencia que el usuario « Leon Martinez Juan Raul» identificado con PA 445827028 no existe o no cruza en la base de la Registraduría Nacional del Estado Civil - RNEC, para la fecha de prestación 18/11/2016. 
Si bien la entidad, en respuesta, remite el archivo denominado “pruebas de recurso”, en formato XLS, hoja “consulta”, es importante precisar que la fuente oficial de validación de identidad es la Registraduría Nacional del Estado Civil. Dado que el documento de identidad no aparece registrado en el Archivo Nacional de Identificación, se concluye que procede la solicitud de reintegro.</t>
  </si>
  <si>
    <t>De acuerdo con el reporte emitido por la Dirección de Gestión de Tecnologías de la Información y las Comunicaciones (DGTIC) de la ADRES, correspondiente al Ticket No. 38276 del 25/03/2026, se evidencia que el usuario « Leon Martinez Juan Raul» identificado con PA 445827028 no existe o no cruza en la base de la Registraduría Nacional del Estado Civil - RNEC, para la fecha de prestación 23/11/2016. 
Si bien la entidad, en respuesta, remite el archivo denominado “pruebas de recurso”, en formato XLS, hoja “consulta”, es importante precisar que la fuente oficial de validación de identidad es la Registraduría Nacional del Estado Civil. Dado que el documento de identidad no aparece registrado en el Archivo Nacional de Identificación, se concluye que procede la solicitud de reintegro.</t>
  </si>
  <si>
    <t xml:space="preserve">De acuerdo con el reporte obtenido del Sistema de Consultas y Certificados de Registros Civiles y la verificación realizada en el Sistema de Información de Registro Civil de la Registraduría Nacional del Estado Civil (RNEC), se confirmó que el usuario identificado con el Serial del Registro Civil No 35301088 , González Pacheco Sergio Andrés, se encontraba debidamente registrado en la base de datos oficial para la fecha de prestación del servicio 27/09/2012.
El certificado expedido por la RNEC señala que el nacimiento del usuario fue inscrito en la Notaria 53 Bogotá Dc - Cundinamarca el 15 de febrero de 2003 con el serial 0035301088 y Nuip alfanumérico A2H0256387 cuyo equivalente numérico es 1000161262.
Con base en lo anterior, se concluye que la identificación del usuario sí existe y se encuentra correctamente registrada en la base de datos de la Registraduría; en consecuencia, no procede la solicitud de reintegro, al no evidenciarse inconsistencias en la identificación."
</t>
  </si>
  <si>
    <t>De acuerdo con el reporte obtenido del Sistema de Consultas y Certificados de Registros Civiles y la verificación realizada en el Sistema de Información de Registro Civil de la Registraduría Nacional del Estado Civil (RNEC), se confirmó que el usuario identificado con el Serial del Registro Civil N.° 0027437935, Duran Parra Gabriela , se encontraba debidamente registrado en la base de datos oficial para la fecha de prestación del servicio 19/06/2015.
El certificado expedido por la RNEC señala que el nacimiento del usuario fue inscrito en la Notaria 44 Bogotá Dc - Cundinamarca el 21 de enero de 2000 con el serial 0027437935 y Número de Identificación Personal 00010300290.
Con base en lo anterior, se concluye que la identificación del usuario sí existe y se encuentra correctamente registrada en la base de datos de la Registraduría; en consecuencia, no procede la solicitud de reintegro, al no evidenciarse inconsistencias en la identificación.</t>
  </si>
  <si>
    <t>De acuerdo con el reporte emitido por la Dirección de Gestión de Tecnologías de la Información y las Comunicaciones (DGTIC) de la ADRES, correspondiente al Ticket No. 38276 del 25/03/2026, se evidencia que el usuario « Leon Martinez Juan Raul» identificado con PA 445827028 no existe o no cruza en la base de la Registraduría Nacional del Estado Civil - RNEC, para la fecha de prestación 20/05/2015. 
Si bien la entidad, en respuesta, remite el archivo denominado “pruebas de recurso”, en formato XLS, hoja “consulta”, es importante precisar que la fuente oficial de validación de identidad es la Registraduría Nacional del Estado Civil. Dado que el documento de identidad no aparece registrado en el Archivo Nacional de Identificación, se concluye que procede la solicitud de reintegro.</t>
  </si>
  <si>
    <t>De acuerdo con el reporte emitido por la Dirección de Gestión de Tecnologías de la Información y las Comunicaciones (DGTIC) de la ADRES, correspondiente al Ticket No. 38276 del 25/03/2026, se evidencia que el usuario «Zubieta Sanchez Juan Felipe» identificado con RC 1019912415 no existe o no cruza en la base de la Registraduría Nacional del Estado Civil - RNEC, para la fecha de prestación 21/05/2016. 
Si bien la entidad, en respuesta, remite el archivo denominado “pruebas de recurso”, en formato XLS, hoja “consulta”, es importante precisar que la fuente oficial de validación de identidad es la Registraduría Nacional del Estado Civil. Dado que el documento de identidad no aparece registrado en el Archivo Nacional de Identificación, se concluye que procede la solicitud de reintegro.</t>
  </si>
  <si>
    <t>De acuerdo con el reporte emitido por la Dirección de Gestión de Tecnologías de la Información y las Comunicaciones (DGTIC) de la ADRES, correspondiente al Ticket No. 38276 del 25/03/2026, se evidencia que el usuario « Castellanos  Javier Andres» identificado con PA 219749294 no existe o no cruza en la base de la Registraduría Nacional del Estado Civil - RNEC, para la fecha de prestación 26/11/2014. 
Si bien la entidad, en respuesta, remite el archivo denominado “pruebas de recurso”, en formato XLS, hoja “consulta”, es importante precisar que la fuente oficial de validación de identidad es la Registraduría Nacional del Estado Civil. Dado que el documento de identidad no aparece registrado en el Archivo Nacional de Identificación, se concluye que procede la solicitud de reintegro.</t>
  </si>
  <si>
    <t>De acuerdo con el reporte emitido por la Dirección de Gestión de Tecnologías de la Información y las Comunicaciones (DGTIC) de la ADRES, correspondiente al Ticket No. 38276 del 25/03/2026, se evidencia que el usuario « Castellanos  Javier Andres» identificado con PA 219749294 no existe o no cruza en la base de la Registraduría Nacional del Estado Civil - RNEC, para la fecha de prestación 13/02/2015. 
Si bien la entidad, en respuesta, remite el archivo denominado “pruebas de recurso”, en formato XLS, hoja “consulta”, es importante precisar que la fuente oficial de validación de identidad es la Registraduría Nacional del Estado Civil. Dado que el documento de identidad no aparece registrado en el Archivo Nacional de Identificación, se concluye que procede la solicitud de reintegro.</t>
  </si>
  <si>
    <t>De acuerdo con el reporte obtenido del Sistema de Consultas y Certificados de Registros Civiles y la verificación realizada en el Sistema de Información de Registro Civil de la Registraduría Nacional del Estado Civil (RNEC), se confirmó que el usuario identificado con el Serial del Registro Civil N.° 0027437935, Duran Parra Gabriela , se encontraba debidamente registrado en la base de datos oficial para la fecha de prestación del servicio 23/03/2015.
El certificado expedido por la RNEC señala que el nacimiento del usuario fue inscrito en la Notaria 44 Bogotá Dc - Cundinamarca el 21 de enero de 2000 con el serial 0027437935 y Número de Identificación Personal 00010300290.
Con base en lo anterior, se concluye que la identificación del usuario sí existe y se encuentra correctamente registrada en la base de datos de la Registraduría; en consecuencia, no procede la solicitud de reintegro, al no evidenciarse inconsistencias en la identificación.</t>
  </si>
  <si>
    <t>De acuerdo con el reporte obtenido del Sistema de Consultas y Certificados de Registros Civiles y la verificación realizada en el Sistema de Información de Registro Civil de la Registraduría Nacional del Estado Civil (RNEC), se confirmó que el usuario identificado con el Serial del Registro Civil N.° 0027437935, Duran Parra Gabriela , se encontraba debidamente registrado en la base de datos oficial para la fecha de prestación del servicio 18/06/2013.
El certificado expedido por la RNEC señala que el nacimiento del usuario fue inscrito en la Notaria 44 Bogotá Dc - Cundinamarca el 21 de enero de 2000 con el serial 0027437935 y Número de Identificación Personal 00010300290.
Con base en lo anterior, se concluye que la identificación del usuario sí existe y se encuentra correctamente registrada en la base de datos de la Registraduría; en consecuencia, no procede la solicitud de reintegro, al no evidenciarse inconsistencias en la identificación.</t>
  </si>
  <si>
    <t>De acuerdo con el reporte obtenido del Sistema de Consultas y Certificados de Registros Civiles y la verificación realizada en el Sistema de Información de Registro Civil de la Registraduría Nacional del Estado Civil (RNEC), se confirmó que el usuario identificado con el Serial del Registro Civil N.° 0027437935, Duran Parra Gabriela , se encontraba debidamente registrado en la base de datos oficial para la fecha de prestación del servicio 4/06/2016.
El certificado expedido por la RNEC señala que el nacimiento del usuario fue inscrito en la Notaria 44 Bogotá Dc - Cundinamarca el 21 de enero de 2000 con el serial 0027437935 y Número de Identificación Personal 00010300290.
Con base en lo anterior, se concluye que la identificación del usuario sí existe y se encuentra correctamente registrada en la base de datos de la Registraduría; en consecuencia, no procede la solicitud de reintegro, al no evidenciarse inconsistencias en la identificación.</t>
  </si>
  <si>
    <t xml:space="preserve">De acuerdo con el reporte obtenido del Sistema de Consultas y Certificados de Registros Civiles y la verificación realizada en el Sistema de Información de Registro Civil de la Registraduría Nacional del Estado Civil (RNEC), se confirmó que el usuario identificado con el Serial del Registro Civil No 40255297, Gil Marin David Felipe, se encontraba debidamente registrado en la base de datos oficial para la fecha de prestación del servicio 16/08/2014.
El certificado expedido por la RNEC señala que el nacimiento del usuario fue inscrito en la Notaria 61 Bogotá Dc - Cundinamarca el 28 de febrero de 2007 con el serial 0040255297 y Número Único de Identificación Personal 1034780506
Con base en lo anterior, se concluye que la identificación del usuario sí existe y se encuentra correctamente registrada en la base de datos de la Registraduría; en consecuencia, no procede la solicitud de reintegro, al no evidenciarse inconsistencias en la identificación."
</t>
  </si>
  <si>
    <t>De acuerdo con el reporte generado por la DGTIC de la ADRES, asociado al Ticket 38276 con fecha 25/03/2026, se verificó que el usuario identificado con el documento PE 909310627061963, Montilla Galea Maritza Josefina, no registra información válida en la base de datos de la Registraduría Nacional del Estado Civil (RNEC) para la fecha de prestación del servicio 28/10/2019.
Si bien la entidad, en respuesta, remite el archivo denominado “pruebas de recurso”, en formato XLS, hoja “consulta”, en el cual se evidencia el estado de afiliación y el número de documento activo a la fecha, dichos soportes no son válidos para comprobar el registro del usuario en la RNEC, toda vez que la fuente oficial es la Registraduría Nacional del Estado Civil y el documento de identidad en el archivo nacional de identificación no aparece, por consiguiente, procede la solicitud de reintegro.</t>
  </si>
  <si>
    <t>De acuerdo con el reporte obtenido del Sistema de Consultas y Certificados de Registros Civiles y la verificación realizada en el Sistema de Información de Registro Civil de la Registraduría Nacional del Estado Civil (RNEC), se confirmó que el usuario identificado con el Serial del Registro Civil No:0038747116 Barrios Esguerra Lucia Isabel, se encontraba debidamente registrado en la base de datos oficial para la fecha de prestación del servicio 6/10/2012.
El certificado expedido por la RNEC señala que el nacimiento del usuario fue inscrito en la Notaria 4 Cartagena - Bolivar El 04 De agosto De 2003 Con El Serial 0038747116 y Número Único de Identificación Personal 1193594559
Con base en lo anterior, se concluye que la identificación del usuario sí existe y se encuentra correctamente registrada en la base de datos de la Registraduría; en consecuencia, no procede la solicitud de reintegro, al no evidenciarse inconsistencias en la identificación.
Se precisa que el Registro Civil No. C3X0259782 corresponde al mismo usuario y se encuentra asociado al NUI 1193594559 de acuerdo con el reporte generado por la DGTIC de la ADRES, asociado al Ticket 38276 con fecha 25/03/2026,</t>
  </si>
  <si>
    <t>De acuerdo con el reporte emitido por la Dirección de Gestión de Tecnologías de la Información y las Comunicaciones (DGTIC) de la ADRES, correspondiente al Ticket No. 38276 del 25/03/2026, se evidencia que el usuario «Sanchez Barbosa Juan Sebastian» identificado con RC 1028152062 no existe o no cruza en la base de la Registraduría Nacional del Estado Civil - RNEC, para la fecha de prestación 1/03/2015. 
Si bien la entidad, en respuesta, remite el archivo denominado “pruebas de recurso”, en formato XLS, hoja “consulta”, es importante precisar que la fuente oficial de validación de identidad es la Registraduría Nacional del Estado Civil. Dado que el documento de identidad no aparece registrado en el Archivo Nacional de Identificación, se concluye que procede la solicitud de reintegro.</t>
  </si>
  <si>
    <t>De acuerdo con el reporte obtenido del Sistema de Consultas y Certificados de Registros Civiles y la verificación realizada en el Sistema de Información de Registro Civil de la Registraduría Nacional del Estado Civil (RNEC), se confirmó que el usuario identificado con el Registro Civil No. 1025700923, Castañeda Orozco Harby Giovani, no existe o no cruza en la base de la Registraduría Nacional del Estado Civil - RNEC, para la fecha de prestación 29/12/2015.
Si bien la entidad, en respuesta, remite el archivo denominado “pruebas de recurso”, en formato XLS, hoja “consulta”, en el cual se evidencia el estado de afiliación y el número de documento activo a la fecha, dichos soportes no son válidos para comprobar el registro del usuario en la RNEC, toda vez que la fuente oficial es la Registraduría Nacional del Estado Civil y el documento de identidad en el archivo nacional de identificación no aparece, por consiguiente, procede la solicitud de reintegro.</t>
  </si>
  <si>
    <t>De acuerdo con el reporte emitido por la Dirección de Gestión de Tecnologías de la Información y las Comunicaciones (DGTIC) de la ADRES, correspondiente al Ticket No. 38276 del 25/03/2026, se evidencia que el usuario «Bach  Isabella » identificado con PA 2015137586 no existe o no cruza en la base de la Registraduría Nacional del Estado Civil - RNEC, para la fecha de prestación 1/09/2017. 
Si bien la entidad, en respuesta, remite el archivo denominado “pruebas de recurso”, en formato XLS, hoja “consulta”, es importante precisar que la fuente oficial de validación de identidad es la Registraduría Nacional del Estado Civil. Dado que el documento de identidad no aparece registrado en el Archivo Nacional de Identificación, se concluye que procede la solicitud de reintegro.</t>
  </si>
  <si>
    <t>De acuerdo con el reporte obtenido del Sistema de Consultas y Certificados de Registros Civiles y la verificación realizada en el Sistema de Información de Registro Civil de la Registraduría Nacional del Estado Civil (RNEC), se confirmó que el usuario identificado con el Serial del Registro Civil N.° 29968958,Galvis Diaz Carlos Daniel, se encontraba debidamente registrado en la base de datos oficial para la fecha de prestación del servicio 12/06/2012.
El certificado expedido por la RNEC señala que el nacimiento del usuario fue inscrito en la Registraduría Municipal Rafael Uribe Bogotá Dc - Cundinamarca el 26 DE SEPTIEMBRE DE 2000 con el serial 0029968958 y Nuip Alfanumérico AXB0252347 cuyo equivalente numérico es 1007719350.
Con base en lo anterior, se concluye que la identificación del usuario sí existe y se encuentra correctamente registrada en la base de datos de la Registraduría; en consecuencia, no procede la solicitud de reintegro, al no evidenciarse inconsistencias en la identificación.</t>
  </si>
  <si>
    <t>De acuerdo con el reporte obtenido del Sistema de Consultas y Certificados de Registros Civiles y la verificación realizada en el Sistema de Información de Registro Civil de la Registraduría Nacional del Estado Civil (RNEC), se confirmó que el usuario identificado con el Serial del Registro Civil N.° 0034443431, Romero Cárdenas Maria Camila, se encontraba debidamente registrado en la base de datos oficial para la fecha de prestación del servicio 4/10/2011.
El certificado expedido por la RNEC señala que el nacimiento del usuario fue inscrito en la Registraduría Municipal Bosa Bogotá Dc - Cundinamarca El 27 De Diciembre De 2002 con el serial 0034443431 y Nuip alfanumérico A2B0312695 cuyo equivalente numérico es 1000129396.
Con base en lo anterior, se concluye que la identificación del usuario sí existe y se encuentra correctamente registrada en la base de datos de la Registraduría; en consecuencia, no procede la solicitud de reintegro, al no evidenciarse inconsistencias en la identificación.</t>
  </si>
  <si>
    <t xml:space="preserve">De acuerdo con el reporte obtenido del Sistema de Consultas y Certificados de Registros Civiles y la verificación realizada en el Sistema de Información de Registro Civil de la Registraduría Nacional del Estado Civil (RNEC), se confirmó que el usuario identificado con el serial del Registro Civil No: 35102898, Tobón Tarazona Daniel Felipe, se encontraba debidamente registrado en la base de datos oficial para la fecha de prestación del servicio 10/06/2011.
El certificado expedido por la RNEC señala que el nacimiento del usuario fue inscrito en la Notaria 5 Bucaramanga - Santander el 25 DE OCTUBRE DE 2002 con el serial 0035102898 y Nuip alfanumérico Q3E0252813 cuyo equivalente numérico es 1005163599.
Con base en lo anterior, se concluye que la identificación del usuario sí existe y se encuentra correctamente registrada en la base de datos de la Registraduría; en consecuencia, no procede la solicitud de reintegro, al no evidenciarse inconsistencias en la identificación.
</t>
  </si>
  <si>
    <t xml:space="preserve">De acuerdo con el reporte obtenido del Sistema de Consultas y Certificados de Registros Civiles y la verificación realizada en el Sistema de Información de Registro Civil de la Registraduría Nacional del Estado Civil (RNEC), se confirmó que el usuario identificado con el Serial del Registro Civil No.22626517263, Hernández Acosta Javier Felipe, se encontraba debidamente registrado en la base de datos oficial para la fecha de prestación del servicio 24/02/2015.
El certificado expedido por la RNEC señala que el nacimiento del usuario fue inscrito en la Notaria 1 Villavicencio - Meta El 06 De marzo De 2000 con el serial 0026517263 y Número Único de Identificación Personal 1193148559.
Con base en lo anterior, se concluye que la identificación del usuario sí existe y se encuentra correctamente registrada en la base de datos de la Registraduría; en consecuencia, no procede la solicitud de reintegro, al no evidenciarse inconsistencias en la identificación."
</t>
  </si>
  <si>
    <t>De acuerdo con el reporte obtenido del Sistema de Consultas y Certificados de Registros Civiles y la verificación realizada en el Sistema de Información de Registro Civil de la Registraduría Nacional del Estado Civil (RNEC), se confirmó que el usuario identificado con el Serial del Registro Civil N.° 35284600, Rincón Roa Santiago José, se encontraba debidamente registrado en la base de datos oficial para la fecha de prestación del servicio 11/10/2011.
El certificado expedido por la RNEC señala que el nacimiento del usuario fue inscrito en la Notaría 01 de Bogotá D.C., con fecha de inscripción 14 de mayo de 2003, serial 0035284600 y NUIP alfanumérico AZB0256761, cuyo equivalente numérico es 1001286042.
Con base en lo anterior, se concluye que la identificación del usuario sí existe y se encuentra correctamente registrada en la base de datos de la Registraduría; en consecuencia, no procede la solicitud de reintegro, al no evidenciarse inconsistencias en la identificación.</t>
  </si>
  <si>
    <t>De acuerdo con el reporte emitido por la Dirección de Gestión de Tecnologías de la Información y las Comunicaciones (DGTIC) de la ADRES, correspondiente al Ticket No. 38276 del 25/03/2026, se evidencia que el usuario «Ramos Ausique Laura Ximena» identificado con RC 1072805464 no existe o no cruza en la base de la Registraduría Nacional del Estado Civil - RNEC, para la fecha de prestación 25/07/2019. 
Si bien la entidad, en respuesta, remite el archivo denominado “pruebas de recurso”, en formato XLS, hoja “consulta”, es importante precisar que la fuente oficial de validación de identidad es la Registraduría Nacional del Estado Civil. Dado que el documento de identidad no aparece registrado en el Archivo Nacional de Identificación, se concluye que procede la solicitud de reintegro.</t>
  </si>
  <si>
    <t>De acuerdo con el reporte emitido por la Dirección de Gestión de Tecnologías de la Información y las Comunicaciones (DGTIC) de la ADRES, correspondiente al Ticket No. 38276 del 25/03/2026, se evidencia que el usuario « Castellanos  Javier Andres» identificado con PA 219749294 no existe o no cruza en la base de la Registraduría Nacional del Estado Civil - RNEC, para la fecha de prestación 13/12/2014. 
Si bien la entidad, en respuesta, remite el archivo denominado “pruebas de recurso”, en formato XLS, hoja “consulta”, es importante precisar que la fuente oficial de validación de identidad es la Registraduría Nacional del Estado Civil. Dado que el documento de identidad no aparece registrado en el Archivo Nacional de Identificación, se concluye que procede la solicitud de reintegro.</t>
  </si>
  <si>
    <t>De acuerdo con el reporte obtenido del Sistema de Consultas y Certificados de Registros Civiles y la verificación realizada en el Sistema de Información de Registro Civil de la Registraduría Nacional del Estado Civil (RNEC), se confirmó que el usuario identificado con el Serial del Registro Civil N.° 35284600, Rincón Roa Santiago José, se encontraba debidamente registrado en la base de datos oficial para la fecha de prestación del servicio 9/03/2012.
El certificado expedido por la RNEC señala que el nacimiento del usuario fue inscrito en la Notaría 01 de Bogotá D.C., con fecha de inscripción 14 de mayo de 2003, serial 0035284600 y NUIP alfanumérico AZB0256761, cuyo equivalente numérico es 1001286042.
Con base en lo anterior, se concluye que la identificación del usuario sí existe y se encuentra correctamente registrada en la base de datos de la Registraduría; en consecuencia, no procede la solicitud de reintegro, al no evidenciarse inconsistencias en la identificación.</t>
  </si>
  <si>
    <t xml:space="preserve">De acuerdo con el reporte obtenido del Sistema de Consultas y Certificados de Registros Civiles y la verificación realizada en el Sistema de Información de Registro Civil de la Registraduría Nacional del Estado Civil (RNEC), se confirmó que el usuario identificado con el Registro Civil No: 1021659514, Quintero Leighton Paula Valentina, se encontraba debidamente registrado en la base de datos oficial para la fecha de prestación del servicio 26/08/2014.
El certificado expedido por la RNEC señala que el nacimiento del usuario fue inscrito en la Notaria 54 Bogotá Dc - Cundinamarca El 14 De diciembre De 2005 Con El Serial 0040067106 Y Número Único De Identificación Personal 1021669514.
Con base en lo anterior, se concluye que la identificación del usuario sí existe y se encuentra correctamente registrada en la base de datos de la Registraduría; en consecuencia, no procede la solicitud de reintegro, al no evidenciarse inconsistencias en la identificación."
</t>
  </si>
  <si>
    <t xml:space="preserve">De acuerdo con el reporte obtenido del Sistema de Consultas y Certificados de Registros Civiles y la verificación realizada en el Sistema de Información de Registro Civil de la Registraduría Nacional del Estado Civil (RNEC), se confirmó que el usuario identificado con el Serial del Registro Civil No:33517669, Puentes Soto Laura Sofia, se encontraba debidamente registrado en la base de datos oficial para la fecha de prestación del servicio 10/09/2012.
El certificado expedido por la RNEC señala que el nacimiento del usuario fue inscrito en la Notaria 1 chía - Cundinamarca el 18 de octubre de 2001 con el serial 0033517669 y Nuip Alfanumérico JXH0250068 cuyo equivalente numérico es 1003674855.
Con base en lo anterior, se concluye que la identificación del usuario sí existe y se encuentra correctamente registrada en la base de datos de la Registraduría; en consecuencia, no procede la solicitud de reintegro, al no evidenciarse inconsistencias en la identificación."
</t>
  </si>
  <si>
    <t>De acuerdo con el reporte emitido por la Dirección de Gestión de Tecnologías de la Información y las Comunicaciones (DGTIC) de la ADRES, correspondiente al Ticket No. 38276 del 25/03/2026, se evidencia que el usuario « Castellanos  Javier Andres» identificado con PA 219749294 no existe o no cruza en la base de la Registraduría Nacional del Estado Civil - RNEC, para la fecha de prestación  20/01/2016. 
Si bien la entidad, en respuesta, remite el archivo denominado “pruebas de recurso”, en formato XLS, hoja “consulta”, es importante precisar que la fuente oficial de validación de identidad es la Registraduría Nacional del Estado Civil. Dado que el documento de identidad no aparece registrado en el Archivo Nacional de Identificación, se concluye que procede la solicitud de reintegro.</t>
  </si>
  <si>
    <t xml:space="preserve">De acuerdo con el reporte obtenido del Sistema de Consultas y Certificados de Registros Civiles y la verificación realizada en el Sistema de Información de Registro Civil de la Registraduría Nacional del Estado Civil (RNEC), se confirmó que el usuario identificado con el Serial del Registro Civil No 27284310, Parra Gómez Miguel Ángel, se encontraba debidamente registrado en la base de datos oficial para la fecha de prestación del servicio 19/10/2011.
El certificado expedido por la RNEC señala que el nacimiento del usuario fue inscrito en la Notaria 54 Bogotá Dc - Cundinamarca El 24 de abril De 1998 con el serial 0027284310 y Número de Identificación Personal 98041254742. 
Con base en lo anterior, se concluye que la identificación del usuario sí existe y se encuentra correctamente registrada en la base de datos de la Registraduría; en consecuencia, no procede la solicitud de reintegro, al no evidenciarse inconsistencias en la identificación."
</t>
  </si>
  <si>
    <t>De acuerdo con el reporte emitido por la Dirección de Gestión de Tecnologías de la Información y las Comunicaciones (DGTIC) de la ADRES, correspondiente al Ticket No. 38276 del 25/03/2026, se evidencia que el usuario « Leon Martinez Juan Raul» identificado con PA 445827028 no existe o no cruza en la base de la Registraduría Nacional del Estado Civil - RNEC, para la fecha de prestación 11/08/2015. 
Si bien la entidad, en respuesta, remite el archivo denominado “pruebas de recurso”, en formato XLS, hoja “consulta”, es importante precisar que la fuente oficial de validación de identidad es la Registraduría Nacional del Estado Civil. Dado que el documento de identidad no aparece registrado en el Archivo Nacional de Identificación, se concluye que procede la solicitud de reintegro.</t>
  </si>
  <si>
    <t xml:space="preserve">De acuerdo con el reporte obtenido del Sistema de Consultas y Certificados de Registros Civiles y la verificación realizada en el Sistema de Información de Registro Civil de la Registraduría Nacional del Estado Civil (RNEC), se confirmó que el usuario identificado con el Registro Civil No: 1146132465, Bernal Arias Matías , se encontraba debidamente registrado en la base de datos oficial para la fecha de prestación del servicio 25/02/2018.
El certificado expedido por la RNEC señala que el nacimiento del usuario fue inscrito en la Notaria 74 Bogotá Dc - Cundinamarca el 09 de junio de 2014 con el serial 0053389772 y Número Único de Identificación Personal 1146132465.
Con base en lo anterior, se concluye que la identificación del usuario sí existe y se encuentra correctamente registrada en la base de datos de la Registraduría; en consecuencia, no procede la solicitud de reintegro, al no evidenciarse inconsistencias en la identificación."
</t>
  </si>
  <si>
    <t xml:space="preserve">De acuerdo con el reporte obtenido del Sistema de Consultas y Certificados de Registros Civiles y la verificación realizada en el Sistema de Información de Registro Civil de la Registraduría Nacional del Estado Civil (RNEC), se confirmó que el usuario identificado con el Serial del Registro Civil No 32113801, Plata Aguilar Danixa Rosana, se encontraba debidamente registrado en la base de datos oficial para la fecha de prestación del servicio 27/08/2014.
El certificado expedido por la RNEC señala que el nacimiento del usuario fue inscrito en la Registraduría municipal Yacopí - Cundinamarca el 21 de marzo de 2001 con el serial 0032113801 y Nuip alfanumérico K2F0250763 cuyo equivalente numérico es 1003777720.
Con base en lo anterior, se concluye que la identificación del usuario sí existe y se encuentra correctamente registrada en la base de datos de la Registraduría; en consecuencia, no procede la solicitud de reintegro, al no evidenciarse inconsistencias en la identificación."
</t>
  </si>
  <si>
    <t>De acuerdo con el reporte emitido por la Dirección de Gestión de Tecnologías de la Información y las Comunicaciones (DGTIC) de la ADRES, correspondiente al Ticket No. 38276 del 25/03/2026, se evidencia que el usuario « Castellanos  Javier Andres» identificado con PA 219749294 no existe o no cruza en la base de la Registraduría Nacional del Estado Civil - RNEC, para la fecha de prestación 9/02/2015. 
Si bien la entidad, en respuesta, remite el archivo denominado “pruebas de recurso”, en formato XLS, hoja “consulta”, es importante precisar que la fuente oficial de validación de identidad es la Registraduría Nacional del Estado Civil. Dado que el documento de identidad no aparece registrado en el Archivo Nacional de Identificación, se concluye que procede la solicitud de reintegro.</t>
  </si>
  <si>
    <t>De acuerdo con el reporte obtenido del Sistema de Consultas y Certificados de Registros Civiles y la verificación realizada en el Sistema de Información de Registro Civil de la Registraduría Nacional del Estado Civil (RNEC), se confirmó que el usuario identificado con el Serial del Registro Civil N.° 0027437935, Duran Parra Gabriela , se encontraba debidamente registrado en la base de datos oficial para la fecha de prestación del servicio 30/09/2016.
El certificado expedido por la RNEC señala que el nacimiento del usuario fue inscrito en la Notaria 44 Bogotá Dc - Cundinamarca el 21 de enero de 2000 con el serial 0027437935 y Número de Identificación Personal 00010300290.
Con base en lo anterior, se concluye que la identificación del usuario sí existe y se encuentra correctamente registrada en la base de datos de la Registraduría; en consecuencia, no procede la solicitud de reintegro, al no evidenciarse inconsistencias en la identificación.</t>
  </si>
  <si>
    <t>De acuerdo con el reporte emitido por la Dirección de Gestión de Tecnologías de la Información y las Comunicaciones (DGTIC) de la ADRES, correspondiente al Ticket No. 38276 del 25/03/2026, se evidencia que el usuario « Leon Martinez Juan Raul» identificado con PA 445827028 no existe o no cruza en la base de la Registraduría Nacional del Estado Civil - RNEC, para la fecha de prestación 12/05/2015. 
Si bien la entidad, en respuesta, remite el archivo denominado “pruebas de recurso”, en formato XLS, hoja “consulta”, es importante precisar que la fuente oficial de validación de identidad es la Registraduría Nacional del Estado Civil. Dado que el documento de identidad no aparece registrado en el Archivo Nacional de Identificación, se concluye que procede la solicitud de reintegro.</t>
  </si>
  <si>
    <t>De acuerdo con el reporte emitido por la Dirección de Gestión de Tecnologías de la Información y las Comunicaciones (DGTIC) de la ADRES, correspondiente al Ticket No. 38276 del 25/03/2026, se evidencia que el usuario « Leon Martinez Juan Raul» identificado con PA 445827028 no existe o no cruza en la base de la Registraduría Nacional del Estado Civil - RNEC, para la fecha de prestación 9/07/2015. 
Si bien la entidad, en respuesta, remite el archivo denominado “pruebas de recurso”, en formato XLS, hoja “consulta”, es importante precisar que la fuente oficial de validación de identidad es la Registraduría Nacional del Estado Civil. Dado que el documento de identidad no aparece registrado en el Archivo Nacional de Identificación, se concluye que procede la solicitud de reintegro.</t>
  </si>
  <si>
    <t>De acuerdo con el reporte emitido por la Dirección de Gestión de Tecnologías de la Información y las Comunicaciones (DGTIC) de la ADRES, correspondiente al Ticket No. 38276 del 25/03/2026, se evidencia que el usuario « Leon Martinez Juan Raul» identificado con PA 445827028 no existe o no cruza en la base de la Registraduría Nacional del Estado Civil - RNEC, para la fecha de prestación 21/10/2015. 
Si bien la entidad, en respuesta, remite el archivo denominado “pruebas de recurso”, en formato XLS, hoja “consulta”, es importante precisar que la fuente oficial de validación de identidad es la Registraduría Nacional del Estado Civil. Dado que el documento de identidad no aparece registrado en el Archivo Nacional de Identificación, se concluye que procede la solicitud de reintegro.</t>
  </si>
  <si>
    <t>De acuerdo con el reporte emitido por la Dirección de Gestión de Tecnologías de la Información y las Comunicaciones (DGTIC) de la ADRES, correspondiente al Ticket No. 38276 del 25/03/2026, se evidencia que el usuario « Leon Martinez Juan Raul» identificado con PA 445827028 no existe o no cruza en la base de la Registraduría Nacional del Estado Civil - RNEC, para la fecha de prestación 28/09/2015. 
Si bien la entidad, en respuesta, remite el archivo denominado “pruebas de recurso”, en formato XLS, hoja “consulta”, es importante precisar que la fuente oficial de validación de identidad es la Registraduría Nacional del Estado Civil. Dado que el documento de identidad no aparece registrado en el Archivo Nacional de Identificación, se concluye que procede la solicitud de reintegro.</t>
  </si>
  <si>
    <t xml:space="preserve">De acuerdo con el reporte obtenido del Sistema de Consultas y Certificados de Registros Civiles y la verificación realizada en el Sistema de Información de Registro Civil de la Registraduría Nacional del Estado Civil (RNEC), se confirmó que el usuario identificado con serial del Registro Civil No: 27422233, Salcedo Moreno Yully Stefanny, se encontraba debidamente registrado en la base de datos oficial para la fecha de prestación del servicio 7/10/2012.
El certificado expedido por la RNEC señala que el nacimiento del usuario fue inscrito en la Notaria 17 Bogotá Dc - Cundinamarca El 19 de mayo de 1998 con el serial 0027422233 y Número de Identificación Personal 97071617355.
Con base en lo anterior, se concluye que la identificación del usuario sí existe y se encuentra correctamente registrada en la base de datos de la Registraduría; en consecuencia, no procede la solicitud de reintegro, al no evidenciarse inconsistencias en la identificación."
</t>
  </si>
  <si>
    <t xml:space="preserve">De acuerdo con el reporte obtenido del Sistema de Consultas y Certificados de Registros Civiles y la verificación realizada en el Sistema de Información de Registro Civil de la Registraduría Nacional del Estado Civil (RNEC), se confirmó que el usuario identificado el Serial del Registro Civil No: 27956562, Bernal González Andrés Felipe, se encontraba debidamente registrado en la base de datos oficial para la fecha de prestación del servicio 18/11/2011. 
El certificado expedido por la RNEC señala que el nacimiento del usuario fue inscrito en la Notaria 47 Bogotá Dc - Cundinamarca El 02 De Julio De 1998 con el serial 0027956562 y Número de Identificación Personal 94042225627.
Con base en lo anterior, se concluye que la identificación del usuario sí existe y se encuentra correctamente registrada en la base de datos de la Registraduría; en consecuencia, no procede la solicitud de reintegro, al no evidenciarse inconsistencias en la identificación."
</t>
  </si>
  <si>
    <t>De acuerdo con el reporte generado por la DGTIC de la ADRES, asociado al Ticket 38276 con fecha 25/03/2026, se verificó que el usuario identificado con el documento PA 165615, Rivera López Erick , no registra información válida en la base de datos de la Registraduría Nacional del Estado Civil (RNEC) para la fecha de prestación del servicio 4/04/2016. 
Si bien la entidad, en respuesta, remite el archivo denominado “pruebas de recurso”, en formato XLS, hoja “consulta”, en el cual se evidencia el estado de afiliación y el número de documento activo a la fecha, dichos soportes no son válidos para comprobar el registro del usuario en la RNEC, toda vez que la fuente oficial es la Registraduría Nacional del Estado Civil y el documento de identidad en el archivo nacional de identificación no aparece, por consiguiente, procede la solicitud de reintegro.</t>
  </si>
  <si>
    <t>De acuerdo con el reporte obtenido del Sistema de Consultas y Certificados de Registros Civiles y la verificación realizada en el Sistema de Información de Registro Civil de la Registraduría Nacional del Estado Civil (RNEC), se confirmó que el usuario identificado con el Registro Civil No. 1025700923, Castañeda Orozco Harby Giovani, no existe o no cruza en la base de la Registraduría Nacional del Estado Civil - RNEC, para la fecha de prestación 29/04/2016.
Si bien la entidad, en respuesta, remite el archivo denominado “pruebas de recurso”, en formato XLS, hoja “consulta”, en el cual se evidencia el estado de afiliación y el número de documento activo a la fecha, dichos soportes no son válidos para comprobar el registro del usuario en la RNEC, toda vez que la fuente oficial es la Registraduría Nacional del Estado Civil y el documento de identidad en el archivo nacional de identificación no aparece, por consiguiente, procede la solicitud de reintegro.</t>
  </si>
  <si>
    <t>De acuerdo con el reporte obtenido del Sistema de Consultas y Certificados de Registros Civiles y la verificación realizada en el Sistema de Información de Registro Civil de la Registraduría Nacional del Estado Civil (RNEC), se confirmó que el usuario identificado con el Registro Civil No. 1019997049, Bernal Pulido Alison , no existe o no cruza en la base de la Registraduría Nacional del Estado Civil - RNEC, para la fecha de prestación 2/09/2013.
 Si bien la entidad, en respuesta, remite el archivo denominado “pruebas de recurso”, en formato XLS, hoja “consulta”, en el cual se evidencia el estado de afiliación y el número de documento activo a la fecha, dichos soportes no son válidos para comprobar el registro del usuario en la RNEC, toda vez que la fuente oficial es la Registraduría Nacional del Estado Civil y el documento de identidad en el archivo nacional de identificación no aparece, por consiguiente, procede la solicitud de reintegro.</t>
  </si>
  <si>
    <t xml:space="preserve">De acuerdo con el reporte obtenido del Sistema de Consultas y Certificados de Registros Civiles y la verificación realizada en el Sistema de Información de Registro Civil de la Registraduría Nacional del Estado Civil (RNEC), se confirmó que el usuario identificado con el Registro Civil No: 38775405, Diaz Reina Sammy Andrea Del Pilar, se encontraba debidamente registrado en la base de datos oficial para la fecha de prestación del servicio 5/01/2012.
El certificado expedido por la RNEC señala que el nacimiento del usuario fue inscrito en la Registraduría municipal une - Cundinamarca el 08 de octubre de 2003 con el serial 10038775405 y Nuip alfanumérico K8D0250568 cuyo equivalente numérico es 1003967727.
Con base en lo anterior, se concluye que la identificación del usuario sí existe y se encuentra correctamente registrada en la base de datos de la Registraduría; en consecuencia, no procede la solicitud de reintegro, al no evidenciarse inconsistencias en la identificación."
</t>
  </si>
  <si>
    <t>De acuerdo con el reporte generado por la DGTIC de la ADRES, asociado al Ticket 38276 con fecha 25/03/2026, se verificó que el usuario identificado con el documento PA 515385656, Velandia Esquivel Julián Andrés, no registra información válida en la base de datos de la Registraduría Nacional del Estado Civil (RNEC) para la fecha de prestación del servicio 1/02/2017.
Si bien la entidad, en respuesta, remite el archivo denominado “pruebas de recurso”, en formato XLS, hoja “consulta”, en el cual se evidencia el estado de afiliación y el número de documento activo a la fecha, dichos soportes no son válidos para comprobar el registro del usuario en la RNEC, toda vez que la fuente oficial es la Registraduría Nacional del Estado Civil y el documento de identidad en el archivo nacional de identificación no aparece, por consiguiente, procede la solicitud de reintegro.</t>
  </si>
  <si>
    <t>De acuerdo con el reporte generado por la DGTIC de la ADRES, asociado al Ticket 38276 con fecha 25/03/2026, se verificó que el usuario identificado con el documento PA 515385656, Velandia Esquivel Julián Andrés, no registra información válida en la base de datos de la Registraduría Nacional del Estado Civil (RNEC) para la fecha de prestación del servicio 1/02/2016.
Si bien la entidad, en respuesta, remite el archivo denominado “pruebas de recurso”, en formato XLS, hoja “consulta”, en el cual se evidencia el estado de afiliación y el número de documento activo a la fecha, dichos soportes no son válidos para comprobar el registro del usuario en la RNEC, toda vez que la fuente oficial es la Registraduría Nacional del Estado Civil y el documento de identidad en el archivo nacional de identificación no aparece, por consiguiente, procede la solicitud de reintegro.</t>
  </si>
  <si>
    <t>De acuerdo con el reporte emitido por la Dirección de Gestión de Tecnologías de la Información y las Comunicaciones (DGTIC) de la ADRES, correspondiente al Ticket No. 38276 del 25/03/2026, se evidencia que el usuario « Leon Martinez Juan Raul» identificado con PA 445827028 no existe o no cruza en la base de la Registraduría Nacional del Estado Civil - RNEC, para la fecha de prestación  20/08/2015. 
Si bien la entidad, en respuesta, remite el archivo denominado “pruebas de recurso”, en formato XLS, hoja “consulta”, es importante precisar que la fuente oficial de validación de identidad es la Registraduría Nacional del Estado Civil. Dado que el documento de identidad no aparece registrado en el Archivo Nacional de Identificación, se concluye que procede la solicitud de reintegro.</t>
  </si>
  <si>
    <t>De acuerdo con el reporte emitido por la Dirección de Gestión de Tecnologías de la Información y las Comunicaciones (DGTIC) de la ADRES, correspondiente al Ticket No. 38276 del 25/03/2026, se evidencia que el usuario « Leon Martinez Juan Raul» identificado con PA 445827028 no existe o no cruza en la base de la Registraduría Nacional del Estado Civil - RNEC, para la fecha de prestación 17/03/2015. 
Si bien la entidad, en respuesta, remite el archivo denominado “pruebas de recurso”, en formato XLS, hoja “consulta”, es importante precisar que la fuente oficial de validación de identidad es la Registraduría Nacional del Estado Civil. Dado que el documento de identidad no aparece registrado en el Archivo Nacional de Identificación, se concluye que procede la solicitud de reintegro.</t>
  </si>
  <si>
    <t>De acuerdo con el reporte emitido por la Dirección de Gestión de Tecnologías de la Información y las Comunicaciones (DGTIC) de la ADRES, correspondiente al Ticket No. 38276 del 25/03/2026, se evidencia que el usuario « Leon Martinez Juan Raul» identificado con PA 445827028 no existe o no cruza en la base de la Registraduría Nacional del Estado Civil - RNEC, para la fecha de prestación 5/07/2016. 
Si bien la entidad, en respuesta, remite el archivo denominado “pruebas de recurso”, en formato XLS, hoja “consulta”, es importante precisar que la fuente oficial de validación de identidad es la Registraduría Nacional del Estado Civil. Dado que el documento de identidad no aparece registrado en el Archivo Nacional de Identificación, se concluye que procede la solicitud de reintegro.</t>
  </si>
  <si>
    <t>De acuerdo con el reporte emitido por la Dirección de Gestión de Tecnologías de la Información y las Comunicaciones (DGTIC) de la ADRES, correspondiente al Ticket No. 38276 del 25/03/2026, se evidencia que el usuario «Lash Miller Richard Allan» identificado con PA 435433144  no existe o no cruza en la base de la Registraduría Nacional del Estado Civil - RNEC, para la fecha de prestación 9/07/2012. 
Si bien la entidad, en respuesta, remite el archivo denominado “pruebas de recurso”, en formato XLS, hoja “consulta”, es importante precisar que la fuente oficial de validación de identidad es la Registraduría Nacional del Estado Civil. Dado que el documento de identidad no aparece registrado en el Archivo Nacional de Identificación, se concluye que procede la solicitud de reintegro.</t>
  </si>
  <si>
    <t>De acuerdo con el reporte emitido por la Dirección de Gestión de Tecnologías de la Información y las Comunicaciones (DGTIC) de la ADRES, correspondiente al Ticket No. 38276 del 25/03/2026, se evidencia que el usuario « Leon Martinez Juan Raul» identificado con PA 445827028 no existe o no cruza en la base de la Registraduría Nacional del Estado Civil - RNEC, para la fecha de prestación 4/04/2016. 
Si bien la entidad, en respuesta, remite el archivo denominado “pruebas de recurso”, en formato XLS, hoja “consulta”, es importante precisar que la fuente oficial de validación de identidad es la Registraduría Nacional del Estado Civil. Dado que el documento de identidad no aparece registrado en el Archivo Nacional de Identificación, se concluye que procede la solicitud de reintegro.</t>
  </si>
  <si>
    <t>De acuerdo con el reporte obtenido del Sistema de Consultas y Certificados de Registros Civiles y la verificación realizada en el Sistema de Información de Registro Civil de la Registraduría Nacional del Estado Civil (RNEC), se verificó que el usuario identificado con el documento RC 1128951128, González Núñez Jesús Oswaldo, no existe o no cruza en la base de la Registraduría Nacional del Estado Civil - RNEC, para la fecha de prestación  23/01/2016.
Si bien la entidad, en respuesta, remite el archivo denominado “pruebas de recurso”, en formato XLS, hoja “consulta”, en el cual se evidencia el estado de afiliación y el número de documento activo a la fecha, dichos soportes no son válidos para comprobar el registro del usuario en la RNEC, toda vez que la fuente oficial es la Registraduría Nacional del Estado Civil y el documento de identidad en el archivo nacional de identificación no aparece, por consiguiente, procede la solicitud de reintegro.</t>
  </si>
  <si>
    <t xml:space="preserve">De acuerdo con el reporte generado por la DGTIC de la ADRES, correspondiente al Ticket N.° 38276 del 25/03/2026, se evidencia que el usuario Tapias Marulanda Jhon Alexander, identificado con RC N.° 1016741090, figura como fallecido con fecha 27/03/2018. No obstante, en la intranet de la ADRES se reporta como fecha de prestación del servicio el 29/05/2018.
Sin embargo, al analizar los soportes adjuntos en el visor de imágenes de la Intranet SII MYT de la ADRES, específicamente en el cajón 4: C0001812140665IR0000003366262T0006C01, se evidencia que en el folio 7 se consigna la fecha de fallecimiento (27/03/2018), y que en los folios 8 al 10 se describe la administración de la tecnología en salud recobrada con fecha 27 de marzo de 2018.
En consecuencia, se evidencia que la fecha de prestación del servicio fue anterior al fallecimiento del beneficiario y por lo tanto no procede la solicitud. </t>
  </si>
  <si>
    <t xml:space="preserve">De acuerdo con el reporte generado por la DGTIC de la ADRES, correspondiente al Ticket N.° 38276 del 25/03/2026, se evidencia que el usuario Fonseca Velásquez Martin , identificado con RC N.° 1016962029, figura como fallecido con fecha 16/01/2018. No obstante, en la intranet de la ADRES se reporta como fecha de prestación del servicio el 1/03/2018.
Sin embargo, al analizar los soportes adjuntos en el visor de imágenes de la Intranet SII MYT de la ADRES, específicamente en el cajón 2: C0001804140655IR0000002848418T0006C01, se evidencia que en el folio 3 al 7 se consigna la fecha de fallecimiento y se describe la administración de la tecnología en salud recobrada (16/01/2018).
En consecuencia, se evidencia que la fecha de prestación del servicio fue anterior al fallecimiento del beneficiario y por lo tanto no procede la solicitud. </t>
  </si>
  <si>
    <t xml:space="preserve">De acuerdo con el reporte generado por la DGTIC de la ADRES, correspondiente al Ticket N.° 38276 del 25/03/2026, se evidencia que el usuario Calle Peralta Carlos Rodrigo, identificado con CE N.° 178176, figura como fallecido con fecha 18/03/2018. No obstante, en la intranet de la ADRES se reporta como fecha de prestación del servicio el 19/03/2018.
Sin embargo, al analizar los soportes adjuntos en el visor de imágenes de la Intranet SII MYT de la ADRES, específicamente en el cajón 9: C0001901150601IR0000003293447T0006C07, se evidencia que en el folio 5 de 15 se consigna la fecha de fallecimiento y se describe la administración de la tecnología en salud recobrada con fecha de 17/18 de marzo 2018
En consecuencia, se evidencia que la fecha de prestación del servicio fue anterior al fallecimiento del beneficiario y por lo tanto no procede la solicitud. </t>
  </si>
  <si>
    <t>RNEC: De acuerdo con el reporte generado por la DGTIC de la ADRES, correspondiente al Ticket N.° 38276 del 25/03/2026, se evidencia que el usuario Mejía Osorio Vivia Del, identificado con C.C N.° 30582225, figura como fallecido con fecha 21/08/2017.
Al verificar la fecha de prestación del servicio en la Intranet SII MYT de la ADRES, se identifica que corresponde al 31/03/2018, la cual es posterior a la fecha de fallecimiento del usuario. En consecuencia, se establece que la prestación del servicio ocurrió con posterioridad al fallecimiento del beneficiario, por lo cual procede la solicitud.
Mayor valor pagado: Mayor valor pagado: Según la verificación realizada para la causal Mayor valor pagado, y de acuerdo con la sustentación del hallazgo, este se califica como «no procede», dado que la sustentación presentada no corresponde a dicha causal.</t>
  </si>
  <si>
    <t xml:space="preserve">RNEC: De acuerdo con el reporte generado por la DGTIC de la ADRES, correspondiente al ticket N.° 38276 del 25/03/2026, se evidencia que el usuario Pinzón Barrera Esmith, identificado con C.C. N.° 52.581.026, figura como fallecido con fecha 15/08/2015.
Al analizar los soportes adjuntos en el visor de imágenes de la Intranet SII MYT de la ADRES, específicamente en el cajón 9: C0001811010604IR0000003181227T0007C03, se evidencia que se consigna como fecha de atención el 29/01/2016, describiendo la administración de la tecnología en salud recobrada con posterioridad a la fecha de fallecimiento del usuario. En consecuencia, se establece que la fecha de prestación del servicio es posterior al fallecimiento del beneficiario, por lo cual procede la solicitud.
Mayor valor pagado: Al realizar la verificación de la tecnología en salud recobrada Avastin Concentrado Para Solución Para Infusión 100mg/4ml (principio activo: Bevacizumab), se evidencia que, para la fecha de prestación del servicio 29/01/2016, aplicaba el comparador administrativo «Gemcitabina», de conformidad con la Nota Externa No. 201433200152233 de 2014. El usuario presenta diagnóstico CIE-10: C343 – Tumor maligno del lóbulo inferior, bronquio o pulmón, según el acta CTC No. 6030-1203050.
Al validar el radicado No. 144669059, ítem 1, se identifica que, la entidad aplicó descuento por homólogo correspondiente del comparador administrativo de ( $461.424,00 ). Al realizar la operación matemática (valor factura $6.712.448,00 – Valor homólogo correspondiente al comparador $461.424,00), se obtiene un valor total de 6.251.024 el cual corresponden con los valores aprobados y pagados. por lo tanto se descarta la causal mayor valor pagado. 
</t>
  </si>
  <si>
    <t>RNEC: De acuerdo con el reporte generado por la DGTIC de la ADRES, correspondiente al Ticket N.° 38276 del 25/03/2026, se evidencia que el usuario Patiño Monsalve Rubby, identificado con CC N.° 41408872, figura como fallecido con fecha 5/04/2018.
Sin embargo, al analizar los soportes adjuntos en el visor de imágenes de la Intranet SII MYT de la ADRES, específicamente en el cajón 2:C0002209180622IR0000006855536T0004C02, se evidencia que en el folio 1 al 9, se describe la administración de la tecnología en salud recobrada con fecha 7/02/2018, y 9/03/2018 
En consecuencia, se evidencia que la fecha de prestación del servicio fue anterior al fallecimiento del beneficiario y por lo tanto no procede la solicitud. 
Mayor valor pagado: Mayor valor pagado: Según la verificación realizada para la causal Mayor valor pagado, y de acuerdo con la sustentación del hallazgo, este se califica como «no procede», dado que la sustentación presentada no corresponde a dicha causal.</t>
  </si>
  <si>
    <t>RNEC: De acuerdo con el reporte generado por la DGTIC de la ADRES, correspondiente al Ticket N.° 38276 del 25/03/2026, se evidencia que el usuario López Arango Alberto, identificado con C.C N.° 79202321, figura como fallecido con fecha 23/08/2017.
Al analizar los soportes adjuntos en el visor de imágenes de la Intranet SII MYT de la ADRES, específicamente en el cajón 02: C0002209180625IR0000006854849T0004C02, se evidencia en el folio 14 la descripción de la administración de la tecnología en salud recobrada, la cual inicia el 14/08/2017 con una frecuencia de cada 12 horas. Asimismo, se observa que la entidad recobra 15 unidades de dicha tecnología, lo cual corresponde a dosis administradas antes de la fecha de fallecimiento del usuario. En consecuencia, se establece que la fecha de prestación del servicio fue anterior al fallecimiento del beneficiario, por lo cual no procede la solicitud.
Mayor valor pagado : Al realizar la verificación de la tecnología en salud recobrada Litasina Solución Inyectable (principio activo: Linezolid), se evidencia que, para la fecha de prestación del servicio 23/08/2017, aplicaba el comparador administrativo «Levofloxacino», de conformidad con la Nota Externa No. 201633200309423 de 2016. El usuario presenta diagnóstico CIE-10: J189 - Neumonía, no especificada, según el registro MIPRES No. 20170814137002223179 .
Al validar el radicado N.° 184261514, ítem 1, se identifica que la entidad aplicó el descuento por homólogo correspondiente al valor del comparador administrativo ($79,345.00). Al realizar la operación matemática correspondiente (valor total facturado $2.114.175,00, menos valor del comparador administrativo $79,345.00, menos cuota moderadora $0,00), se obtiene un valor a reconocer de $2.034.830. En consecuencia, se establece que el valor aprobado y pagado para el ítem evaluado fue de $2.034.830,00, por lo cual no se identifica mayor valor pagado.</t>
  </si>
  <si>
    <t>RNEC: De acuerdo con el reporte generado por la DGTIC de la ADRES, correspondiente al Ticket N.° 38276 del 25/03/2026, se evidencia que el usuario Mejía Osorio Vivia Del, identificado con C.C N.° 30582225, figura como fallecido con fecha 21/08/2017.
Al verificar la fecha de prestación del servicio en la Intranet SII MYT de la ADRES, se identifica que corresponde al 31/02/2018, la cual es posterior a la fecha de fallecimiento del usuario. En consecuencia, se establece que la prestación del servicio ocurrió con posterioridad al fallecimiento del beneficiario, por lo cual procede la solicitud.
Mayor valor pagado: A Mayor valor pagado: Según la verificación realizada para la causal Mayor valor pagado, y de acuerdo con la sustentación del hallazgo, este se califica como «no procede», dado que la sustentación presentada no corresponde a dicha causal.</t>
  </si>
  <si>
    <t>RNEC:De acuerdo con el reporte generado por la DGTIC de la ADRES, correspondiente al ticket N.° 38276 del 25/03/2026, se evidencia que la usuaria Barrera Castro Yury Paola, identificada con C.C. N.° 1.032.471.317, figura como fallecida con fecha 03/03/2018.
Al analizar los soportes adjuntos en el visor de imágenes de la Intranet SII MYT de la ADRES, específicamente en el cajón 4: C0001907020601IR0000003377224T0006C03, se evidencia en el folio 2 que las fechas de administración de la tecnología en salud corresponden al 19/01/2018 y 06/02/2018, las cuales son anteriores a la fecha de fallecimiento registrada.
En consecuencia, se determina que la prestación del servicio se realizó con anterioridad al fallecimiento de la usuaria, por lo cual no procede la solicitud.
Mayor valor pagado: Mayor valor pagado: Según la verificación realizada para la causal Mayor valor pagado, y de acuerdo con la sustentación del hallazgo, este se califica como «no procede», dado que la sustentación presentada no corresponde a dicha causal.</t>
  </si>
  <si>
    <t>RNEC: De acuerdo con el reporte generado por la DGTIC de la ADRES, correspondiente al Ticket N.° 38276 del 25/03/2026, se evidencia que el usuario Mejía Osorio Vivia Del, identificado con C.C N.° 30582225, figura como fallecido con fecha 21/08/2017.
Al verificar la fecha de prestación del servicio en la Intranet SII MYT de la ADRES, se identifica que corresponde al 31/02/2018, la cual es posterior a la fecha de fallecimiento del usuario. En consecuencia, se establece que la prestación del servicio ocurrió con posterioridad al fallecimiento del beneficiario, por lo cual procede la solicitud.
Mayor valor pagado: Al realizar la verificación de la tecnología en salud recobrada Litasina Solución Inyectable (principio activo: Linezolid), se evidencia que, para la fecha de prestación del servicio 31/03/2018, aplicaba el comparador administrativo «vancomicina», de conformidad con la Nota Externa No. 201633200309423 de 2016. El usuario presenta diagnóstico CIE-10: L089 - Infección local de la piel y del tejido subcutáneo, no especificada, según el registro MIPRES No. 20180424157005881351 .
Al validar el radicado N.° 145297835, ítem 9, se identifica que la entidad aplicó el descuento por homólogo correspondiente al valor del comparador administrativo ($531,840.00). Al realizar la operación matemática correspondiente (valor total facturado $2.006.336,00, menos valor del comparador administrativo $531.840,00, menos cuota moderadora $0,00), se obtiene un valor a reconocer de $1.474.496,00. En consecuencia, se establece que el valor aprobado y pagado para el ítem evaluado fue de $1.474.496,00, por lo cual no se identifica mayor valor pagado.</t>
  </si>
  <si>
    <t>RNEC: De acuerdo con el reporte generado por la DGTIC de la ADRES, correspondiente al Ticket N.° 38276 del 25/03/2026, se evidencia que el usuario González Giraldo Mario, identificado con C.C N.° 19073736, figura como fallecido con fecha 29/11/2018.
Al analizar los soportes adjuntos en el visor de imágenes de la Intranet SII MYT de la ADRES, específicamente en el cajón 5: C0001907020601IR0000003822410T0006C01, se evidencia que en el folio 2 se describe la administración de la tecnología en salud recobrada anterior a la fecha del fallecimiento, adicionalmente en la factura de venta 5040668 folio 3, se identifican fechas de prestación del medicamento del 23/11/2018 al 26/11/2018. En consecuencia, se evidencia que la fecha de prestación del servicio fue anterior al , fallecimiento y por lo tanto no procede la solicitud.
Mayor valor pagado : Al realizar la verificación de la tecnología en salud recobrada Invanz (principio activo: Ertapenem), se evidencia que, para la fecha de prestación del servicio entre eñ  23/11/2018 al 26/11/2018, aplicaba el comparador administrativo «Meropenem», de conformidad con la Nota Externa No. 201633200309423 de 2016. El usuario presenta diagnóstico CIE-10: 	N390 - Infección de vias urinarias, sitio no especificado, según el registro MIPRES No. 20181123167009191386 .
Al validar el radicado N.° 150090055, ítem 1, se identifica que la entidad aplicó el descuento por homólogo correspondiente al valor del comparador administrativo ($337,020.00). Al realizar la operación matemática correspondiente (valor total facturado $598.304,00, menos valor del comparador administrativo $337.020,00, menos cuota moderadora $0,00), se obtiene un valor a reconocer de $261.284,00. En consecuencia, se establece que el valor aprobado y pagado para el ítem evaluado fue de $261.284,00, por lo cual no se identifica mayor valor pagado.</t>
  </si>
  <si>
    <t>RNEC: De acuerdo con el reporte generado por la DGTIC de la ADRES, correspondiente al Ticket N.° 38276 del 25/03/2026, se evidencia que el usuario Castro Flórez Jairo, identificado con C.C N.° 5920678, figura como fallecido con fecha 22/08/2018.
Al analizar los soportes adjuntos en el visor de imágenes de la Intranet SII MYT de la ADRES, específicamente en el cajón 20: C0002212240614IR0000006855571T0006C19, se evidencia que en el folio 10 se consigna la fecha de fallecimiento (22/08/2018), y que en los folios 13 al 21 se describe la administración de la tecnología en salud recobrada anterior a la fecha del fallecimiento. En consecuencia, se evidencia que la fecha de prestación del servicio fue anterior al fallecimiento del beneficiario y por lo tanto no procede la solicitud.
Mayor valor pagado : Al realizar la verificación de la tecnología en salud recobrada Vidaza (principio activo: Azacitidina), se evidencia que, para la fecha de prestación del servicio 22/08/2018, aplicaba el comparador administrativo «Citarabina», de conformidad con la Nota Externa No. 201633200309423 de 2016. El usuario presenta diagnóstico CIE-10: C920 – Leucemia mieloblástica aguda (LMA), según el registro MIPRES No. 20180627182006823106.
Al validar el reporte histórico de facturas remitido por la DGTIC, se identifica el radicado inicial No. 185031538, ítem 1, en el cual la entidad aplicó un descuento por homólogo por un valor inferior al correspondiente del comparador administrativo ($6.118,00). Por lo anterior, se generó una glosa por error en el comparador administrativo por valor de $219.282,00, para un total de $225.400,00, correspondiente al valor total del descuento del comparador administrativo.
No obstante, la entidad recobró nuevamente la misma tecnología como respuesta a glosa en el radicado No. 185031538 (ítem 1, paquete CAPVI_RNG_SP2015_19), valor que fue aprobado y pagado por $219.282,00, pese a que la glosa se encontraba debidamente aplicada conforme a lo anteriormente expuesto. En consecuencia, procede la solicitud de reintegro.</t>
  </si>
  <si>
    <t>RNEC: De acuerdo con el reporte generado por la DGTIC de la ADRES, correspondiente al ticket N.° 38276 del 25/03/2026, se evidencia que el usuario Asprilla Asprilla Oscar Mariño, identificado con C.C. N.° 2.762.691, figura como fallecido con fecha 14/01/2018.
Al verificar la fecha de prestación del servicio en la Intranet SII MYT de la ADRES, se identifica que corresponde al 21/02/2018, la cual es posterior a la fecha de fallecimiento del usuario. Adicionalmente, se evidencia la existencia de un radicado anterior N.° 147213318, en el cual, al analizar los soportes adjuntos en el visor de imágenes de la Intranet SII MYT de la ADRES, se confirma que la fecha de prestación del servicio fue el 21/02/2018, posterior a la fecha de fallecimiento. En consecuencia, se establece que la prestación del servicio ocurrió con posterioridad al fallecimiento del beneficiario, por lo cual procede la solicitud.
Mayor valor pagado: Al realizar la verificación de la tecnología en salud recobrada Bortezomib 3.5mg (principio activo: Bortezomib), se evidencia que, para la fecha de prestación del servicio 21/02/2018, aplicaba el comparador administrativo «INTERFERON ALFA 2B», de conformidad con la Nota Externa No. 201633200309423 de 2016. El usuario presenta diagnóstico CIE-10: C900 - Mieloma múltiple, según el registro MIPRES No. 20171128120003764845 .
Al validar el radicado No. 159105052, ítem 1, se identifica que la entidad aplicó un descuento por homólogo por un valor de $1.396.482,20. Al efectuar la operación matemática correspondiente (total facturado $4.233.600,00, menos valor del comparador administrativo $1.396.482,20, menos cuota moderadora $0,00), se obtiene un valor a reconocer de $2.837.117,80.
El valor aprobado y pagado para el ítem evaluado fue de $2.837.118,00, evidenciándose una diferencia mínima atribuible a redondeo, por un valor inferior a un (1) peso; en consecuencia, no se configura mayor valor pagado ni procede solicitud de reintegro.</t>
  </si>
  <si>
    <t>RNEC: De acuerdo con el reporte generado por la DGTIC de la ADRES, correspondiente al Ticket N.° 38276 del 25/03/2026, se evidencia que el usuario Álvarez Niño Juan Bautista, identificado con C.C N.° 19198462, figura como fallecido con fecha 29/05/2017.
Al analizar los soportes adjuntos en el visor de imágenes de la Intranet SII MYT de la ADRES, específicamente en el cajón 03: C0002209190650IR0000006940153T0006C02, se evidencia que en el folio 3 se consigna la fecha de fallecimiento (29/05/2017), y que en el folio 2 se describe la administración de la tecnología en salud recobrada anterior a la fecha del fallecimiento (28/05/2017). En consecuencia, se evidencia que la fecha de prestación del servicio fue anterior al fallecimiento del beneficiario y por lo tanto no procede la solicitud.
Mayor valor pagado: Al realizar la verificación de la tecnología en salud recobrada Litasina Solución Inyectable (principio activo: Linezolid), se evidencia que, para la fecha de prestación del servicio 29/05/2017, aplicaba el comparador administrativo «Levofloxacino», de conformidad con la Nota Externa No. 201633200309423 de 2016. El usuario presenta diagnóstico CIE-10: J189 - Neumonía, no especificada, según el registro MIPRES No. 20170529180001172430.
Al validar el radicado No. 184305019, ítem 1, se identifica que la entidad aplicó descuento por homólogo por un valor correspondiente al comparador administrativo de $17.002,50. Al efectuar la operación matemática correspondiente (total facturado $140.945,00, menos valor del comparador administrativo $17.002,50, menos cuota moderadora $0,00), se obtiene un valor a reconocer de $123.942,50.
El valor aprobado y pagado para el ítem evaluado fue de $123.943,00, evidenciándose una diferencia mínima atribuible a redondeo, por un valor inferior a un (1) peso; en consecuencia, no se configura mayor valor pagado ni procede solicitud de reintegro.</t>
  </si>
  <si>
    <t>RNEC: De acuerdo con el reporte generado por la DGTIC de la ADRES, correspondiente al Ticket N.° 38276 del 25/03/2026, se evidencia que el usuario Bohórquez Pinilla John Freddy, identificado con C.C N.° 79570513, figura como fallecido con fecha 23/10/2018.
Al analizar los soportes adjuntos en el visor de imágenes de la Intranet SII MYT de la ADRES, específicamente en el cajón 3: C0001906040601IR0000003457002T0006C01, se evidencia que en el folio 5 se describe la administración de la tecnología en salud recobrada anterior a la fecha del fallecimiento del 4/10/2018 al 17(10/2018. En consecuencia, se evidencia que la fecha de prestación del servicio fue anterior al fallecimiento y por lo tanto no procede la solicitud.
Mayor valor pagado: Al realizar la verificación de la tecnología en salud recobrada Invanz (principio activo: Ertapenem), se evidencia que, para la fecha de prestación del servicio 24/10/2018, aplicaba el comparador administrativo «Meropenem», de conformidad con la Nota Externa No. 201633200309423 de 2016. El usuario presenta diagnóstico CIE-10: A415 - Sepsis debida a otros organismos gramnegativos, según el registro MIPRES No. 20181005152008409554 .
Al validar el radicado N.° 149479328, ítem 4, se identifica que la entidad aplicó el descuento por homólogo correspondiente al valor del comparador administrativo ($1.179.570,00). Al realizar la operación matemática correspondiente (valor total facturado $2.094.064,00, menos valor del comparador administrativo $1.179.570,00, menos cuota moderadora $0,00), se obtiene un valor a reconocer de $914.494,00. En consecuencia, se establece que el valor aprobado y pagado para el ítem evaluado fue de $914.494,00, por lo cual no se identifica mayor valor pagado.</t>
  </si>
  <si>
    <t xml:space="preserve">Al verificar la información del recobro involucrado, se evidencia que la tecnología en salud recobrada Atacand 16Mg. (principio activo: Candesartan Cilexetilo) se encuentra incluida en el Plan de Beneficios en Salud (PBS), toda vez que la fecha de prestación del servicio corresponde al 12/02/2019, por lo cual resulta aplicable la Resolución 5857 de 2018, vigente a partir del 01/01/2019. La tecnología se clasifica con el ATC C09CA (Antagonistas de angiotensina II, monoterapia para el tratamiento de Hipertensión Arterial), y no al año 2018 como lo manifiesta la entidad en su escrito de objeción.
Al validar los soportes adjuntos en el visor de imágenes de la intranet SII MYT de la ADRES, se identifica . MIPRES20180412139005691548, se evidencia diagnostico I10X Hipertensión esencial (primaria); en la justificación no PBS mencionan: «paciente con hipertensión arterial de difícil manejo por lo que se indicó candesartan. ha tenido buena tolerancia, se controlaron las cifras tensionales. lo está tomando actualmente». Por lo anterior, se confirma inclusión PBS al contar con el condicionante indicado. </t>
  </si>
  <si>
    <t xml:space="preserve">Al verificar la información del recobro involucrado, se evidencia que la tecnología en salud recobrada Atacand 16Mg. (principio activo: Candesartan Cilexetilo) se encuentra incluida en el Plan de Beneficios en Salud (PBS), toda vez que la fecha de prestación del servicio corresponde al 18/01/2019, por lo cual resulta aplicable la Resolución 5857 de 2018, vigente a partir del 01/01/2019. La tecnología se clasifica con el ATC C09CA (Antagonistas de angiotensina II, monoterapia para el tratamiento de Hipertensión Arterial), y no al año 2018 como lo manifiesta la entidad en su escrito de objeción.
Al validar los soportes adjuntos en el visor de imágenes de la intranet SII MYT de la ADRES, se identifica . MIPRES20180412139005691548, se evidencia diagnostico I10X Hipertensión esencial (primaria); en la justificación no PBS mencionan: «paciente con hipertensión arterial de difícil manejo por lo que se indicó candesartan. ha tenido buena tolerancia, se controlaron las cifras tensionales. lo está tomando actualmente». Por lo anterior, se confirma inclusión PBS al contar con el condicionante indicado. </t>
  </si>
  <si>
    <t xml:space="preserve">Al verificar la información del recobro involucrado, se evidencia que la tecnología en salud recobrada Atacand 16Mg. (principio activo: Candesartan Cilexetilo) se encuentra incluida en el Plan de Beneficios en Salud (PBS), toda vez que la fecha de prestación del servicio corresponde al 19/02/2019, por lo cual resulta aplicable la Resolución 5857 de 2018, vigente a partir del 01/01/2019. La tecnología se clasifica con el ATC C09CA (Antagonistas de angiotensina II, monoterapia para el tratamiento de Hipertensión Arterial), y no al año 2018 como lo manifiesta la entidad en su escrito de objeción.
Al validar los soportes adjuntos en el visor de imágenes de la intranet SII MYT de la ADRES, se identifica . MIPRES20180412139005691548, se evidencia diagnostico I10X Hipertensión esencial (primaria); en la justificación no PBS mencionan: «paciente con hipertensión arterial de difícil manejo por lo que se indicó candesartan. ha tenido buena tolerancia, se controlaron las cifras tensionales. lo está tomando actualmente». Por lo anterior, se confirma inclusión PBS al contar con el condicionante indicado.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</si>
</sst>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 #,##0.00_-;\-&quot;$&quot;\ * #,##0.00_-;_-&quot;$&quot;\ * &quot;-&quot;??_-;_-@_-"/>
    <numFmt numFmtId="164" formatCode="&quot;$&quot;\ * #,##0.00\ &quot;(Capital)&quot;"/>
    <numFmt numFmtId="165" formatCode="d/mm/yyyy;@"/>
    <numFmt numFmtId="166" formatCode="&quot;$&quot;\ #,##0.00"/>
  </numFmts>
  <fonts count="10"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Verdana"/>
      <family val="2"/>
    </font>
    <font>
      <sz val="11"/>
      <color theme="1"/>
      <name val="Verdana"/>
      <family val="2"/>
    </font>
    <font>
      <b/>
      <sz val="11"/>
      <color theme="0"/>
      <name val="Verdana"/>
      <family val="2"/>
    </font>
    <font>
      <sz val="11"/>
      <name val="Verdana"/>
      <family val="2"/>
    </font>
    <font>
      <b/>
      <sz val="11"/>
      <name val="Verdana"/>
      <family val="2"/>
    </font>
    <font>
      <sz val="8"/>
      <name val="Calibri"/>
      <family val="2"/>
      <scheme val="minor"/>
    </font>
    <font>
      <sz val="11"/>
      <name val="Aptos Narrow"/>
      <family val="2"/>
    </font>
  </fonts>
  <fills count="5">
    <fill>
      <patternFill patternType="none"/>
    </fill>
    <fill>
      <patternFill patternType="gray125"/>
    </fill>
    <fill>
      <patternFill patternType="solid">
        <fgColor theme="1"/>
        <bgColor indexed="64"/>
      </patternFill>
    </fill>
    <fill>
      <patternFill patternType="solid">
        <fgColor theme="0"/>
        <bgColor indexed="64"/>
      </patternFill>
    </fill>
    <fill>
      <patternFill patternType="solid">
        <fgColor rgb="FF32B0A5"/>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theme="0"/>
      </left>
      <right style="thin">
        <color theme="0"/>
      </right>
      <top style="thin">
        <color theme="0"/>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cellStyleXfs>
  <cellXfs count="73">
    <xf numFmtId="0" fontId="0" fillId="0" borderId="0" xfId="0"/>
    <xf numFmtId="0" fontId="0" fillId="3" borderId="0" xfId="0" applyFill="1"/>
    <xf numFmtId="0" fontId="0" fillId="3" borderId="1" xfId="0" applyFill="1" applyBorder="1" applyAlignment="1">
      <alignment horizontal="center" vertical="center"/>
    </xf>
    <xf numFmtId="0" fontId="2" fillId="2" borderId="11" xfId="0" applyFont="1" applyFill="1" applyBorder="1" applyAlignment="1">
      <alignment horizontal="center" vertical="center"/>
    </xf>
    <xf numFmtId="0" fontId="4" fillId="0" borderId="0" xfId="0" applyFont="1" applyAlignment="1">
      <alignment horizontal="center" vertical="center"/>
    </xf>
    <xf numFmtId="0" fontId="3" fillId="0" borderId="7" xfId="0" applyFont="1" applyBorder="1" applyAlignment="1">
      <alignment horizontal="center" vertical="center" wrapText="1"/>
    </xf>
    <xf numFmtId="0" fontId="5" fillId="0" borderId="0" xfId="0" applyFont="1" applyAlignment="1">
      <alignment horizontal="center" vertical="center"/>
    </xf>
    <xf numFmtId="0" fontId="5" fillId="0" borderId="0" xfId="0" applyFont="1" applyAlignment="1">
      <alignment horizontal="center" vertical="center" wrapText="1"/>
    </xf>
    <xf numFmtId="0" fontId="5" fillId="4" borderId="1" xfId="0" applyFont="1" applyFill="1" applyBorder="1" applyAlignment="1">
      <alignment horizontal="center" vertical="center" wrapText="1"/>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7" xfId="0" applyFont="1" applyBorder="1" applyAlignment="1">
      <alignment horizontal="center" vertical="center" wrapText="1"/>
    </xf>
    <xf numFmtId="0" fontId="3" fillId="0" borderId="1" xfId="0" applyFont="1" applyBorder="1" applyAlignment="1">
      <alignment horizontal="left" vertical="center"/>
    </xf>
    <xf numFmtId="3" fontId="4" fillId="0" borderId="1" xfId="0" applyNumberFormat="1" applyFont="1" applyBorder="1" applyAlignment="1">
      <alignment horizontal="right" vertical="center"/>
    </xf>
    <xf numFmtId="0" fontId="4" fillId="0" borderId="1" xfId="0" applyFont="1" applyBorder="1" applyAlignment="1">
      <alignment horizontal="justify" vertical="center" wrapText="1"/>
    </xf>
    <xf numFmtId="9" fontId="3" fillId="0" borderId="0" xfId="2" applyFont="1" applyBorder="1" applyAlignment="1">
      <alignment horizontal="right" vertical="center" wrapText="1"/>
    </xf>
    <xf numFmtId="0" fontId="3" fillId="0" borderId="4" xfId="0" applyFont="1" applyBorder="1" applyAlignment="1">
      <alignment horizontal="center" vertical="center" wrapText="1"/>
    </xf>
    <xf numFmtId="0" fontId="3" fillId="0" borderId="0" xfId="0" applyFont="1" applyAlignment="1">
      <alignment horizontal="center" vertical="center" wrapText="1"/>
    </xf>
    <xf numFmtId="0" fontId="3" fillId="0" borderId="10" xfId="0" applyFont="1" applyBorder="1" applyAlignment="1">
      <alignment horizontal="center" vertical="center" wrapText="1"/>
    </xf>
    <xf numFmtId="164" fontId="7" fillId="0" borderId="0" xfId="0" applyNumberFormat="1" applyFont="1" applyAlignment="1">
      <alignment horizontal="center" vertical="center"/>
    </xf>
    <xf numFmtId="44" fontId="4" fillId="0" borderId="0" xfId="1" applyFont="1" applyFill="1" applyBorder="1" applyAlignment="1">
      <alignment horizontal="center" vertical="center" wrapText="1"/>
    </xf>
    <xf numFmtId="0" fontId="6" fillId="0" borderId="1" xfId="0" applyFont="1" applyBorder="1" applyAlignment="1">
      <alignment horizontal="center" vertical="center" wrapText="1"/>
    </xf>
    <xf numFmtId="166" fontId="6" fillId="0" borderId="1" xfId="0" applyNumberFormat="1" applyFont="1" applyBorder="1" applyAlignment="1">
      <alignment horizontal="center" vertical="center" wrapText="1"/>
    </xf>
    <xf numFmtId="0" fontId="6" fillId="0" borderId="1" xfId="0" applyFont="1" applyBorder="1" applyAlignment="1">
      <alignment horizontal="justify" vertical="center" wrapText="1"/>
    </xf>
    <xf numFmtId="0" fontId="6" fillId="0" borderId="1" xfId="0" applyFont="1" applyBorder="1" applyAlignment="1">
      <alignment horizontal="center" vertical="center"/>
    </xf>
    <xf numFmtId="44" fontId="6" fillId="0" borderId="1" xfId="1" applyFont="1" applyFill="1" applyBorder="1" applyAlignment="1">
      <alignment horizontal="center" vertical="center"/>
    </xf>
    <xf numFmtId="1" fontId="6" fillId="0" borderId="1" xfId="0" applyNumberFormat="1" applyFont="1" applyBorder="1" applyAlignment="1">
      <alignment horizontal="center" vertical="center" wrapText="1"/>
    </xf>
    <xf numFmtId="165" fontId="6" fillId="0" borderId="1" xfId="0" applyNumberFormat="1" applyFont="1" applyBorder="1" applyAlignment="1">
      <alignment horizontal="center" vertical="center" wrapText="1"/>
    </xf>
    <xf numFmtId="44" fontId="6" fillId="0" borderId="1" xfId="1" applyFont="1" applyFill="1" applyBorder="1" applyAlignment="1">
      <alignment horizontal="center" vertical="center" wrapText="1"/>
    </xf>
    <xf numFmtId="0" fontId="6" fillId="0" borderId="1" xfId="0" quotePrefix="1" applyFont="1" applyBorder="1" applyAlignment="1">
      <alignment horizontal="center" vertical="center" wrapText="1"/>
    </xf>
    <xf numFmtId="49" fontId="6" fillId="0" borderId="1" xfId="0" applyNumberFormat="1" applyFont="1" applyBorder="1" applyAlignment="1">
      <alignment horizontal="center" vertical="center"/>
    </xf>
    <xf numFmtId="14" fontId="6" fillId="0" borderId="1" xfId="0" applyNumberFormat="1" applyFont="1" applyBorder="1" applyAlignment="1">
      <alignment horizontal="center" vertical="center" wrapText="1"/>
    </xf>
    <xf numFmtId="0" fontId="6" fillId="0" borderId="1" xfId="0" applyFont="1" applyBorder="1" applyAlignment="1">
      <alignment horizontal="justify" vertical="center"/>
    </xf>
    <xf numFmtId="14" fontId="9" fillId="0" borderId="1" xfId="0" applyNumberFormat="1" applyFont="1" applyBorder="1" applyAlignment="1">
      <alignment horizontal="center" vertical="center"/>
    </xf>
    <xf numFmtId="18" fontId="6" fillId="0" borderId="1"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8" xfId="0" applyFont="1" applyBorder="1" applyAlignment="1">
      <alignment horizontal="center" vertical="center" wrapText="1"/>
    </xf>
    <xf numFmtId="0" fontId="4" fillId="0" borderId="0" xfId="0" applyFont="1" applyAlignment="1">
      <alignment horizontal="center" vertical="center" wrapText="1"/>
    </xf>
    <xf numFmtId="0" fontId="4" fillId="0" borderId="6" xfId="0" applyFont="1" applyBorder="1" applyAlignment="1">
      <alignment horizontal="center" vertical="center" wrapText="1"/>
    </xf>
    <xf numFmtId="164" fontId="7" fillId="0" borderId="3" xfId="0" applyNumberFormat="1" applyFont="1" applyBorder="1" applyAlignment="1">
      <alignment horizontal="center" vertical="center"/>
    </xf>
    <xf numFmtId="164" fontId="7" fillId="0" borderId="5" xfId="0" applyNumberFormat="1" applyFont="1" applyBorder="1" applyAlignment="1">
      <alignment horizontal="center" vertical="center"/>
    </xf>
    <xf numFmtId="164" fontId="7" fillId="0" borderId="9" xfId="0" applyNumberFormat="1" applyFont="1" applyBorder="1" applyAlignment="1">
      <alignment horizontal="center" vertical="center"/>
    </xf>
    <xf numFmtId="164" fontId="7" fillId="0" borderId="7" xfId="0" applyNumberFormat="1" applyFont="1" applyBorder="1" applyAlignment="1">
      <alignment horizontal="center" vertical="center"/>
    </xf>
    <xf numFmtId="0" fontId="3" fillId="0" borderId="2" xfId="0" applyFont="1" applyBorder="1" applyAlignment="1">
      <alignment horizontal="left" vertical="center"/>
    </xf>
    <xf numFmtId="0" fontId="3" fillId="0" borderId="14"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9" xfId="0" applyFont="1" applyBorder="1" applyAlignment="1">
      <alignment horizontal="left" vertical="center"/>
    </xf>
    <xf numFmtId="0" fontId="3" fillId="0" borderId="10" xfId="0" applyFont="1" applyBorder="1" applyAlignment="1">
      <alignment horizontal="left" vertical="center"/>
    </xf>
    <xf numFmtId="0" fontId="4" fillId="0" borderId="1" xfId="0" applyFont="1" applyBorder="1" applyAlignment="1">
      <alignment vertical="center"/>
    </xf>
    <xf numFmtId="0" fontId="4" fillId="0" borderId="1" xfId="0" applyFont="1" applyBorder="1" applyAlignment="1">
      <alignment vertical="center" wrapText="1"/>
    </xf>
    <xf numFmtId="14" fontId="4" fillId="0" borderId="1" xfId="0" applyNumberFormat="1" applyFont="1" applyBorder="1" applyAlignment="1">
      <alignment horizontal="left" vertical="center"/>
    </xf>
    <xf numFmtId="0" fontId="4" fillId="0" borderId="1" xfId="0" applyFont="1" applyBorder="1" applyAlignment="1">
      <alignment horizontal="left" vertical="center"/>
    </xf>
    <xf numFmtId="0" fontId="4" fillId="0" borderId="1" xfId="0" applyFont="1" applyBorder="1" applyAlignment="1">
      <alignment horizontal="left" vertical="center" wrapText="1"/>
    </xf>
    <xf numFmtId="1" fontId="4" fillId="0" borderId="1" xfId="0" quotePrefix="1" applyNumberFormat="1" applyFont="1" applyBorder="1" applyAlignment="1">
      <alignment horizontal="left" vertical="center"/>
    </xf>
    <xf numFmtId="1" fontId="4" fillId="0" borderId="1" xfId="0" applyNumberFormat="1" applyFont="1" applyBorder="1" applyAlignment="1">
      <alignment horizontal="left" vertical="center"/>
    </xf>
    <xf numFmtId="1" fontId="4" fillId="0" borderId="1" xfId="0" applyNumberFormat="1" applyFont="1" applyBorder="1" applyAlignment="1">
      <alignment horizontal="left"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5" fillId="4" borderId="1" xfId="0" applyFont="1" applyFill="1" applyBorder="1" applyAlignment="1">
      <alignment horizontal="center" vertical="center"/>
    </xf>
    <xf numFmtId="3" fontId="5" fillId="4" borderId="12" xfId="0" applyNumberFormat="1" applyFont="1" applyFill="1" applyBorder="1" applyAlignment="1">
      <alignment horizontal="right" vertical="center"/>
    </xf>
    <xf numFmtId="3" fontId="5" fillId="4" borderId="13" xfId="0" applyNumberFormat="1" applyFont="1" applyFill="1" applyBorder="1" applyAlignment="1">
      <alignment horizontal="right" vertical="center"/>
    </xf>
    <xf numFmtId="0" fontId="5" fillId="4" borderId="12" xfId="0" applyFont="1" applyFill="1" applyBorder="1" applyAlignment="1">
      <alignment horizontal="left" vertical="center"/>
    </xf>
    <xf numFmtId="0" fontId="5" fillId="4" borderId="13" xfId="0" applyFont="1" applyFill="1" applyBorder="1" applyAlignment="1">
      <alignment horizontal="left" vertical="center"/>
    </xf>
    <xf numFmtId="0" fontId="3" fillId="0" borderId="12" xfId="0" applyFont="1" applyBorder="1" applyAlignment="1">
      <alignment horizontal="left" vertical="center"/>
    </xf>
    <xf numFmtId="0" fontId="3" fillId="0" borderId="13" xfId="0" applyFont="1" applyBorder="1" applyAlignment="1">
      <alignment horizontal="left" vertical="center"/>
    </xf>
    <xf numFmtId="9" fontId="3" fillId="0" borderId="1" xfId="2" applyFont="1" applyBorder="1" applyAlignment="1">
      <alignment horizontal="right" vertical="center" wrapText="1"/>
    </xf>
    <xf numFmtId="9" fontId="3" fillId="0" borderId="1" xfId="2" applyFont="1" applyBorder="1" applyAlignment="1">
      <alignment horizontal="right" vertical="center" wrapText="1"/>
    </xf>
  </cellXfs>
  <cellStyles count="4">
    <cellStyle name="Moneda" xfId="1" builtinId="4"/>
    <cellStyle name="Moneda 2" xfId="3" xr:uid="{00000000-0005-0000-0000-000001000000}"/>
    <cellStyle name="Normal" xfId="0" builtinId="0"/>
    <cellStyle name="Porcentaje" xfId="2" builtinId="5"/>
  </cellStyles>
  <dxfs count="0"/>
  <tableStyles count="0" defaultTableStyle="TableStyleMedium2" defaultPivotStyle="PivotStyleLight16"/>
  <colors>
    <mruColors>
      <color rgb="FF175099"/>
      <color rgb="FF3EC2B5"/>
      <color rgb="FF00FFFF"/>
      <color rgb="FFFF2F2F"/>
      <color rgb="FF38B0A5"/>
      <color rgb="FF38C6B8"/>
      <color rgb="FF32B0A5"/>
      <color rgb="FFFF656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 Target="richData/rdrichvalue.xml"/><Relationship Id="rId13" Type="http://schemas.openxmlformats.org/officeDocument/2006/relationships/customXml" Target="../customXml/item2.xml"/><Relationship Id="rId3" Type="http://schemas.openxmlformats.org/officeDocument/2006/relationships/theme" Target="theme/theme1.xml"/><Relationship Id="rId7" Type="http://schemas.microsoft.com/office/2022/10/relationships/richValueRel" Target="richData/richValueRel.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11" Type="http://schemas.openxmlformats.org/officeDocument/2006/relationships/calcChain" Target="calcChain.xml"/><Relationship Id="rId5" Type="http://schemas.openxmlformats.org/officeDocument/2006/relationships/sharedStrings" Target="sharedStrings.xml"/><Relationship Id="rId10" Type="http://schemas.microsoft.com/office/2017/06/relationships/rdRichValueTypes" Target="richData/rdRichValueTypes.xml"/><Relationship Id="rId4" Type="http://schemas.openxmlformats.org/officeDocument/2006/relationships/styles" Target="styles.xml"/><Relationship Id="rId9" Type="http://schemas.microsoft.com/office/2017/06/relationships/rdRichValueStructure" Target="richData/rdrichvaluestructure.xml"/><Relationship Id="rId14" Type="http://schemas.openxmlformats.org/officeDocument/2006/relationships/customXml" Target="../customXml/item3.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59999389629810485"/>
    <pageSetUpPr fitToPage="1"/>
  </sheetPr>
  <dimension ref="A1:AH2635"/>
  <sheetViews>
    <sheetView showGridLines="0" tabSelected="1" topLeftCell="N1" zoomScale="70" zoomScaleNormal="70" workbookViewId="0">
      <pane ySplit="11" topLeftCell="A2633" activePane="bottomLeft" state="frozen"/>
      <selection activeCell="N1" sqref="N1"/>
      <selection pane="bottomLeft" activeCell="X1" sqref="X1"/>
    </sheetView>
  </sheetViews>
  <sheetFormatPr baseColWidth="10" defaultColWidth="0" defaultRowHeight="14.25" zeroHeight="1" x14ac:dyDescent="0.25"/>
  <cols>
    <col min="1" max="1" width="4" style="4" customWidth="1"/>
    <col min="2" max="2" width="7" style="9" customWidth="1"/>
    <col min="3" max="3" width="17.140625" style="9" customWidth="1"/>
    <col min="4" max="4" width="18" style="10" customWidth="1"/>
    <col min="5" max="6" width="16.140625" style="10" customWidth="1"/>
    <col min="7" max="7" width="13.85546875" style="4" customWidth="1"/>
    <col min="8" max="8" width="13" style="4" customWidth="1"/>
    <col min="9" max="9" width="29.85546875" style="4" customWidth="1"/>
    <col min="10" max="10" width="15.85546875" style="4" customWidth="1"/>
    <col min="11" max="11" width="25.140625" style="4" customWidth="1"/>
    <col min="12" max="12" width="37.42578125" style="10" customWidth="1"/>
    <col min="13" max="13" width="22.140625" style="4" customWidth="1"/>
    <col min="14" max="14" width="58.28515625" style="4" customWidth="1"/>
    <col min="15" max="15" width="27.7109375" style="4" bestFit="1" customWidth="1"/>
    <col min="16" max="16" width="24.42578125" style="4" bestFit="1" customWidth="1"/>
    <col min="17" max="17" width="18.85546875" style="4" customWidth="1"/>
    <col min="18" max="18" width="17.5703125" style="4" customWidth="1"/>
    <col min="19" max="19" width="25" style="4" bestFit="1" customWidth="1"/>
    <col min="20" max="20" width="18.28515625" style="10" customWidth="1"/>
    <col min="21" max="21" width="33.140625" style="4" customWidth="1"/>
    <col min="22" max="22" width="118.42578125" style="4" customWidth="1"/>
    <col min="23" max="23" width="21.42578125" style="4" customWidth="1"/>
    <col min="24" max="24" width="6" style="4" customWidth="1"/>
    <col min="25" max="34" width="0" style="4" hidden="1" customWidth="1"/>
    <col min="35" max="16384" width="7.28515625" style="4" hidden="1"/>
  </cols>
  <sheetData>
    <row r="1" spans="1:24" ht="15.75" customHeight="1" x14ac:dyDescent="0.25">
      <c r="K1" s="4" t="s">
        <v>0</v>
      </c>
    </row>
    <row r="2" spans="1:24" ht="25.5" customHeight="1" x14ac:dyDescent="0.25">
      <c r="B2" s="37" t="e" vm="1">
        <v>#VALUE!</v>
      </c>
      <c r="C2" s="38"/>
      <c r="D2" s="39"/>
      <c r="E2" s="61" t="s">
        <v>1</v>
      </c>
      <c r="F2" s="18"/>
      <c r="G2" s="49" t="s">
        <v>2</v>
      </c>
      <c r="H2" s="50"/>
      <c r="I2" s="56" t="str">
        <f>D12</f>
        <v>Famisanar E.P.S.</v>
      </c>
      <c r="J2" s="56"/>
      <c r="K2" s="56"/>
      <c r="L2" s="57"/>
      <c r="M2" s="56"/>
      <c r="N2" s="56"/>
      <c r="O2" s="56"/>
      <c r="P2" s="56"/>
      <c r="Q2" s="56"/>
      <c r="R2" s="56"/>
      <c r="S2" s="56"/>
      <c r="T2" s="56"/>
      <c r="U2" s="67" t="s">
        <v>3</v>
      </c>
      <c r="V2" s="65">
        <f>+SUM(V4:V7)</f>
        <v>2623</v>
      </c>
      <c r="W2" s="71">
        <v>1</v>
      </c>
      <c r="X2" s="17"/>
    </row>
    <row r="3" spans="1:24" ht="5.25" customHeight="1" x14ac:dyDescent="0.25">
      <c r="B3" s="40"/>
      <c r="C3" s="41"/>
      <c r="D3" s="42"/>
      <c r="E3" s="62"/>
      <c r="F3" s="19"/>
      <c r="G3" s="51"/>
      <c r="H3" s="52"/>
      <c r="I3" s="56"/>
      <c r="J3" s="56"/>
      <c r="K3" s="56"/>
      <c r="L3" s="57"/>
      <c r="M3" s="56"/>
      <c r="N3" s="56"/>
      <c r="O3" s="56"/>
      <c r="P3" s="56"/>
      <c r="Q3" s="56"/>
      <c r="R3" s="56"/>
      <c r="S3" s="56"/>
      <c r="T3" s="56"/>
      <c r="U3" s="68"/>
      <c r="V3" s="66"/>
      <c r="W3" s="71"/>
      <c r="X3" s="17"/>
    </row>
    <row r="4" spans="1:24" ht="19.5" customHeight="1" x14ac:dyDescent="0.25">
      <c r="B4" s="40"/>
      <c r="C4" s="41"/>
      <c r="D4" s="42"/>
      <c r="E4" s="62"/>
      <c r="F4" s="19"/>
      <c r="G4" s="49" t="s">
        <v>4</v>
      </c>
      <c r="H4" s="50"/>
      <c r="I4" s="58" t="s">
        <v>5</v>
      </c>
      <c r="J4" s="59"/>
      <c r="K4" s="59"/>
      <c r="L4" s="60"/>
      <c r="M4" s="59"/>
      <c r="N4" s="59"/>
      <c r="O4" s="59"/>
      <c r="P4" s="59"/>
      <c r="Q4" s="59"/>
      <c r="R4" s="59"/>
      <c r="S4" s="59"/>
      <c r="T4" s="59"/>
      <c r="U4" s="14" t="s">
        <v>6</v>
      </c>
      <c r="V4" s="15">
        <f>+COUNTIF(U12:U2634,"01 Procede")</f>
        <v>2490</v>
      </c>
      <c r="W4" s="72">
        <f>V4/$V$2</f>
        <v>0.9492947007243614</v>
      </c>
      <c r="X4" s="17"/>
    </row>
    <row r="5" spans="1:24" ht="19.5" customHeight="1" x14ac:dyDescent="0.25">
      <c r="B5" s="40"/>
      <c r="C5" s="41"/>
      <c r="D5" s="42"/>
      <c r="E5" s="62"/>
      <c r="F5" s="19"/>
      <c r="G5" s="51"/>
      <c r="H5" s="52"/>
      <c r="I5" s="59"/>
      <c r="J5" s="59"/>
      <c r="K5" s="59"/>
      <c r="L5" s="60"/>
      <c r="M5" s="59"/>
      <c r="N5" s="59"/>
      <c r="O5" s="59"/>
      <c r="P5" s="59"/>
      <c r="Q5" s="59"/>
      <c r="R5" s="59"/>
      <c r="S5" s="59"/>
      <c r="T5" s="59"/>
      <c r="U5" s="14" t="s">
        <v>7</v>
      </c>
      <c r="V5" s="15">
        <f>+COUNTIF(U12:U2634,"02 No Procede")</f>
        <v>133</v>
      </c>
      <c r="W5" s="72">
        <f>V5/$V$2</f>
        <v>5.0705299275638584E-2</v>
      </c>
      <c r="X5" s="17"/>
    </row>
    <row r="6" spans="1:24" ht="15.75" customHeight="1" x14ac:dyDescent="0.25">
      <c r="B6" s="40"/>
      <c r="C6" s="41"/>
      <c r="D6" s="42"/>
      <c r="E6" s="62"/>
      <c r="F6" s="19"/>
      <c r="G6" s="49" t="s">
        <v>8</v>
      </c>
      <c r="H6" s="50"/>
      <c r="I6" s="55" t="s">
        <v>9</v>
      </c>
      <c r="J6" s="56"/>
      <c r="K6" s="56"/>
      <c r="L6" s="57"/>
      <c r="M6" s="56"/>
      <c r="N6" s="56"/>
      <c r="O6" s="56"/>
      <c r="P6" s="56"/>
      <c r="Q6" s="56"/>
      <c r="R6" s="56"/>
      <c r="S6" s="56"/>
      <c r="T6" s="56"/>
      <c r="U6" s="14" t="s">
        <v>10</v>
      </c>
      <c r="V6" s="15">
        <f>+COUNTIF(U12:U2634,"03 Sin Concepto")</f>
        <v>0</v>
      </c>
      <c r="W6" s="72">
        <f>V6/$V$2</f>
        <v>0</v>
      </c>
      <c r="X6" s="17"/>
    </row>
    <row r="7" spans="1:24" ht="16.5" customHeight="1" x14ac:dyDescent="0.25">
      <c r="B7" s="40"/>
      <c r="C7" s="41"/>
      <c r="D7" s="42"/>
      <c r="E7" s="62"/>
      <c r="F7" s="19"/>
      <c r="G7" s="51"/>
      <c r="H7" s="52"/>
      <c r="I7" s="56"/>
      <c r="J7" s="56"/>
      <c r="K7" s="56"/>
      <c r="L7" s="57"/>
      <c r="M7" s="56"/>
      <c r="N7" s="56"/>
      <c r="O7" s="56"/>
      <c r="P7" s="56"/>
      <c r="Q7" s="56"/>
      <c r="R7" s="56"/>
      <c r="S7" s="56"/>
      <c r="T7" s="56"/>
      <c r="U7" s="14" t="s">
        <v>11</v>
      </c>
      <c r="V7" s="15">
        <f>+COUNTIF(U12:U2634,"04 Cancelar")</f>
        <v>0</v>
      </c>
      <c r="W7" s="72">
        <f>V7/$V$2</f>
        <v>0</v>
      </c>
      <c r="X7" s="17"/>
    </row>
    <row r="8" spans="1:24" ht="22.5" customHeight="1" x14ac:dyDescent="0.25">
      <c r="B8" s="40"/>
      <c r="C8" s="41"/>
      <c r="D8" s="42"/>
      <c r="E8" s="63"/>
      <c r="F8" s="20"/>
      <c r="G8" s="47" t="s">
        <v>12</v>
      </c>
      <c r="H8" s="48"/>
      <c r="I8" s="53" t="s">
        <v>13</v>
      </c>
      <c r="J8" s="53"/>
      <c r="K8" s="53"/>
      <c r="L8" s="54"/>
      <c r="M8" s="53"/>
      <c r="N8" s="53"/>
      <c r="O8" s="53"/>
      <c r="P8" s="53"/>
      <c r="Q8" s="53"/>
      <c r="R8" s="53"/>
      <c r="S8" s="53"/>
      <c r="T8" s="53"/>
      <c r="U8" s="69" t="s">
        <v>14</v>
      </c>
      <c r="V8" s="43">
        <f>SUM(W12:W2634)</f>
        <v>1292957612.7800088</v>
      </c>
      <c r="W8" s="44"/>
      <c r="X8" s="21"/>
    </row>
    <row r="9" spans="1:24" x14ac:dyDescent="0.25">
      <c r="B9" s="11"/>
      <c r="C9" s="12"/>
      <c r="D9" s="13"/>
      <c r="E9" s="5" t="s">
        <v>15</v>
      </c>
      <c r="F9" s="5"/>
      <c r="G9" s="64" t="s">
        <v>16</v>
      </c>
      <c r="H9" s="64"/>
      <c r="I9" s="64"/>
      <c r="J9" s="64"/>
      <c r="K9" s="64"/>
      <c r="L9" s="64"/>
      <c r="M9" s="64"/>
      <c r="N9" s="64"/>
      <c r="O9" s="64"/>
      <c r="P9" s="64"/>
      <c r="Q9" s="64"/>
      <c r="R9" s="64"/>
      <c r="S9" s="64"/>
      <c r="T9" s="64"/>
      <c r="U9" s="70"/>
      <c r="V9" s="45"/>
      <c r="W9" s="46"/>
      <c r="X9" s="21"/>
    </row>
    <row r="10" spans="1:24" x14ac:dyDescent="0.25">
      <c r="B10" s="10"/>
      <c r="C10" s="10"/>
      <c r="E10" s="6"/>
      <c r="F10" s="6"/>
      <c r="G10" s="6"/>
      <c r="H10" s="6"/>
      <c r="I10" s="6"/>
      <c r="J10" s="6"/>
      <c r="K10" s="6"/>
      <c r="L10" s="7"/>
      <c r="M10" s="6"/>
      <c r="N10" s="6"/>
      <c r="O10" s="6"/>
      <c r="P10" s="6"/>
      <c r="Q10" s="6"/>
      <c r="R10" s="6"/>
      <c r="S10" s="6"/>
      <c r="T10" s="7"/>
    </row>
    <row r="11" spans="1:24" ht="47.25" customHeight="1" x14ac:dyDescent="0.25">
      <c r="B11" s="8" t="s">
        <v>17</v>
      </c>
      <c r="C11" s="8" t="s">
        <v>18</v>
      </c>
      <c r="D11" s="8" t="s">
        <v>19</v>
      </c>
      <c r="E11" s="8" t="s">
        <v>20</v>
      </c>
      <c r="F11" s="8" t="s">
        <v>3511</v>
      </c>
      <c r="G11" s="8" t="s">
        <v>21</v>
      </c>
      <c r="H11" s="8" t="s">
        <v>22</v>
      </c>
      <c r="I11" s="8" t="s">
        <v>23</v>
      </c>
      <c r="J11" s="8" t="s">
        <v>24</v>
      </c>
      <c r="K11" s="8" t="s">
        <v>25</v>
      </c>
      <c r="L11" s="8" t="s">
        <v>26</v>
      </c>
      <c r="M11" s="8" t="s">
        <v>27</v>
      </c>
      <c r="N11" s="8" t="s">
        <v>28</v>
      </c>
      <c r="O11" s="8" t="s">
        <v>29</v>
      </c>
      <c r="P11" s="8" t="s">
        <v>30</v>
      </c>
      <c r="Q11" s="8" t="s">
        <v>31</v>
      </c>
      <c r="R11" s="8" t="s">
        <v>32</v>
      </c>
      <c r="S11" s="8" t="s">
        <v>33</v>
      </c>
      <c r="T11" s="8" t="s">
        <v>34</v>
      </c>
      <c r="U11" s="8" t="s">
        <v>35</v>
      </c>
      <c r="V11" s="8" t="s">
        <v>36</v>
      </c>
      <c r="W11" s="8" t="s">
        <v>37</v>
      </c>
      <c r="X11" s="21"/>
    </row>
    <row r="12" spans="1:24" s="10" customFormat="1" ht="324.75" customHeight="1" x14ac:dyDescent="0.25">
      <c r="A12" s="16"/>
      <c r="B12" s="23">
        <v>1</v>
      </c>
      <c r="C12" s="23" t="s">
        <v>38</v>
      </c>
      <c r="D12" s="23" t="s">
        <v>39</v>
      </c>
      <c r="E12" s="26">
        <v>830003564</v>
      </c>
      <c r="F12" s="26" t="s">
        <v>3512</v>
      </c>
      <c r="G12" s="26">
        <v>175032691</v>
      </c>
      <c r="H12" s="26">
        <v>1</v>
      </c>
      <c r="I12" s="26" t="s">
        <v>40</v>
      </c>
      <c r="J12" s="23" t="s">
        <v>41</v>
      </c>
      <c r="K12" s="23" t="s">
        <v>42</v>
      </c>
      <c r="L12" s="25" t="s">
        <v>43</v>
      </c>
      <c r="M12" s="27">
        <v>23539</v>
      </c>
      <c r="N12" s="25" t="s">
        <v>44</v>
      </c>
      <c r="O12" s="28">
        <v>4194099</v>
      </c>
      <c r="P12" s="23" t="s">
        <v>45</v>
      </c>
      <c r="Q12" s="29">
        <v>43813</v>
      </c>
      <c r="R12" s="23" t="s">
        <v>46</v>
      </c>
      <c r="S12" s="23">
        <v>1010848563</v>
      </c>
      <c r="T12" s="23" t="s">
        <v>47</v>
      </c>
      <c r="U12" s="24" t="s">
        <v>2586</v>
      </c>
      <c r="V12" s="25" t="s">
        <v>6135</v>
      </c>
      <c r="W12" s="30">
        <v>0</v>
      </c>
      <c r="X12" s="22"/>
    </row>
    <row r="13" spans="1:24" s="10" customFormat="1" ht="289.5" customHeight="1" x14ac:dyDescent="0.25">
      <c r="A13" s="16"/>
      <c r="B13" s="23">
        <v>2</v>
      </c>
      <c r="C13" s="23" t="s">
        <v>38</v>
      </c>
      <c r="D13" s="23" t="s">
        <v>39</v>
      </c>
      <c r="E13" s="26">
        <v>830003564</v>
      </c>
      <c r="F13" s="26" t="s">
        <v>3513</v>
      </c>
      <c r="G13" s="26">
        <v>138813896</v>
      </c>
      <c r="H13" s="26">
        <v>3</v>
      </c>
      <c r="I13" s="26" t="s">
        <v>49</v>
      </c>
      <c r="J13" s="23" t="s">
        <v>41</v>
      </c>
      <c r="K13" s="23" t="s">
        <v>42</v>
      </c>
      <c r="L13" s="25" t="s">
        <v>43</v>
      </c>
      <c r="M13" s="27">
        <v>6382</v>
      </c>
      <c r="N13" s="25" t="s">
        <v>50</v>
      </c>
      <c r="O13" s="28">
        <v>6384238</v>
      </c>
      <c r="P13" s="23" t="s">
        <v>51</v>
      </c>
      <c r="Q13" s="29">
        <v>42953</v>
      </c>
      <c r="R13" s="23" t="s">
        <v>46</v>
      </c>
      <c r="S13" s="23">
        <v>1076669697</v>
      </c>
      <c r="T13" s="23" t="s">
        <v>52</v>
      </c>
      <c r="U13" s="24" t="s">
        <v>2586</v>
      </c>
      <c r="V13" s="25" t="s">
        <v>6136</v>
      </c>
      <c r="W13" s="30">
        <v>0</v>
      </c>
      <c r="X13" s="22"/>
    </row>
    <row r="14" spans="1:24" s="10" customFormat="1" ht="124.5" customHeight="1" x14ac:dyDescent="0.25">
      <c r="A14" s="16"/>
      <c r="B14" s="23">
        <v>3</v>
      </c>
      <c r="C14" s="23" t="s">
        <v>38</v>
      </c>
      <c r="D14" s="23" t="s">
        <v>39</v>
      </c>
      <c r="E14" s="26">
        <v>830003564</v>
      </c>
      <c r="F14" s="26" t="s">
        <v>3514</v>
      </c>
      <c r="G14" s="26">
        <v>140410218</v>
      </c>
      <c r="H14" s="26">
        <v>2</v>
      </c>
      <c r="I14" s="26" t="s">
        <v>49</v>
      </c>
      <c r="J14" s="23" t="s">
        <v>53</v>
      </c>
      <c r="K14" s="23" t="s">
        <v>54</v>
      </c>
      <c r="L14" s="25" t="s">
        <v>55</v>
      </c>
      <c r="M14" s="27">
        <v>76295</v>
      </c>
      <c r="N14" s="25" t="s">
        <v>56</v>
      </c>
      <c r="O14" s="28">
        <v>8527</v>
      </c>
      <c r="P14" s="23" t="s">
        <v>57</v>
      </c>
      <c r="Q14" s="29">
        <v>42619</v>
      </c>
      <c r="R14" s="23" t="s">
        <v>58</v>
      </c>
      <c r="S14" s="23">
        <v>445827028</v>
      </c>
      <c r="T14" s="23" t="s">
        <v>59</v>
      </c>
      <c r="U14" s="24" t="s">
        <v>48</v>
      </c>
      <c r="V14" s="25" t="s">
        <v>6137</v>
      </c>
      <c r="W14" s="30">
        <v>76295</v>
      </c>
      <c r="X14" s="22"/>
    </row>
    <row r="15" spans="1:24" s="10" customFormat="1" ht="200.25" customHeight="1" x14ac:dyDescent="0.25">
      <c r="A15" s="16"/>
      <c r="B15" s="23">
        <v>4</v>
      </c>
      <c r="C15" s="23" t="s">
        <v>38</v>
      </c>
      <c r="D15" s="23" t="s">
        <v>39</v>
      </c>
      <c r="E15" s="26">
        <v>830003564</v>
      </c>
      <c r="F15" s="26" t="s">
        <v>3515</v>
      </c>
      <c r="G15" s="26">
        <v>178988767</v>
      </c>
      <c r="H15" s="26">
        <v>1</v>
      </c>
      <c r="I15" s="26" t="s">
        <v>60</v>
      </c>
      <c r="J15" s="23" t="s">
        <v>53</v>
      </c>
      <c r="K15" s="23" t="s">
        <v>54</v>
      </c>
      <c r="L15" s="25" t="s">
        <v>55</v>
      </c>
      <c r="M15" s="27">
        <v>105372</v>
      </c>
      <c r="N15" s="25" t="s">
        <v>56</v>
      </c>
      <c r="O15" s="28">
        <v>8746037886</v>
      </c>
      <c r="P15" s="23" t="s">
        <v>61</v>
      </c>
      <c r="Q15" s="29">
        <v>43802</v>
      </c>
      <c r="R15" s="23" t="s">
        <v>58</v>
      </c>
      <c r="S15" s="23">
        <v>122974168</v>
      </c>
      <c r="T15" s="23" t="s">
        <v>62</v>
      </c>
      <c r="U15" s="24" t="s">
        <v>48</v>
      </c>
      <c r="V15" s="25" t="s">
        <v>6138</v>
      </c>
      <c r="W15" s="30">
        <v>105372</v>
      </c>
      <c r="X15" s="22"/>
    </row>
    <row r="16" spans="1:24" s="10" customFormat="1" ht="124.5" customHeight="1" x14ac:dyDescent="0.25">
      <c r="A16" s="16"/>
      <c r="B16" s="23">
        <v>5</v>
      </c>
      <c r="C16" s="23" t="s">
        <v>38</v>
      </c>
      <c r="D16" s="23" t="s">
        <v>39</v>
      </c>
      <c r="E16" s="26">
        <v>830003564</v>
      </c>
      <c r="F16" s="26" t="s">
        <v>3516</v>
      </c>
      <c r="G16" s="26">
        <v>142368689</v>
      </c>
      <c r="H16" s="26">
        <v>1</v>
      </c>
      <c r="I16" s="26" t="s">
        <v>63</v>
      </c>
      <c r="J16" s="23" t="s">
        <v>53</v>
      </c>
      <c r="K16" s="23" t="s">
        <v>54</v>
      </c>
      <c r="L16" s="25" t="s">
        <v>55</v>
      </c>
      <c r="M16" s="27">
        <v>123034</v>
      </c>
      <c r="N16" s="25" t="s">
        <v>56</v>
      </c>
      <c r="O16" s="28">
        <v>9011071624</v>
      </c>
      <c r="P16" s="23" t="s">
        <v>64</v>
      </c>
      <c r="Q16" s="29">
        <v>41173</v>
      </c>
      <c r="R16" s="23" t="s">
        <v>46</v>
      </c>
      <c r="S16" s="23">
        <v>33887745</v>
      </c>
      <c r="T16" s="23" t="s">
        <v>65</v>
      </c>
      <c r="U16" s="24" t="s">
        <v>2586</v>
      </c>
      <c r="V16" s="25" t="s">
        <v>6139</v>
      </c>
      <c r="W16" s="30">
        <v>0</v>
      </c>
      <c r="X16" s="22"/>
    </row>
    <row r="17" spans="1:24" s="10" customFormat="1" ht="124.5" customHeight="1" x14ac:dyDescent="0.25">
      <c r="A17" s="16"/>
      <c r="B17" s="23">
        <v>6</v>
      </c>
      <c r="C17" s="23" t="s">
        <v>38</v>
      </c>
      <c r="D17" s="23" t="s">
        <v>39</v>
      </c>
      <c r="E17" s="26">
        <v>830003564</v>
      </c>
      <c r="F17" s="26" t="s">
        <v>3517</v>
      </c>
      <c r="G17" s="26">
        <v>145272554</v>
      </c>
      <c r="H17" s="26">
        <v>2</v>
      </c>
      <c r="I17" s="26" t="s">
        <v>66</v>
      </c>
      <c r="J17" s="23" t="s">
        <v>53</v>
      </c>
      <c r="K17" s="23" t="s">
        <v>54</v>
      </c>
      <c r="L17" s="25" t="s">
        <v>55</v>
      </c>
      <c r="M17" s="27">
        <v>10680</v>
      </c>
      <c r="N17" s="25" t="s">
        <v>56</v>
      </c>
      <c r="O17" s="28">
        <v>499427267</v>
      </c>
      <c r="P17" s="23" t="s">
        <v>67</v>
      </c>
      <c r="Q17" s="29">
        <v>42985</v>
      </c>
      <c r="R17" s="23" t="s">
        <v>58</v>
      </c>
      <c r="S17" s="23">
        <v>2013044632</v>
      </c>
      <c r="T17" s="23" t="s">
        <v>68</v>
      </c>
      <c r="U17" s="24" t="s">
        <v>48</v>
      </c>
      <c r="V17" s="25" t="s">
        <v>6140</v>
      </c>
      <c r="W17" s="30">
        <v>10680</v>
      </c>
      <c r="X17" s="22"/>
    </row>
    <row r="18" spans="1:24" s="10" customFormat="1" ht="124.5" customHeight="1" x14ac:dyDescent="0.25">
      <c r="A18" s="16"/>
      <c r="B18" s="23">
        <v>7</v>
      </c>
      <c r="C18" s="23" t="s">
        <v>38</v>
      </c>
      <c r="D18" s="23" t="s">
        <v>39</v>
      </c>
      <c r="E18" s="26">
        <v>830003564</v>
      </c>
      <c r="F18" s="26" t="s">
        <v>3518</v>
      </c>
      <c r="G18" s="26">
        <v>140410218</v>
      </c>
      <c r="H18" s="26">
        <v>3</v>
      </c>
      <c r="I18" s="26" t="s">
        <v>49</v>
      </c>
      <c r="J18" s="23" t="s">
        <v>53</v>
      </c>
      <c r="K18" s="23" t="s">
        <v>54</v>
      </c>
      <c r="L18" s="25" t="s">
        <v>55</v>
      </c>
      <c r="M18" s="27">
        <v>67521</v>
      </c>
      <c r="N18" s="25" t="s">
        <v>56</v>
      </c>
      <c r="O18" s="28">
        <v>7010</v>
      </c>
      <c r="P18" s="23" t="s">
        <v>57</v>
      </c>
      <c r="Q18" s="29">
        <v>42347</v>
      </c>
      <c r="R18" s="23" t="s">
        <v>58</v>
      </c>
      <c r="S18" s="23">
        <v>445827028</v>
      </c>
      <c r="T18" s="23" t="s">
        <v>59</v>
      </c>
      <c r="U18" s="24" t="s">
        <v>48</v>
      </c>
      <c r="V18" s="25" t="s">
        <v>6141</v>
      </c>
      <c r="W18" s="30">
        <v>67521</v>
      </c>
      <c r="X18" s="22"/>
    </row>
    <row r="19" spans="1:24" s="10" customFormat="1" ht="124.5" customHeight="1" x14ac:dyDescent="0.25">
      <c r="A19" s="16"/>
      <c r="B19" s="23">
        <v>8</v>
      </c>
      <c r="C19" s="23" t="s">
        <v>38</v>
      </c>
      <c r="D19" s="23" t="s">
        <v>39</v>
      </c>
      <c r="E19" s="26">
        <v>830003564</v>
      </c>
      <c r="F19" s="26" t="s">
        <v>3519</v>
      </c>
      <c r="G19" s="26">
        <v>145819524</v>
      </c>
      <c r="H19" s="26">
        <v>1</v>
      </c>
      <c r="I19" s="26" t="s">
        <v>63</v>
      </c>
      <c r="J19" s="23" t="s">
        <v>53</v>
      </c>
      <c r="K19" s="23" t="s">
        <v>54</v>
      </c>
      <c r="L19" s="25" t="s">
        <v>55</v>
      </c>
      <c r="M19" s="27">
        <v>199175</v>
      </c>
      <c r="N19" s="25" t="s">
        <v>56</v>
      </c>
      <c r="O19" s="28" t="s">
        <v>69</v>
      </c>
      <c r="P19" s="23" t="s">
        <v>70</v>
      </c>
      <c r="Q19" s="29">
        <v>41957</v>
      </c>
      <c r="R19" s="23" t="s">
        <v>58</v>
      </c>
      <c r="S19" s="23">
        <v>219749294</v>
      </c>
      <c r="T19" s="23" t="s">
        <v>71</v>
      </c>
      <c r="U19" s="24" t="s">
        <v>48</v>
      </c>
      <c r="V19" s="25" t="s">
        <v>6142</v>
      </c>
      <c r="W19" s="30">
        <v>199175</v>
      </c>
      <c r="X19" s="22"/>
    </row>
    <row r="20" spans="1:24" s="10" customFormat="1" ht="124.5" customHeight="1" x14ac:dyDescent="0.25">
      <c r="A20" s="16"/>
      <c r="B20" s="23">
        <v>9</v>
      </c>
      <c r="C20" s="23" t="s">
        <v>38</v>
      </c>
      <c r="D20" s="23" t="s">
        <v>39</v>
      </c>
      <c r="E20" s="26">
        <v>830003564</v>
      </c>
      <c r="F20" s="26" t="s">
        <v>3520</v>
      </c>
      <c r="G20" s="26">
        <v>142323295</v>
      </c>
      <c r="H20" s="26">
        <v>1</v>
      </c>
      <c r="I20" s="26" t="s">
        <v>63</v>
      </c>
      <c r="J20" s="23" t="s">
        <v>53</v>
      </c>
      <c r="K20" s="23" t="s">
        <v>54</v>
      </c>
      <c r="L20" s="25" t="s">
        <v>55</v>
      </c>
      <c r="M20" s="27">
        <v>305180</v>
      </c>
      <c r="N20" s="25" t="s">
        <v>56</v>
      </c>
      <c r="O20" s="28">
        <v>7440</v>
      </c>
      <c r="P20" s="23" t="s">
        <v>72</v>
      </c>
      <c r="Q20" s="29">
        <v>42437</v>
      </c>
      <c r="R20" s="23" t="s">
        <v>58</v>
      </c>
      <c r="S20" s="23">
        <v>445827028</v>
      </c>
      <c r="T20" s="23" t="s">
        <v>59</v>
      </c>
      <c r="U20" s="24" t="s">
        <v>48</v>
      </c>
      <c r="V20" s="25" t="s">
        <v>6143</v>
      </c>
      <c r="W20" s="30">
        <v>305180</v>
      </c>
      <c r="X20" s="22"/>
    </row>
    <row r="21" spans="1:24" s="10" customFormat="1" ht="124.5" customHeight="1" x14ac:dyDescent="0.25">
      <c r="A21" s="16"/>
      <c r="B21" s="23">
        <v>10</v>
      </c>
      <c r="C21" s="23" t="s">
        <v>38</v>
      </c>
      <c r="D21" s="23" t="s">
        <v>39</v>
      </c>
      <c r="E21" s="26">
        <v>830003564</v>
      </c>
      <c r="F21" s="26" t="s">
        <v>3521</v>
      </c>
      <c r="G21" s="26">
        <v>151075499</v>
      </c>
      <c r="H21" s="26">
        <v>2</v>
      </c>
      <c r="I21" s="26" t="s">
        <v>49</v>
      </c>
      <c r="J21" s="23" t="s">
        <v>53</v>
      </c>
      <c r="K21" s="23" t="s">
        <v>54</v>
      </c>
      <c r="L21" s="25" t="s">
        <v>55</v>
      </c>
      <c r="M21" s="27">
        <v>48941.37</v>
      </c>
      <c r="N21" s="23" t="s">
        <v>73</v>
      </c>
      <c r="O21" s="28">
        <v>8742786882</v>
      </c>
      <c r="P21" s="23" t="s">
        <v>74</v>
      </c>
      <c r="Q21" s="29">
        <v>43675</v>
      </c>
      <c r="R21" s="23" t="s">
        <v>75</v>
      </c>
      <c r="S21" s="23">
        <v>143028</v>
      </c>
      <c r="T21" s="23" t="s">
        <v>76</v>
      </c>
      <c r="U21" s="24" t="s">
        <v>48</v>
      </c>
      <c r="V21" s="25" t="s">
        <v>6144</v>
      </c>
      <c r="W21" s="30">
        <v>48941.37</v>
      </c>
      <c r="X21" s="22"/>
    </row>
    <row r="22" spans="1:24" s="10" customFormat="1" ht="124.5" customHeight="1" x14ac:dyDescent="0.25">
      <c r="A22" s="16"/>
      <c r="B22" s="23">
        <v>11</v>
      </c>
      <c r="C22" s="23" t="s">
        <v>38</v>
      </c>
      <c r="D22" s="23" t="s">
        <v>39</v>
      </c>
      <c r="E22" s="26">
        <v>830003564</v>
      </c>
      <c r="F22" s="26" t="s">
        <v>3522</v>
      </c>
      <c r="G22" s="26">
        <v>142368690</v>
      </c>
      <c r="H22" s="26">
        <v>1</v>
      </c>
      <c r="I22" s="26" t="s">
        <v>63</v>
      </c>
      <c r="J22" s="23" t="s">
        <v>53</v>
      </c>
      <c r="K22" s="23" t="s">
        <v>54</v>
      </c>
      <c r="L22" s="25" t="s">
        <v>55</v>
      </c>
      <c r="M22" s="27">
        <v>123034</v>
      </c>
      <c r="N22" s="25" t="s">
        <v>56</v>
      </c>
      <c r="O22" s="28">
        <v>9011073674</v>
      </c>
      <c r="P22" s="23" t="s">
        <v>64</v>
      </c>
      <c r="Q22" s="29">
        <v>41204</v>
      </c>
      <c r="R22" s="23" t="s">
        <v>46</v>
      </c>
      <c r="S22" s="23">
        <v>33887745</v>
      </c>
      <c r="T22" s="23" t="s">
        <v>65</v>
      </c>
      <c r="U22" s="24" t="s">
        <v>2586</v>
      </c>
      <c r="V22" s="25" t="s">
        <v>6145</v>
      </c>
      <c r="W22" s="30">
        <v>0</v>
      </c>
      <c r="X22" s="22"/>
    </row>
    <row r="23" spans="1:24" s="10" customFormat="1" ht="184.5" customHeight="1" x14ac:dyDescent="0.25">
      <c r="A23" s="16"/>
      <c r="B23" s="23">
        <v>12</v>
      </c>
      <c r="C23" s="23" t="s">
        <v>38</v>
      </c>
      <c r="D23" s="23" t="s">
        <v>39</v>
      </c>
      <c r="E23" s="26">
        <v>830003564</v>
      </c>
      <c r="F23" s="26" t="s">
        <v>3523</v>
      </c>
      <c r="G23" s="26">
        <v>143782405</v>
      </c>
      <c r="H23" s="26">
        <v>1</v>
      </c>
      <c r="I23" s="26" t="s">
        <v>77</v>
      </c>
      <c r="J23" s="23" t="s">
        <v>53</v>
      </c>
      <c r="K23" s="23" t="s">
        <v>54</v>
      </c>
      <c r="L23" s="25" t="s">
        <v>55</v>
      </c>
      <c r="M23" s="27">
        <v>44150.2</v>
      </c>
      <c r="N23" s="25" t="s">
        <v>56</v>
      </c>
      <c r="O23" s="28" t="s">
        <v>78</v>
      </c>
      <c r="P23" s="23" t="s">
        <v>79</v>
      </c>
      <c r="Q23" s="29">
        <v>43313</v>
      </c>
      <c r="R23" s="23" t="s">
        <v>58</v>
      </c>
      <c r="S23" s="23">
        <v>149078683</v>
      </c>
      <c r="T23" s="23" t="s">
        <v>80</v>
      </c>
      <c r="U23" s="24" t="s">
        <v>48</v>
      </c>
      <c r="V23" s="25" t="s">
        <v>6146</v>
      </c>
      <c r="W23" s="30">
        <v>44150.2</v>
      </c>
      <c r="X23" s="22"/>
    </row>
    <row r="24" spans="1:24" s="10" customFormat="1" ht="124.5" customHeight="1" x14ac:dyDescent="0.25">
      <c r="A24" s="16"/>
      <c r="B24" s="23">
        <v>13</v>
      </c>
      <c r="C24" s="23" t="s">
        <v>38</v>
      </c>
      <c r="D24" s="23" t="s">
        <v>39</v>
      </c>
      <c r="E24" s="26">
        <v>830003564</v>
      </c>
      <c r="F24" s="26" t="s">
        <v>3524</v>
      </c>
      <c r="G24" s="26">
        <v>141289137</v>
      </c>
      <c r="H24" s="26">
        <v>1</v>
      </c>
      <c r="I24" s="26" t="s">
        <v>63</v>
      </c>
      <c r="J24" s="23" t="s">
        <v>53</v>
      </c>
      <c r="K24" s="23" t="s">
        <v>54</v>
      </c>
      <c r="L24" s="25" t="s">
        <v>55</v>
      </c>
      <c r="M24" s="27">
        <v>76295</v>
      </c>
      <c r="N24" s="25" t="s">
        <v>56</v>
      </c>
      <c r="O24" s="28">
        <v>26570</v>
      </c>
      <c r="P24" s="23" t="s">
        <v>57</v>
      </c>
      <c r="Q24" s="29">
        <v>42121</v>
      </c>
      <c r="R24" s="23" t="s">
        <v>58</v>
      </c>
      <c r="S24" s="23">
        <v>445827028</v>
      </c>
      <c r="T24" s="23" t="s">
        <v>59</v>
      </c>
      <c r="U24" s="24" t="s">
        <v>48</v>
      </c>
      <c r="V24" s="25" t="s">
        <v>6147</v>
      </c>
      <c r="W24" s="30">
        <v>76295</v>
      </c>
      <c r="X24" s="22"/>
    </row>
    <row r="25" spans="1:24" s="10" customFormat="1" ht="124.5" customHeight="1" x14ac:dyDescent="0.25">
      <c r="A25" s="16"/>
      <c r="B25" s="23">
        <v>14</v>
      </c>
      <c r="C25" s="23" t="s">
        <v>38</v>
      </c>
      <c r="D25" s="23" t="s">
        <v>39</v>
      </c>
      <c r="E25" s="26">
        <v>830003564</v>
      </c>
      <c r="F25" s="26" t="s">
        <v>3525</v>
      </c>
      <c r="G25" s="26">
        <v>141276446</v>
      </c>
      <c r="H25" s="26">
        <v>1</v>
      </c>
      <c r="I25" s="26" t="s">
        <v>63</v>
      </c>
      <c r="J25" s="23" t="s">
        <v>53</v>
      </c>
      <c r="K25" s="23" t="s">
        <v>54</v>
      </c>
      <c r="L25" s="25" t="s">
        <v>55</v>
      </c>
      <c r="M25" s="27">
        <v>76295</v>
      </c>
      <c r="N25" s="25" t="s">
        <v>56</v>
      </c>
      <c r="O25" s="28">
        <v>6460</v>
      </c>
      <c r="P25" s="23" t="s">
        <v>57</v>
      </c>
      <c r="Q25" s="29">
        <v>42262</v>
      </c>
      <c r="R25" s="23" t="s">
        <v>58</v>
      </c>
      <c r="S25" s="23">
        <v>445827028</v>
      </c>
      <c r="T25" s="23" t="s">
        <v>59</v>
      </c>
      <c r="U25" s="24" t="s">
        <v>48</v>
      </c>
      <c r="V25" s="25" t="s">
        <v>6148</v>
      </c>
      <c r="W25" s="30">
        <v>76295</v>
      </c>
      <c r="X25" s="22"/>
    </row>
    <row r="26" spans="1:24" s="10" customFormat="1" ht="124.5" customHeight="1" x14ac:dyDescent="0.25">
      <c r="A26" s="16"/>
      <c r="B26" s="23">
        <v>15</v>
      </c>
      <c r="C26" s="23" t="s">
        <v>38</v>
      </c>
      <c r="D26" s="23" t="s">
        <v>39</v>
      </c>
      <c r="E26" s="26">
        <v>830003564</v>
      </c>
      <c r="F26" s="26" t="s">
        <v>3526</v>
      </c>
      <c r="G26" s="26">
        <v>141285898</v>
      </c>
      <c r="H26" s="26">
        <v>1</v>
      </c>
      <c r="I26" s="26" t="s">
        <v>63</v>
      </c>
      <c r="J26" s="23" t="s">
        <v>53</v>
      </c>
      <c r="K26" s="23" t="s">
        <v>54</v>
      </c>
      <c r="L26" s="25" t="s">
        <v>55</v>
      </c>
      <c r="M26" s="27">
        <v>76295</v>
      </c>
      <c r="N26" s="25" t="s">
        <v>56</v>
      </c>
      <c r="O26" s="28">
        <v>5389</v>
      </c>
      <c r="P26" s="23" t="s">
        <v>57</v>
      </c>
      <c r="Q26" s="29">
        <v>42081</v>
      </c>
      <c r="R26" s="23" t="s">
        <v>58</v>
      </c>
      <c r="S26" s="23">
        <v>445827028</v>
      </c>
      <c r="T26" s="23" t="s">
        <v>59</v>
      </c>
      <c r="U26" s="24" t="s">
        <v>48</v>
      </c>
      <c r="V26" s="25" t="s">
        <v>6149</v>
      </c>
      <c r="W26" s="30">
        <v>76295</v>
      </c>
      <c r="X26" s="22"/>
    </row>
    <row r="27" spans="1:24" s="10" customFormat="1" ht="236.25" customHeight="1" x14ac:dyDescent="0.25">
      <c r="A27" s="16"/>
      <c r="B27" s="23">
        <v>16</v>
      </c>
      <c r="C27" s="23" t="s">
        <v>38</v>
      </c>
      <c r="D27" s="23" t="s">
        <v>39</v>
      </c>
      <c r="E27" s="26">
        <v>830003564</v>
      </c>
      <c r="F27" s="26" t="s">
        <v>3527</v>
      </c>
      <c r="G27" s="26">
        <v>143387712</v>
      </c>
      <c r="H27" s="26">
        <v>4</v>
      </c>
      <c r="I27" s="26" t="s">
        <v>81</v>
      </c>
      <c r="J27" s="23" t="s">
        <v>53</v>
      </c>
      <c r="K27" s="23" t="s">
        <v>54</v>
      </c>
      <c r="L27" s="25" t="s">
        <v>55</v>
      </c>
      <c r="M27" s="27">
        <v>779500</v>
      </c>
      <c r="N27" s="25" t="s">
        <v>56</v>
      </c>
      <c r="O27" s="28" t="s">
        <v>82</v>
      </c>
      <c r="P27" s="23" t="s">
        <v>83</v>
      </c>
      <c r="Q27" s="29">
        <v>41137</v>
      </c>
      <c r="R27" s="23" t="s">
        <v>46</v>
      </c>
      <c r="S27" s="23">
        <v>1013014773</v>
      </c>
      <c r="T27" s="23" t="s">
        <v>84</v>
      </c>
      <c r="U27" s="24" t="s">
        <v>2586</v>
      </c>
      <c r="V27" s="25" t="s">
        <v>6150</v>
      </c>
      <c r="W27" s="30">
        <v>0</v>
      </c>
      <c r="X27" s="22"/>
    </row>
    <row r="28" spans="1:24" s="10" customFormat="1" ht="199.5" customHeight="1" x14ac:dyDescent="0.25">
      <c r="A28" s="16"/>
      <c r="B28" s="23">
        <v>17</v>
      </c>
      <c r="C28" s="23" t="s">
        <v>38</v>
      </c>
      <c r="D28" s="23" t="s">
        <v>39</v>
      </c>
      <c r="E28" s="26">
        <v>830003564</v>
      </c>
      <c r="F28" s="26" t="s">
        <v>3528</v>
      </c>
      <c r="G28" s="26">
        <v>143054246</v>
      </c>
      <c r="H28" s="26">
        <v>1</v>
      </c>
      <c r="I28" s="26" t="s">
        <v>77</v>
      </c>
      <c r="J28" s="23" t="s">
        <v>53</v>
      </c>
      <c r="K28" s="23" t="s">
        <v>54</v>
      </c>
      <c r="L28" s="25" t="s">
        <v>55</v>
      </c>
      <c r="M28" s="27">
        <v>7370</v>
      </c>
      <c r="N28" s="25" t="s">
        <v>56</v>
      </c>
      <c r="O28" s="28">
        <v>901924246</v>
      </c>
      <c r="P28" s="23" t="s">
        <v>85</v>
      </c>
      <c r="Q28" s="29">
        <v>41195</v>
      </c>
      <c r="R28" s="23" t="s">
        <v>46</v>
      </c>
      <c r="S28" s="23">
        <v>1013104702</v>
      </c>
      <c r="T28" s="23" t="s">
        <v>86</v>
      </c>
      <c r="U28" s="24" t="s">
        <v>2586</v>
      </c>
      <c r="V28" s="25" t="s">
        <v>6151</v>
      </c>
      <c r="W28" s="30">
        <v>0</v>
      </c>
      <c r="X28" s="22"/>
    </row>
    <row r="29" spans="1:24" s="10" customFormat="1" ht="124.5" customHeight="1" x14ac:dyDescent="0.25">
      <c r="A29" s="16"/>
      <c r="B29" s="23">
        <v>18</v>
      </c>
      <c r="C29" s="23" t="s">
        <v>38</v>
      </c>
      <c r="D29" s="23" t="s">
        <v>39</v>
      </c>
      <c r="E29" s="26">
        <v>830003564</v>
      </c>
      <c r="F29" s="26" t="s">
        <v>3529</v>
      </c>
      <c r="G29" s="26">
        <v>150463746</v>
      </c>
      <c r="H29" s="26">
        <v>1</v>
      </c>
      <c r="I29" s="26" t="s">
        <v>77</v>
      </c>
      <c r="J29" s="23" t="s">
        <v>53</v>
      </c>
      <c r="K29" s="23" t="s">
        <v>54</v>
      </c>
      <c r="L29" s="25" t="s">
        <v>55</v>
      </c>
      <c r="M29" s="27">
        <v>48941.37</v>
      </c>
      <c r="N29" s="23" t="s">
        <v>73</v>
      </c>
      <c r="O29" s="28">
        <v>8742115570</v>
      </c>
      <c r="P29" s="23" t="s">
        <v>74</v>
      </c>
      <c r="Q29" s="29">
        <v>43623</v>
      </c>
      <c r="R29" s="23" t="s">
        <v>75</v>
      </c>
      <c r="S29" s="23">
        <v>143028</v>
      </c>
      <c r="T29" s="23" t="s">
        <v>76</v>
      </c>
      <c r="U29" s="24" t="s">
        <v>48</v>
      </c>
      <c r="V29" s="25" t="s">
        <v>6152</v>
      </c>
      <c r="W29" s="30">
        <v>48941.37</v>
      </c>
      <c r="X29" s="22"/>
    </row>
    <row r="30" spans="1:24" s="10" customFormat="1" ht="184.5" customHeight="1" x14ac:dyDescent="0.25">
      <c r="A30" s="16"/>
      <c r="B30" s="23">
        <v>19</v>
      </c>
      <c r="C30" s="23" t="s">
        <v>38</v>
      </c>
      <c r="D30" s="23" t="s">
        <v>39</v>
      </c>
      <c r="E30" s="26">
        <v>830003564</v>
      </c>
      <c r="F30" s="26" t="s">
        <v>3530</v>
      </c>
      <c r="G30" s="26">
        <v>151827163</v>
      </c>
      <c r="H30" s="26">
        <v>1</v>
      </c>
      <c r="I30" s="26" t="s">
        <v>49</v>
      </c>
      <c r="J30" s="23" t="s">
        <v>53</v>
      </c>
      <c r="K30" s="23" t="s">
        <v>54</v>
      </c>
      <c r="L30" s="25" t="s">
        <v>55</v>
      </c>
      <c r="M30" s="27">
        <v>88600</v>
      </c>
      <c r="N30" s="23" t="s">
        <v>73</v>
      </c>
      <c r="O30" s="28" t="s">
        <v>87</v>
      </c>
      <c r="P30" s="23" t="s">
        <v>88</v>
      </c>
      <c r="Q30" s="29">
        <v>43047</v>
      </c>
      <c r="R30" s="23" t="s">
        <v>75</v>
      </c>
      <c r="S30" s="23">
        <v>576592</v>
      </c>
      <c r="T30" s="23" t="s">
        <v>89</v>
      </c>
      <c r="U30" s="24" t="s">
        <v>48</v>
      </c>
      <c r="V30" s="25" t="s">
        <v>6153</v>
      </c>
      <c r="W30" s="30">
        <v>88600</v>
      </c>
      <c r="X30" s="22"/>
    </row>
    <row r="31" spans="1:24" s="10" customFormat="1" ht="124.5" customHeight="1" x14ac:dyDescent="0.25">
      <c r="A31" s="16"/>
      <c r="B31" s="23">
        <v>20</v>
      </c>
      <c r="C31" s="23" t="s">
        <v>38</v>
      </c>
      <c r="D31" s="23" t="s">
        <v>39</v>
      </c>
      <c r="E31" s="26">
        <v>830003564</v>
      </c>
      <c r="F31" s="26" t="s">
        <v>3531</v>
      </c>
      <c r="G31" s="26">
        <v>140405720</v>
      </c>
      <c r="H31" s="26">
        <v>2</v>
      </c>
      <c r="I31" s="26" t="s">
        <v>66</v>
      </c>
      <c r="J31" s="23" t="s">
        <v>53</v>
      </c>
      <c r="K31" s="23" t="s">
        <v>54</v>
      </c>
      <c r="L31" s="25" t="s">
        <v>55</v>
      </c>
      <c r="M31" s="27">
        <v>199175</v>
      </c>
      <c r="N31" s="25" t="s">
        <v>56</v>
      </c>
      <c r="O31" s="28" t="s">
        <v>90</v>
      </c>
      <c r="P31" s="23" t="s">
        <v>70</v>
      </c>
      <c r="Q31" s="29">
        <v>42160</v>
      </c>
      <c r="R31" s="23" t="s">
        <v>58</v>
      </c>
      <c r="S31" s="23">
        <v>219749294</v>
      </c>
      <c r="T31" s="23" t="s">
        <v>71</v>
      </c>
      <c r="U31" s="24" t="s">
        <v>48</v>
      </c>
      <c r="V31" s="25" t="s">
        <v>6154</v>
      </c>
      <c r="W31" s="30">
        <v>199175</v>
      </c>
      <c r="X31" s="22"/>
    </row>
    <row r="32" spans="1:24" s="10" customFormat="1" ht="210" customHeight="1" x14ac:dyDescent="0.25">
      <c r="A32" s="16"/>
      <c r="B32" s="23">
        <v>21</v>
      </c>
      <c r="C32" s="23" t="s">
        <v>38</v>
      </c>
      <c r="D32" s="23" t="s">
        <v>39</v>
      </c>
      <c r="E32" s="26">
        <v>830003564</v>
      </c>
      <c r="F32" s="26" t="s">
        <v>3532</v>
      </c>
      <c r="G32" s="26">
        <v>139877467</v>
      </c>
      <c r="H32" s="26">
        <v>8</v>
      </c>
      <c r="I32" s="26" t="s">
        <v>49</v>
      </c>
      <c r="J32" s="23" t="s">
        <v>53</v>
      </c>
      <c r="K32" s="23" t="s">
        <v>54</v>
      </c>
      <c r="L32" s="25" t="s">
        <v>55</v>
      </c>
      <c r="M32" s="27">
        <v>80550</v>
      </c>
      <c r="N32" s="25" t="s">
        <v>56</v>
      </c>
      <c r="O32" s="28" t="s">
        <v>91</v>
      </c>
      <c r="P32" s="23" t="s">
        <v>92</v>
      </c>
      <c r="Q32" s="29">
        <v>42557</v>
      </c>
      <c r="R32" s="23" t="s">
        <v>46</v>
      </c>
      <c r="S32" s="23">
        <v>27437935</v>
      </c>
      <c r="T32" s="23" t="s">
        <v>93</v>
      </c>
      <c r="U32" s="24" t="s">
        <v>2586</v>
      </c>
      <c r="V32" s="25" t="s">
        <v>6155</v>
      </c>
      <c r="W32" s="30">
        <v>0</v>
      </c>
      <c r="X32" s="22"/>
    </row>
    <row r="33" spans="1:24" s="10" customFormat="1" ht="224.25" customHeight="1" x14ac:dyDescent="0.25">
      <c r="A33" s="16"/>
      <c r="B33" s="23">
        <v>22</v>
      </c>
      <c r="C33" s="23" t="s">
        <v>38</v>
      </c>
      <c r="D33" s="23" t="s">
        <v>39</v>
      </c>
      <c r="E33" s="26">
        <v>830003564</v>
      </c>
      <c r="F33" s="26" t="s">
        <v>3533</v>
      </c>
      <c r="G33" s="26">
        <v>145269716</v>
      </c>
      <c r="H33" s="26">
        <v>1</v>
      </c>
      <c r="I33" s="26" t="s">
        <v>49</v>
      </c>
      <c r="J33" s="23" t="s">
        <v>53</v>
      </c>
      <c r="K33" s="23" t="s">
        <v>54</v>
      </c>
      <c r="L33" s="25" t="s">
        <v>55</v>
      </c>
      <c r="M33" s="27">
        <v>65000</v>
      </c>
      <c r="N33" s="25" t="s">
        <v>56</v>
      </c>
      <c r="O33" s="28">
        <v>64188</v>
      </c>
      <c r="P33" s="23" t="s">
        <v>94</v>
      </c>
      <c r="Q33" s="29">
        <v>41103</v>
      </c>
      <c r="R33" s="23" t="s">
        <v>46</v>
      </c>
      <c r="S33" s="23">
        <v>28546493</v>
      </c>
      <c r="T33" s="23" t="s">
        <v>95</v>
      </c>
      <c r="U33" s="24" t="s">
        <v>2586</v>
      </c>
      <c r="V33" s="25" t="s">
        <v>6156</v>
      </c>
      <c r="W33" s="30">
        <v>0</v>
      </c>
      <c r="X33" s="22"/>
    </row>
    <row r="34" spans="1:24" s="10" customFormat="1" ht="124.5" customHeight="1" x14ac:dyDescent="0.25">
      <c r="A34" s="16"/>
      <c r="B34" s="23">
        <v>23</v>
      </c>
      <c r="C34" s="23" t="s">
        <v>38</v>
      </c>
      <c r="D34" s="23" t="s">
        <v>39</v>
      </c>
      <c r="E34" s="26">
        <v>830003564</v>
      </c>
      <c r="F34" s="26" t="s">
        <v>3534</v>
      </c>
      <c r="G34" s="26">
        <v>151075499</v>
      </c>
      <c r="H34" s="26">
        <v>3</v>
      </c>
      <c r="I34" s="26" t="s">
        <v>49</v>
      </c>
      <c r="J34" s="23" t="s">
        <v>53</v>
      </c>
      <c r="K34" s="23" t="s">
        <v>54</v>
      </c>
      <c r="L34" s="25" t="s">
        <v>55</v>
      </c>
      <c r="M34" s="27">
        <v>48941.37</v>
      </c>
      <c r="N34" s="23" t="s">
        <v>73</v>
      </c>
      <c r="O34" s="28">
        <v>8742786919</v>
      </c>
      <c r="P34" s="23" t="s">
        <v>74</v>
      </c>
      <c r="Q34" s="29">
        <v>43675</v>
      </c>
      <c r="R34" s="23" t="s">
        <v>75</v>
      </c>
      <c r="S34" s="23">
        <v>143028</v>
      </c>
      <c r="T34" s="23" t="s">
        <v>76</v>
      </c>
      <c r="U34" s="24" t="s">
        <v>48</v>
      </c>
      <c r="V34" s="25" t="s">
        <v>6144</v>
      </c>
      <c r="W34" s="30">
        <v>48941.37</v>
      </c>
      <c r="X34" s="22"/>
    </row>
    <row r="35" spans="1:24" s="10" customFormat="1" ht="124.5" customHeight="1" x14ac:dyDescent="0.25">
      <c r="A35" s="16"/>
      <c r="B35" s="23">
        <v>24</v>
      </c>
      <c r="C35" s="23" t="s">
        <v>38</v>
      </c>
      <c r="D35" s="23" t="s">
        <v>39</v>
      </c>
      <c r="E35" s="26">
        <v>830003564</v>
      </c>
      <c r="F35" s="26" t="s">
        <v>3535</v>
      </c>
      <c r="G35" s="26">
        <v>141273664</v>
      </c>
      <c r="H35" s="26">
        <v>1</v>
      </c>
      <c r="I35" s="26" t="s">
        <v>63</v>
      </c>
      <c r="J35" s="23" t="s">
        <v>53</v>
      </c>
      <c r="K35" s="23" t="s">
        <v>54</v>
      </c>
      <c r="L35" s="25" t="s">
        <v>55</v>
      </c>
      <c r="M35" s="27">
        <v>76295</v>
      </c>
      <c r="N35" s="25" t="s">
        <v>56</v>
      </c>
      <c r="O35" s="28">
        <v>5595</v>
      </c>
      <c r="P35" s="23" t="s">
        <v>57</v>
      </c>
      <c r="Q35" s="29">
        <v>42137</v>
      </c>
      <c r="R35" s="23" t="s">
        <v>58</v>
      </c>
      <c r="S35" s="23">
        <v>445827028</v>
      </c>
      <c r="T35" s="23" t="s">
        <v>59</v>
      </c>
      <c r="U35" s="24" t="s">
        <v>48</v>
      </c>
      <c r="V35" s="25" t="s">
        <v>6157</v>
      </c>
      <c r="W35" s="30">
        <v>76295</v>
      </c>
      <c r="X35" s="22"/>
    </row>
    <row r="36" spans="1:24" s="10" customFormat="1" ht="124.5" customHeight="1" x14ac:dyDescent="0.25">
      <c r="A36" s="16"/>
      <c r="B36" s="23">
        <v>25</v>
      </c>
      <c r="C36" s="23" t="s">
        <v>38</v>
      </c>
      <c r="D36" s="23" t="s">
        <v>39</v>
      </c>
      <c r="E36" s="26">
        <v>830003564</v>
      </c>
      <c r="F36" s="26" t="s">
        <v>3536</v>
      </c>
      <c r="G36" s="26">
        <v>141273990</v>
      </c>
      <c r="H36" s="26">
        <v>1</v>
      </c>
      <c r="I36" s="26" t="s">
        <v>63</v>
      </c>
      <c r="J36" s="23" t="s">
        <v>53</v>
      </c>
      <c r="K36" s="23" t="s">
        <v>54</v>
      </c>
      <c r="L36" s="25" t="s">
        <v>55</v>
      </c>
      <c r="M36" s="27">
        <v>157663</v>
      </c>
      <c r="N36" s="25" t="s">
        <v>56</v>
      </c>
      <c r="O36" s="28">
        <v>5157</v>
      </c>
      <c r="P36" s="23" t="s">
        <v>57</v>
      </c>
      <c r="Q36" s="29">
        <v>42039</v>
      </c>
      <c r="R36" s="23" t="s">
        <v>58</v>
      </c>
      <c r="S36" s="23">
        <v>445827028</v>
      </c>
      <c r="T36" s="23" t="s">
        <v>59</v>
      </c>
      <c r="U36" s="24" t="s">
        <v>48</v>
      </c>
      <c r="V36" s="25" t="s">
        <v>6158</v>
      </c>
      <c r="W36" s="30">
        <v>157663</v>
      </c>
      <c r="X36" s="22"/>
    </row>
    <row r="37" spans="1:24" s="10" customFormat="1" ht="124.5" customHeight="1" x14ac:dyDescent="0.25">
      <c r="A37" s="16"/>
      <c r="B37" s="23">
        <v>26</v>
      </c>
      <c r="C37" s="23" t="s">
        <v>38</v>
      </c>
      <c r="D37" s="23" t="s">
        <v>39</v>
      </c>
      <c r="E37" s="26">
        <v>830003564</v>
      </c>
      <c r="F37" s="26" t="s">
        <v>3537</v>
      </c>
      <c r="G37" s="26">
        <v>145272554</v>
      </c>
      <c r="H37" s="26">
        <v>4</v>
      </c>
      <c r="I37" s="26" t="s">
        <v>66</v>
      </c>
      <c r="J37" s="23" t="s">
        <v>53</v>
      </c>
      <c r="K37" s="23" t="s">
        <v>54</v>
      </c>
      <c r="L37" s="25" t="s">
        <v>55</v>
      </c>
      <c r="M37" s="27">
        <v>5567</v>
      </c>
      <c r="N37" s="25" t="s">
        <v>56</v>
      </c>
      <c r="O37" s="28" t="s">
        <v>96</v>
      </c>
      <c r="P37" s="23" t="s">
        <v>97</v>
      </c>
      <c r="Q37" s="29">
        <v>42979</v>
      </c>
      <c r="R37" s="23" t="s">
        <v>58</v>
      </c>
      <c r="S37" s="23">
        <v>2013044632</v>
      </c>
      <c r="T37" s="23" t="s">
        <v>68</v>
      </c>
      <c r="U37" s="24" t="s">
        <v>48</v>
      </c>
      <c r="V37" s="25" t="s">
        <v>6159</v>
      </c>
      <c r="W37" s="30">
        <v>5567</v>
      </c>
      <c r="X37" s="22"/>
    </row>
    <row r="38" spans="1:24" s="10" customFormat="1" ht="235.5" customHeight="1" x14ac:dyDescent="0.25">
      <c r="A38" s="16"/>
      <c r="B38" s="23">
        <v>27</v>
      </c>
      <c r="C38" s="23" t="s">
        <v>38</v>
      </c>
      <c r="D38" s="23" t="s">
        <v>39</v>
      </c>
      <c r="E38" s="26">
        <v>830003564</v>
      </c>
      <c r="F38" s="26" t="s">
        <v>3538</v>
      </c>
      <c r="G38" s="26">
        <v>148334740</v>
      </c>
      <c r="H38" s="26">
        <v>1</v>
      </c>
      <c r="I38" s="26" t="s">
        <v>49</v>
      </c>
      <c r="J38" s="23" t="s">
        <v>53</v>
      </c>
      <c r="K38" s="23" t="s">
        <v>54</v>
      </c>
      <c r="L38" s="25" t="s">
        <v>55</v>
      </c>
      <c r="M38" s="27">
        <v>69310.89</v>
      </c>
      <c r="N38" s="25" t="s">
        <v>56</v>
      </c>
      <c r="O38" s="28" t="s">
        <v>98</v>
      </c>
      <c r="P38" s="23" t="s">
        <v>99</v>
      </c>
      <c r="Q38" s="29">
        <v>40866</v>
      </c>
      <c r="R38" s="23" t="s">
        <v>46</v>
      </c>
      <c r="S38" s="23">
        <v>1076620079</v>
      </c>
      <c r="T38" s="23" t="s">
        <v>100</v>
      </c>
      <c r="U38" s="24" t="s">
        <v>2586</v>
      </c>
      <c r="V38" s="25" t="s">
        <v>6160</v>
      </c>
      <c r="W38" s="30">
        <v>0</v>
      </c>
      <c r="X38" s="22"/>
    </row>
    <row r="39" spans="1:24" s="10" customFormat="1" ht="237" customHeight="1" x14ac:dyDescent="0.25">
      <c r="A39" s="16"/>
      <c r="B39" s="23">
        <v>28</v>
      </c>
      <c r="C39" s="23" t="s">
        <v>38</v>
      </c>
      <c r="D39" s="23" t="s">
        <v>39</v>
      </c>
      <c r="E39" s="26">
        <v>830003564</v>
      </c>
      <c r="F39" s="26" t="s">
        <v>3539</v>
      </c>
      <c r="G39" s="26">
        <v>184297389</v>
      </c>
      <c r="H39" s="26">
        <v>1</v>
      </c>
      <c r="I39" s="26" t="s">
        <v>101</v>
      </c>
      <c r="J39" s="23" t="s">
        <v>53</v>
      </c>
      <c r="K39" s="23" t="s">
        <v>54</v>
      </c>
      <c r="L39" s="25" t="s">
        <v>55</v>
      </c>
      <c r="M39" s="27">
        <v>21510</v>
      </c>
      <c r="N39" s="25" t="s">
        <v>56</v>
      </c>
      <c r="O39" s="28">
        <v>239719147</v>
      </c>
      <c r="P39" s="23" t="s">
        <v>102</v>
      </c>
      <c r="Q39" s="29">
        <v>43371</v>
      </c>
      <c r="R39" s="23" t="s">
        <v>46</v>
      </c>
      <c r="S39" s="23">
        <v>1043060330</v>
      </c>
      <c r="T39" s="23" t="s">
        <v>103</v>
      </c>
      <c r="U39" s="24" t="s">
        <v>48</v>
      </c>
      <c r="V39" s="25" t="s">
        <v>6161</v>
      </c>
      <c r="W39" s="30">
        <v>21510</v>
      </c>
      <c r="X39" s="22"/>
    </row>
    <row r="40" spans="1:24" s="10" customFormat="1" ht="186.75" customHeight="1" x14ac:dyDescent="0.25">
      <c r="A40" s="16"/>
      <c r="B40" s="23">
        <v>29</v>
      </c>
      <c r="C40" s="23" t="s">
        <v>38</v>
      </c>
      <c r="D40" s="23" t="s">
        <v>39</v>
      </c>
      <c r="E40" s="26">
        <v>830003564</v>
      </c>
      <c r="F40" s="26" t="s">
        <v>3540</v>
      </c>
      <c r="G40" s="26">
        <v>180324818</v>
      </c>
      <c r="H40" s="26">
        <v>1</v>
      </c>
      <c r="I40" s="26" t="s">
        <v>104</v>
      </c>
      <c r="J40" s="23" t="s">
        <v>53</v>
      </c>
      <c r="K40" s="23" t="s">
        <v>54</v>
      </c>
      <c r="L40" s="25" t="s">
        <v>55</v>
      </c>
      <c r="M40" s="27">
        <v>190736</v>
      </c>
      <c r="N40" s="25" t="s">
        <v>56</v>
      </c>
      <c r="O40" s="28">
        <v>7710461</v>
      </c>
      <c r="P40" s="23" t="s">
        <v>105</v>
      </c>
      <c r="Q40" s="29">
        <v>43627</v>
      </c>
      <c r="R40" s="23" t="s">
        <v>46</v>
      </c>
      <c r="S40" s="23">
        <v>1129084057</v>
      </c>
      <c r="T40" s="23" t="s">
        <v>106</v>
      </c>
      <c r="U40" s="24" t="s">
        <v>48</v>
      </c>
      <c r="V40" s="25" t="s">
        <v>6162</v>
      </c>
      <c r="W40" s="30">
        <v>190736</v>
      </c>
      <c r="X40" s="22"/>
    </row>
    <row r="41" spans="1:24" s="10" customFormat="1" ht="124.5" customHeight="1" x14ac:dyDescent="0.25">
      <c r="A41" s="16"/>
      <c r="B41" s="23">
        <v>30</v>
      </c>
      <c r="C41" s="23" t="s">
        <v>38</v>
      </c>
      <c r="D41" s="23" t="s">
        <v>39</v>
      </c>
      <c r="E41" s="26">
        <v>830003564</v>
      </c>
      <c r="F41" s="26" t="s">
        <v>3541</v>
      </c>
      <c r="G41" s="26">
        <v>143398834</v>
      </c>
      <c r="H41" s="26">
        <v>2</v>
      </c>
      <c r="I41" s="26" t="s">
        <v>81</v>
      </c>
      <c r="J41" s="23" t="s">
        <v>53</v>
      </c>
      <c r="K41" s="23" t="s">
        <v>54</v>
      </c>
      <c r="L41" s="25" t="s">
        <v>55</v>
      </c>
      <c r="M41" s="27">
        <v>544590</v>
      </c>
      <c r="N41" s="25" t="s">
        <v>56</v>
      </c>
      <c r="O41" s="28">
        <v>9010800111</v>
      </c>
      <c r="P41" s="23" t="s">
        <v>107</v>
      </c>
      <c r="Q41" s="29">
        <v>41072</v>
      </c>
      <c r="R41" s="23" t="s">
        <v>46</v>
      </c>
      <c r="S41" s="23">
        <v>29968958</v>
      </c>
      <c r="T41" s="23" t="s">
        <v>108</v>
      </c>
      <c r="U41" s="24" t="s">
        <v>2586</v>
      </c>
      <c r="V41" s="25" t="s">
        <v>6163</v>
      </c>
      <c r="W41" s="30">
        <v>0</v>
      </c>
      <c r="X41" s="22"/>
    </row>
    <row r="42" spans="1:24" s="10" customFormat="1" ht="184.5" customHeight="1" x14ac:dyDescent="0.25">
      <c r="A42" s="16"/>
      <c r="B42" s="23">
        <v>31</v>
      </c>
      <c r="C42" s="23" t="s">
        <v>38</v>
      </c>
      <c r="D42" s="23" t="s">
        <v>39</v>
      </c>
      <c r="E42" s="26">
        <v>830003564</v>
      </c>
      <c r="F42" s="26" t="s">
        <v>3542</v>
      </c>
      <c r="G42" s="26">
        <v>143397890</v>
      </c>
      <c r="H42" s="26">
        <v>1</v>
      </c>
      <c r="I42" s="26" t="s">
        <v>81</v>
      </c>
      <c r="J42" s="23" t="s">
        <v>53</v>
      </c>
      <c r="K42" s="23" t="s">
        <v>54</v>
      </c>
      <c r="L42" s="25" t="s">
        <v>55</v>
      </c>
      <c r="M42" s="27">
        <v>173040</v>
      </c>
      <c r="N42" s="25" t="s">
        <v>56</v>
      </c>
      <c r="O42" s="28" t="s">
        <v>109</v>
      </c>
      <c r="P42" s="23" t="s">
        <v>110</v>
      </c>
      <c r="Q42" s="29">
        <v>41564</v>
      </c>
      <c r="R42" s="23" t="s">
        <v>111</v>
      </c>
      <c r="S42" s="23">
        <v>96032801566</v>
      </c>
      <c r="T42" s="23" t="s">
        <v>112</v>
      </c>
      <c r="U42" s="24" t="s">
        <v>48</v>
      </c>
      <c r="V42" s="25" t="s">
        <v>6164</v>
      </c>
      <c r="W42" s="30">
        <v>173040</v>
      </c>
      <c r="X42" s="22"/>
    </row>
    <row r="43" spans="1:24" s="10" customFormat="1" ht="264.75" customHeight="1" x14ac:dyDescent="0.25">
      <c r="A43" s="16"/>
      <c r="B43" s="23">
        <v>32</v>
      </c>
      <c r="C43" s="23" t="s">
        <v>38</v>
      </c>
      <c r="D43" s="23" t="s">
        <v>39</v>
      </c>
      <c r="E43" s="26">
        <v>830003564</v>
      </c>
      <c r="F43" s="26" t="s">
        <v>3543</v>
      </c>
      <c r="G43" s="26">
        <v>139187706</v>
      </c>
      <c r="H43" s="26">
        <v>1</v>
      </c>
      <c r="I43" s="26" t="s">
        <v>77</v>
      </c>
      <c r="J43" s="23" t="s">
        <v>53</v>
      </c>
      <c r="K43" s="23" t="s">
        <v>54</v>
      </c>
      <c r="L43" s="25" t="s">
        <v>55</v>
      </c>
      <c r="M43" s="27">
        <v>34000</v>
      </c>
      <c r="N43" s="25" t="s">
        <v>56</v>
      </c>
      <c r="O43" s="28">
        <v>4493</v>
      </c>
      <c r="P43" s="23" t="s">
        <v>113</v>
      </c>
      <c r="Q43" s="29">
        <v>40920</v>
      </c>
      <c r="R43" s="23" t="s">
        <v>46</v>
      </c>
      <c r="S43" s="23">
        <v>30983087</v>
      </c>
      <c r="T43" s="23" t="s">
        <v>114</v>
      </c>
      <c r="U43" s="24" t="s">
        <v>2586</v>
      </c>
      <c r="V43" s="25" t="s">
        <v>6165</v>
      </c>
      <c r="W43" s="30">
        <v>0</v>
      </c>
      <c r="X43" s="22"/>
    </row>
    <row r="44" spans="1:24" s="10" customFormat="1" ht="124.5" customHeight="1" x14ac:dyDescent="0.25">
      <c r="A44" s="16"/>
      <c r="B44" s="23">
        <v>33</v>
      </c>
      <c r="C44" s="23" t="s">
        <v>38</v>
      </c>
      <c r="D44" s="23" t="s">
        <v>39</v>
      </c>
      <c r="E44" s="26">
        <v>830003564</v>
      </c>
      <c r="F44" s="26" t="s">
        <v>3544</v>
      </c>
      <c r="G44" s="26">
        <v>142323284</v>
      </c>
      <c r="H44" s="26">
        <v>1</v>
      </c>
      <c r="I44" s="26" t="s">
        <v>63</v>
      </c>
      <c r="J44" s="23" t="s">
        <v>53</v>
      </c>
      <c r="K44" s="23" t="s">
        <v>54</v>
      </c>
      <c r="L44" s="25" t="s">
        <v>55</v>
      </c>
      <c r="M44" s="27">
        <v>305180</v>
      </c>
      <c r="N44" s="25" t="s">
        <v>56</v>
      </c>
      <c r="O44" s="28">
        <v>7477</v>
      </c>
      <c r="P44" s="23" t="s">
        <v>72</v>
      </c>
      <c r="Q44" s="29">
        <v>42445</v>
      </c>
      <c r="R44" s="23" t="s">
        <v>58</v>
      </c>
      <c r="S44" s="23">
        <v>445827028</v>
      </c>
      <c r="T44" s="23" t="s">
        <v>59</v>
      </c>
      <c r="U44" s="24" t="s">
        <v>48</v>
      </c>
      <c r="V44" s="25" t="s">
        <v>6166</v>
      </c>
      <c r="W44" s="30">
        <v>305180</v>
      </c>
      <c r="X44" s="22"/>
    </row>
    <row r="45" spans="1:24" s="10" customFormat="1" ht="124.5" customHeight="1" x14ac:dyDescent="0.25">
      <c r="A45" s="16"/>
      <c r="B45" s="23">
        <v>34</v>
      </c>
      <c r="C45" s="23" t="s">
        <v>38</v>
      </c>
      <c r="D45" s="23" t="s">
        <v>39</v>
      </c>
      <c r="E45" s="26">
        <v>830003564</v>
      </c>
      <c r="F45" s="26" t="s">
        <v>3545</v>
      </c>
      <c r="G45" s="26">
        <v>141955518</v>
      </c>
      <c r="H45" s="26">
        <v>2</v>
      </c>
      <c r="I45" s="26" t="s">
        <v>77</v>
      </c>
      <c r="J45" s="23" t="s">
        <v>53</v>
      </c>
      <c r="K45" s="23" t="s">
        <v>54</v>
      </c>
      <c r="L45" s="25" t="s">
        <v>55</v>
      </c>
      <c r="M45" s="27">
        <v>3407</v>
      </c>
      <c r="N45" s="25" t="s">
        <v>56</v>
      </c>
      <c r="O45" s="28" t="s">
        <v>115</v>
      </c>
      <c r="P45" s="23" t="s">
        <v>116</v>
      </c>
      <c r="Q45" s="29">
        <v>42398</v>
      </c>
      <c r="R45" s="23" t="s">
        <v>58</v>
      </c>
      <c r="S45" s="23">
        <v>165615</v>
      </c>
      <c r="T45" s="23" t="s">
        <v>117</v>
      </c>
      <c r="U45" s="24" t="s">
        <v>48</v>
      </c>
      <c r="V45" s="25" t="s">
        <v>6167</v>
      </c>
      <c r="W45" s="30">
        <v>3407</v>
      </c>
      <c r="X45" s="22"/>
    </row>
    <row r="46" spans="1:24" s="10" customFormat="1" ht="124.5" customHeight="1" x14ac:dyDescent="0.25">
      <c r="A46" s="16"/>
      <c r="B46" s="23">
        <v>35</v>
      </c>
      <c r="C46" s="23" t="s">
        <v>38</v>
      </c>
      <c r="D46" s="23" t="s">
        <v>39</v>
      </c>
      <c r="E46" s="26">
        <v>830003564</v>
      </c>
      <c r="F46" s="26" t="s">
        <v>3546</v>
      </c>
      <c r="G46" s="26">
        <v>141955518</v>
      </c>
      <c r="H46" s="26">
        <v>3</v>
      </c>
      <c r="I46" s="26" t="s">
        <v>77</v>
      </c>
      <c r="J46" s="23" t="s">
        <v>53</v>
      </c>
      <c r="K46" s="23" t="s">
        <v>54</v>
      </c>
      <c r="L46" s="25" t="s">
        <v>55</v>
      </c>
      <c r="M46" s="27">
        <v>3407</v>
      </c>
      <c r="N46" s="25" t="s">
        <v>56</v>
      </c>
      <c r="O46" s="28" t="s">
        <v>118</v>
      </c>
      <c r="P46" s="23" t="s">
        <v>116</v>
      </c>
      <c r="Q46" s="29">
        <v>42429</v>
      </c>
      <c r="R46" s="23" t="s">
        <v>58</v>
      </c>
      <c r="S46" s="23">
        <v>165615</v>
      </c>
      <c r="T46" s="23" t="s">
        <v>117</v>
      </c>
      <c r="U46" s="24" t="s">
        <v>48</v>
      </c>
      <c r="V46" s="25" t="s">
        <v>6168</v>
      </c>
      <c r="W46" s="30">
        <v>3407</v>
      </c>
      <c r="X46" s="22"/>
    </row>
    <row r="47" spans="1:24" s="10" customFormat="1" ht="239.25" customHeight="1" x14ac:dyDescent="0.25">
      <c r="A47" s="16"/>
      <c r="B47" s="23">
        <v>36</v>
      </c>
      <c r="C47" s="23" t="s">
        <v>38</v>
      </c>
      <c r="D47" s="23" t="s">
        <v>39</v>
      </c>
      <c r="E47" s="26">
        <v>830003564</v>
      </c>
      <c r="F47" s="26" t="s">
        <v>3547</v>
      </c>
      <c r="G47" s="26">
        <v>139877467</v>
      </c>
      <c r="H47" s="26">
        <v>4</v>
      </c>
      <c r="I47" s="26" t="s">
        <v>49</v>
      </c>
      <c r="J47" s="23" t="s">
        <v>53</v>
      </c>
      <c r="K47" s="23" t="s">
        <v>54</v>
      </c>
      <c r="L47" s="25" t="s">
        <v>55</v>
      </c>
      <c r="M47" s="27">
        <v>29959</v>
      </c>
      <c r="N47" s="25" t="s">
        <v>56</v>
      </c>
      <c r="O47" s="28" t="s">
        <v>119</v>
      </c>
      <c r="P47" s="23" t="s">
        <v>120</v>
      </c>
      <c r="Q47" s="29">
        <v>42212</v>
      </c>
      <c r="R47" s="23" t="s">
        <v>46</v>
      </c>
      <c r="S47" s="23">
        <v>27437935</v>
      </c>
      <c r="T47" s="23" t="s">
        <v>93</v>
      </c>
      <c r="U47" s="24" t="s">
        <v>2586</v>
      </c>
      <c r="V47" s="25" t="s">
        <v>6169</v>
      </c>
      <c r="W47" s="30">
        <v>0</v>
      </c>
      <c r="X47" s="22"/>
    </row>
    <row r="48" spans="1:24" s="10" customFormat="1" ht="124.5" customHeight="1" x14ac:dyDescent="0.25">
      <c r="A48" s="16"/>
      <c r="B48" s="23">
        <v>37</v>
      </c>
      <c r="C48" s="23" t="s">
        <v>38</v>
      </c>
      <c r="D48" s="23" t="s">
        <v>39</v>
      </c>
      <c r="E48" s="26">
        <v>830003564</v>
      </c>
      <c r="F48" s="26" t="s">
        <v>3548</v>
      </c>
      <c r="G48" s="26">
        <v>143396833</v>
      </c>
      <c r="H48" s="26">
        <v>1</v>
      </c>
      <c r="I48" s="26" t="s">
        <v>81</v>
      </c>
      <c r="J48" s="23" t="s">
        <v>53</v>
      </c>
      <c r="K48" s="23" t="s">
        <v>54</v>
      </c>
      <c r="L48" s="25" t="s">
        <v>55</v>
      </c>
      <c r="M48" s="27">
        <v>375920</v>
      </c>
      <c r="N48" s="23" t="s">
        <v>73</v>
      </c>
      <c r="O48" s="28">
        <v>128804</v>
      </c>
      <c r="P48" s="23" t="s">
        <v>121</v>
      </c>
      <c r="Q48" s="29">
        <v>41394</v>
      </c>
      <c r="R48" s="23" t="s">
        <v>46</v>
      </c>
      <c r="S48" s="23">
        <v>29968958</v>
      </c>
      <c r="T48" s="23" t="s">
        <v>108</v>
      </c>
      <c r="U48" s="24" t="s">
        <v>2586</v>
      </c>
      <c r="V48" s="25" t="s">
        <v>6170</v>
      </c>
      <c r="W48" s="30">
        <v>0</v>
      </c>
      <c r="X48" s="22"/>
    </row>
    <row r="49" spans="1:24" s="10" customFormat="1" ht="124.5" customHeight="1" x14ac:dyDescent="0.25">
      <c r="A49" s="16"/>
      <c r="B49" s="23">
        <v>38</v>
      </c>
      <c r="C49" s="23" t="s">
        <v>38</v>
      </c>
      <c r="D49" s="23" t="s">
        <v>39</v>
      </c>
      <c r="E49" s="26">
        <v>830003564</v>
      </c>
      <c r="F49" s="26" t="s">
        <v>3549</v>
      </c>
      <c r="G49" s="26">
        <v>143398794</v>
      </c>
      <c r="H49" s="26">
        <v>2</v>
      </c>
      <c r="I49" s="26" t="s">
        <v>81</v>
      </c>
      <c r="J49" s="23" t="s">
        <v>53</v>
      </c>
      <c r="K49" s="23" t="s">
        <v>54</v>
      </c>
      <c r="L49" s="25" t="s">
        <v>55</v>
      </c>
      <c r="M49" s="27">
        <v>466680</v>
      </c>
      <c r="N49" s="25" t="s">
        <v>56</v>
      </c>
      <c r="O49" s="28">
        <v>9010824933</v>
      </c>
      <c r="P49" s="23" t="s">
        <v>122</v>
      </c>
      <c r="Q49" s="29">
        <v>41114</v>
      </c>
      <c r="R49" s="23" t="s">
        <v>46</v>
      </c>
      <c r="S49" s="23">
        <v>29968958</v>
      </c>
      <c r="T49" s="23" t="s">
        <v>108</v>
      </c>
      <c r="U49" s="24" t="s">
        <v>2586</v>
      </c>
      <c r="V49" s="25" t="s">
        <v>6171</v>
      </c>
      <c r="W49" s="30">
        <v>0</v>
      </c>
      <c r="X49" s="22"/>
    </row>
    <row r="50" spans="1:24" s="10" customFormat="1" ht="124.5" customHeight="1" x14ac:dyDescent="0.25">
      <c r="A50" s="16"/>
      <c r="B50" s="23">
        <v>39</v>
      </c>
      <c r="C50" s="23" t="s">
        <v>38</v>
      </c>
      <c r="D50" s="23" t="s">
        <v>39</v>
      </c>
      <c r="E50" s="26">
        <v>830003564</v>
      </c>
      <c r="F50" s="26" t="s">
        <v>3550</v>
      </c>
      <c r="G50" s="26">
        <v>138827544</v>
      </c>
      <c r="H50" s="26">
        <v>1</v>
      </c>
      <c r="I50" s="26" t="s">
        <v>49</v>
      </c>
      <c r="J50" s="23" t="s">
        <v>53</v>
      </c>
      <c r="K50" s="23" t="s">
        <v>54</v>
      </c>
      <c r="L50" s="25" t="s">
        <v>55</v>
      </c>
      <c r="M50" s="27">
        <v>61554</v>
      </c>
      <c r="N50" s="25" t="s">
        <v>56</v>
      </c>
      <c r="O50" s="28">
        <v>100840795</v>
      </c>
      <c r="P50" s="23" t="s">
        <v>67</v>
      </c>
      <c r="Q50" s="29">
        <v>41048</v>
      </c>
      <c r="R50" s="23" t="s">
        <v>46</v>
      </c>
      <c r="S50" s="23">
        <v>29968958</v>
      </c>
      <c r="T50" s="23" t="s">
        <v>108</v>
      </c>
      <c r="U50" s="24" t="s">
        <v>2586</v>
      </c>
      <c r="V50" s="25" t="s">
        <v>6172</v>
      </c>
      <c r="W50" s="30">
        <v>0</v>
      </c>
      <c r="X50" s="22"/>
    </row>
    <row r="51" spans="1:24" s="10" customFormat="1" ht="124.5" customHeight="1" x14ac:dyDescent="0.25">
      <c r="A51" s="16"/>
      <c r="B51" s="23">
        <v>40</v>
      </c>
      <c r="C51" s="23" t="s">
        <v>38</v>
      </c>
      <c r="D51" s="23" t="s">
        <v>39</v>
      </c>
      <c r="E51" s="26">
        <v>830003564</v>
      </c>
      <c r="F51" s="26" t="s">
        <v>3551</v>
      </c>
      <c r="G51" s="26">
        <v>138827544</v>
      </c>
      <c r="H51" s="26">
        <v>2</v>
      </c>
      <c r="I51" s="26" t="s">
        <v>49</v>
      </c>
      <c r="J51" s="23" t="s">
        <v>53</v>
      </c>
      <c r="K51" s="23" t="s">
        <v>54</v>
      </c>
      <c r="L51" s="25" t="s">
        <v>55</v>
      </c>
      <c r="M51" s="27">
        <v>165300</v>
      </c>
      <c r="N51" s="25" t="s">
        <v>56</v>
      </c>
      <c r="O51" s="28">
        <v>100840795</v>
      </c>
      <c r="P51" s="23" t="s">
        <v>123</v>
      </c>
      <c r="Q51" s="29">
        <v>41048</v>
      </c>
      <c r="R51" s="23" t="s">
        <v>46</v>
      </c>
      <c r="S51" s="23">
        <v>29968958</v>
      </c>
      <c r="T51" s="23" t="s">
        <v>108</v>
      </c>
      <c r="U51" s="24" t="s">
        <v>2586</v>
      </c>
      <c r="V51" s="25" t="s">
        <v>6172</v>
      </c>
      <c r="W51" s="30">
        <v>0</v>
      </c>
      <c r="X51" s="22"/>
    </row>
    <row r="52" spans="1:24" s="10" customFormat="1" ht="229.5" customHeight="1" x14ac:dyDescent="0.25">
      <c r="A52" s="16"/>
      <c r="B52" s="23">
        <v>41</v>
      </c>
      <c r="C52" s="23" t="s">
        <v>38</v>
      </c>
      <c r="D52" s="23" t="s">
        <v>39</v>
      </c>
      <c r="E52" s="26">
        <v>830003564</v>
      </c>
      <c r="F52" s="26" t="s">
        <v>3552</v>
      </c>
      <c r="G52" s="26">
        <v>150436672</v>
      </c>
      <c r="H52" s="26">
        <v>1</v>
      </c>
      <c r="I52" s="26" t="s">
        <v>66</v>
      </c>
      <c r="J52" s="23" t="s">
        <v>53</v>
      </c>
      <c r="K52" s="23" t="s">
        <v>54</v>
      </c>
      <c r="L52" s="25" t="s">
        <v>55</v>
      </c>
      <c r="M52" s="27">
        <v>111030</v>
      </c>
      <c r="N52" s="25" t="s">
        <v>56</v>
      </c>
      <c r="O52" s="28">
        <v>371074</v>
      </c>
      <c r="P52" s="23" t="s">
        <v>67</v>
      </c>
      <c r="Q52" s="29">
        <v>41207</v>
      </c>
      <c r="R52" s="23" t="s">
        <v>46</v>
      </c>
      <c r="S52" s="23">
        <v>34988405</v>
      </c>
      <c r="T52" s="23" t="s">
        <v>124</v>
      </c>
      <c r="U52" s="24" t="s">
        <v>2586</v>
      </c>
      <c r="V52" s="25" t="s">
        <v>6173</v>
      </c>
      <c r="W52" s="30">
        <v>0</v>
      </c>
      <c r="X52" s="22"/>
    </row>
    <row r="53" spans="1:24" s="10" customFormat="1" ht="124.5" customHeight="1" x14ac:dyDescent="0.25">
      <c r="A53" s="16"/>
      <c r="B53" s="23">
        <v>42</v>
      </c>
      <c r="C53" s="23" t="s">
        <v>38</v>
      </c>
      <c r="D53" s="23" t="s">
        <v>39</v>
      </c>
      <c r="E53" s="26">
        <v>830003564</v>
      </c>
      <c r="F53" s="26" t="s">
        <v>3553</v>
      </c>
      <c r="G53" s="26">
        <v>151075499</v>
      </c>
      <c r="H53" s="26">
        <v>1</v>
      </c>
      <c r="I53" s="26" t="s">
        <v>49</v>
      </c>
      <c r="J53" s="23" t="s">
        <v>53</v>
      </c>
      <c r="K53" s="23" t="s">
        <v>54</v>
      </c>
      <c r="L53" s="25" t="s">
        <v>55</v>
      </c>
      <c r="M53" s="27">
        <v>54293.37</v>
      </c>
      <c r="N53" s="23" t="s">
        <v>73</v>
      </c>
      <c r="O53" s="28">
        <v>8742786934</v>
      </c>
      <c r="P53" s="23" t="s">
        <v>125</v>
      </c>
      <c r="Q53" s="29">
        <v>43675</v>
      </c>
      <c r="R53" s="23" t="s">
        <v>75</v>
      </c>
      <c r="S53" s="23">
        <v>143028</v>
      </c>
      <c r="T53" s="23" t="s">
        <v>76</v>
      </c>
      <c r="U53" s="24" t="s">
        <v>48</v>
      </c>
      <c r="V53" s="25" t="s">
        <v>6144</v>
      </c>
      <c r="W53" s="30">
        <v>54293.37</v>
      </c>
      <c r="X53" s="22"/>
    </row>
    <row r="54" spans="1:24" s="10" customFormat="1" ht="184.5" customHeight="1" x14ac:dyDescent="0.25">
      <c r="A54" s="16"/>
      <c r="B54" s="23">
        <v>43</v>
      </c>
      <c r="C54" s="23" t="s">
        <v>38</v>
      </c>
      <c r="D54" s="23" t="s">
        <v>39</v>
      </c>
      <c r="E54" s="26">
        <v>830003564</v>
      </c>
      <c r="F54" s="26" t="s">
        <v>3554</v>
      </c>
      <c r="G54" s="26">
        <v>139876974</v>
      </c>
      <c r="H54" s="26">
        <v>1</v>
      </c>
      <c r="I54" s="26" t="s">
        <v>66</v>
      </c>
      <c r="J54" s="23" t="s">
        <v>53</v>
      </c>
      <c r="K54" s="23" t="s">
        <v>54</v>
      </c>
      <c r="L54" s="25" t="s">
        <v>55</v>
      </c>
      <c r="M54" s="27">
        <v>103410</v>
      </c>
      <c r="N54" s="25" t="s">
        <v>56</v>
      </c>
      <c r="O54" s="28" t="s">
        <v>126</v>
      </c>
      <c r="P54" s="23" t="s">
        <v>127</v>
      </c>
      <c r="Q54" s="29">
        <v>40624</v>
      </c>
      <c r="R54" s="23" t="s">
        <v>46</v>
      </c>
      <c r="S54" s="23">
        <v>32884142</v>
      </c>
      <c r="T54" s="23" t="s">
        <v>128</v>
      </c>
      <c r="U54" s="24" t="s">
        <v>2586</v>
      </c>
      <c r="V54" s="25" t="s">
        <v>6174</v>
      </c>
      <c r="W54" s="30">
        <v>0</v>
      </c>
      <c r="X54" s="22"/>
    </row>
    <row r="55" spans="1:24" s="10" customFormat="1" ht="169.5" customHeight="1" x14ac:dyDescent="0.25">
      <c r="A55" s="16"/>
      <c r="B55" s="23">
        <v>44</v>
      </c>
      <c r="C55" s="23" t="s">
        <v>38</v>
      </c>
      <c r="D55" s="23" t="s">
        <v>39</v>
      </c>
      <c r="E55" s="26">
        <v>830003564</v>
      </c>
      <c r="F55" s="26" t="s">
        <v>3555</v>
      </c>
      <c r="G55" s="26">
        <v>139877467</v>
      </c>
      <c r="H55" s="26">
        <v>9</v>
      </c>
      <c r="I55" s="26" t="s">
        <v>49</v>
      </c>
      <c r="J55" s="23" t="s">
        <v>53</v>
      </c>
      <c r="K55" s="23" t="s">
        <v>54</v>
      </c>
      <c r="L55" s="25" t="s">
        <v>55</v>
      </c>
      <c r="M55" s="27">
        <v>33947</v>
      </c>
      <c r="N55" s="25" t="s">
        <v>56</v>
      </c>
      <c r="O55" s="28" t="s">
        <v>129</v>
      </c>
      <c r="P55" s="23" t="s">
        <v>120</v>
      </c>
      <c r="Q55" s="29">
        <v>42557</v>
      </c>
      <c r="R55" s="23" t="s">
        <v>46</v>
      </c>
      <c r="S55" s="23">
        <v>27437935</v>
      </c>
      <c r="T55" s="23" t="s">
        <v>93</v>
      </c>
      <c r="U55" s="24" t="s">
        <v>2586</v>
      </c>
      <c r="V55" s="25" t="s">
        <v>6155</v>
      </c>
      <c r="W55" s="30">
        <v>0</v>
      </c>
      <c r="X55" s="22"/>
    </row>
    <row r="56" spans="1:24" s="10" customFormat="1" ht="180" customHeight="1" x14ac:dyDescent="0.25">
      <c r="A56" s="16"/>
      <c r="B56" s="23">
        <v>45</v>
      </c>
      <c r="C56" s="23" t="s">
        <v>38</v>
      </c>
      <c r="D56" s="23" t="s">
        <v>39</v>
      </c>
      <c r="E56" s="26">
        <v>830003564</v>
      </c>
      <c r="F56" s="26" t="s">
        <v>3556</v>
      </c>
      <c r="G56" s="26">
        <v>143395875</v>
      </c>
      <c r="H56" s="26">
        <v>1</v>
      </c>
      <c r="I56" s="26" t="s">
        <v>81</v>
      </c>
      <c r="J56" s="23" t="s">
        <v>53</v>
      </c>
      <c r="K56" s="23" t="s">
        <v>54</v>
      </c>
      <c r="L56" s="25" t="s">
        <v>55</v>
      </c>
      <c r="M56" s="27">
        <v>478000</v>
      </c>
      <c r="N56" s="25" t="s">
        <v>56</v>
      </c>
      <c r="O56" s="28">
        <v>367175</v>
      </c>
      <c r="P56" s="23" t="s">
        <v>130</v>
      </c>
      <c r="Q56" s="29">
        <v>40653</v>
      </c>
      <c r="R56" s="23" t="s">
        <v>46</v>
      </c>
      <c r="S56" s="23">
        <v>30112405</v>
      </c>
      <c r="T56" s="23" t="s">
        <v>131</v>
      </c>
      <c r="U56" s="24" t="s">
        <v>2586</v>
      </c>
      <c r="V56" s="25" t="s">
        <v>6175</v>
      </c>
      <c r="W56" s="30">
        <v>0</v>
      </c>
      <c r="X56" s="22"/>
    </row>
    <row r="57" spans="1:24" s="10" customFormat="1" ht="124.5" customHeight="1" x14ac:dyDescent="0.25">
      <c r="A57" s="16"/>
      <c r="B57" s="23">
        <v>46</v>
      </c>
      <c r="C57" s="23" t="s">
        <v>38</v>
      </c>
      <c r="D57" s="23" t="s">
        <v>39</v>
      </c>
      <c r="E57" s="26">
        <v>830003564</v>
      </c>
      <c r="F57" s="26" t="s">
        <v>3557</v>
      </c>
      <c r="G57" s="26">
        <v>182037416</v>
      </c>
      <c r="H57" s="26">
        <v>1</v>
      </c>
      <c r="I57" s="26" t="s">
        <v>132</v>
      </c>
      <c r="J57" s="23" t="s">
        <v>53</v>
      </c>
      <c r="K57" s="23" t="s">
        <v>54</v>
      </c>
      <c r="L57" s="25" t="s">
        <v>55</v>
      </c>
      <c r="M57" s="27">
        <v>84884.74</v>
      </c>
      <c r="N57" s="25" t="s">
        <v>56</v>
      </c>
      <c r="O57" s="28">
        <v>277610013705</v>
      </c>
      <c r="P57" s="23" t="s">
        <v>125</v>
      </c>
      <c r="Q57" s="29">
        <v>43669</v>
      </c>
      <c r="R57" s="23" t="s">
        <v>133</v>
      </c>
      <c r="S57" s="31" t="s">
        <v>3507</v>
      </c>
      <c r="T57" s="23" t="s">
        <v>134</v>
      </c>
      <c r="U57" s="24" t="s">
        <v>48</v>
      </c>
      <c r="V57" s="25" t="s">
        <v>6176</v>
      </c>
      <c r="W57" s="30">
        <v>84884.74</v>
      </c>
      <c r="X57" s="22"/>
    </row>
    <row r="58" spans="1:24" s="10" customFormat="1" ht="124.5" customHeight="1" x14ac:dyDescent="0.25">
      <c r="A58" s="16"/>
      <c r="B58" s="23">
        <v>47</v>
      </c>
      <c r="C58" s="23" t="s">
        <v>38</v>
      </c>
      <c r="D58" s="23" t="s">
        <v>39</v>
      </c>
      <c r="E58" s="26">
        <v>830003564</v>
      </c>
      <c r="F58" s="26" t="s">
        <v>3558</v>
      </c>
      <c r="G58" s="26">
        <v>182037427</v>
      </c>
      <c r="H58" s="26">
        <v>1</v>
      </c>
      <c r="I58" s="26" t="s">
        <v>132</v>
      </c>
      <c r="J58" s="23" t="s">
        <v>53</v>
      </c>
      <c r="K58" s="23" t="s">
        <v>54</v>
      </c>
      <c r="L58" s="25" t="s">
        <v>55</v>
      </c>
      <c r="M58" s="27">
        <v>64770</v>
      </c>
      <c r="N58" s="25" t="s">
        <v>56</v>
      </c>
      <c r="O58" s="28">
        <v>277610013703</v>
      </c>
      <c r="P58" s="23" t="s">
        <v>135</v>
      </c>
      <c r="Q58" s="29">
        <v>43669</v>
      </c>
      <c r="R58" s="23" t="s">
        <v>133</v>
      </c>
      <c r="S58" s="31" t="s">
        <v>3507</v>
      </c>
      <c r="T58" s="23" t="s">
        <v>134</v>
      </c>
      <c r="U58" s="24" t="s">
        <v>48</v>
      </c>
      <c r="V58" s="25" t="s">
        <v>6176</v>
      </c>
      <c r="W58" s="30">
        <v>64770</v>
      </c>
      <c r="X58" s="22"/>
    </row>
    <row r="59" spans="1:24" s="10" customFormat="1" ht="124.5" customHeight="1" x14ac:dyDescent="0.25">
      <c r="A59" s="16"/>
      <c r="B59" s="23">
        <v>48</v>
      </c>
      <c r="C59" s="23" t="s">
        <v>38</v>
      </c>
      <c r="D59" s="23" t="s">
        <v>39</v>
      </c>
      <c r="E59" s="26">
        <v>830003564</v>
      </c>
      <c r="F59" s="26" t="s">
        <v>3559</v>
      </c>
      <c r="G59" s="26">
        <v>182037429</v>
      </c>
      <c r="H59" s="26">
        <v>1</v>
      </c>
      <c r="I59" s="26" t="s">
        <v>132</v>
      </c>
      <c r="J59" s="23" t="s">
        <v>53</v>
      </c>
      <c r="K59" s="23" t="s">
        <v>54</v>
      </c>
      <c r="L59" s="25" t="s">
        <v>55</v>
      </c>
      <c r="M59" s="27">
        <v>84884.74</v>
      </c>
      <c r="N59" s="25" t="s">
        <v>56</v>
      </c>
      <c r="O59" s="28">
        <v>277610017998</v>
      </c>
      <c r="P59" s="23" t="s">
        <v>125</v>
      </c>
      <c r="Q59" s="29">
        <v>43731</v>
      </c>
      <c r="R59" s="23" t="s">
        <v>133</v>
      </c>
      <c r="S59" s="31" t="s">
        <v>3507</v>
      </c>
      <c r="T59" s="23" t="s">
        <v>134</v>
      </c>
      <c r="U59" s="24" t="s">
        <v>48</v>
      </c>
      <c r="V59" s="25" t="s">
        <v>6177</v>
      </c>
      <c r="W59" s="30">
        <v>84884.74</v>
      </c>
      <c r="X59" s="22"/>
    </row>
    <row r="60" spans="1:24" s="10" customFormat="1" ht="124.5" customHeight="1" x14ac:dyDescent="0.25">
      <c r="A60" s="16"/>
      <c r="B60" s="23">
        <v>49</v>
      </c>
      <c r="C60" s="23" t="s">
        <v>38</v>
      </c>
      <c r="D60" s="23" t="s">
        <v>39</v>
      </c>
      <c r="E60" s="26">
        <v>830003564</v>
      </c>
      <c r="F60" s="26" t="s">
        <v>3560</v>
      </c>
      <c r="G60" s="26">
        <v>139198926</v>
      </c>
      <c r="H60" s="26">
        <v>3</v>
      </c>
      <c r="I60" s="26" t="s">
        <v>49</v>
      </c>
      <c r="J60" s="23" t="s">
        <v>53</v>
      </c>
      <c r="K60" s="23" t="s">
        <v>54</v>
      </c>
      <c r="L60" s="25" t="s">
        <v>55</v>
      </c>
      <c r="M60" s="27">
        <v>76295</v>
      </c>
      <c r="N60" s="25" t="s">
        <v>56</v>
      </c>
      <c r="O60" s="28">
        <v>8170</v>
      </c>
      <c r="P60" s="23" t="s">
        <v>57</v>
      </c>
      <c r="Q60" s="29">
        <v>42562</v>
      </c>
      <c r="R60" s="23" t="s">
        <v>58</v>
      </c>
      <c r="S60" s="23">
        <v>445827028</v>
      </c>
      <c r="T60" s="23" t="s">
        <v>59</v>
      </c>
      <c r="U60" s="24" t="s">
        <v>48</v>
      </c>
      <c r="V60" s="25" t="s">
        <v>6178</v>
      </c>
      <c r="W60" s="30">
        <v>76295</v>
      </c>
      <c r="X60" s="22"/>
    </row>
    <row r="61" spans="1:24" s="10" customFormat="1" ht="184.5" customHeight="1" x14ac:dyDescent="0.25">
      <c r="A61" s="16"/>
      <c r="B61" s="23">
        <v>50</v>
      </c>
      <c r="C61" s="23" t="s">
        <v>38</v>
      </c>
      <c r="D61" s="23" t="s">
        <v>39</v>
      </c>
      <c r="E61" s="26">
        <v>830003564</v>
      </c>
      <c r="F61" s="26" t="s">
        <v>3561</v>
      </c>
      <c r="G61" s="26">
        <v>148332147</v>
      </c>
      <c r="H61" s="26">
        <v>1</v>
      </c>
      <c r="I61" s="26" t="s">
        <v>49</v>
      </c>
      <c r="J61" s="23" t="s">
        <v>53</v>
      </c>
      <c r="K61" s="23" t="s">
        <v>54</v>
      </c>
      <c r="L61" s="25" t="s">
        <v>55</v>
      </c>
      <c r="M61" s="27">
        <v>728197</v>
      </c>
      <c r="N61" s="25" t="s">
        <v>56</v>
      </c>
      <c r="O61" s="28">
        <v>9011196057</v>
      </c>
      <c r="P61" s="23" t="s">
        <v>136</v>
      </c>
      <c r="Q61" s="29">
        <v>41417</v>
      </c>
      <c r="R61" s="23" t="s">
        <v>46</v>
      </c>
      <c r="S61" s="23">
        <v>1025703845</v>
      </c>
      <c r="T61" s="23" t="s">
        <v>137</v>
      </c>
      <c r="U61" s="24" t="s">
        <v>2586</v>
      </c>
      <c r="V61" s="25" t="s">
        <v>6179</v>
      </c>
      <c r="W61" s="30">
        <v>0</v>
      </c>
      <c r="X61" s="22"/>
    </row>
    <row r="62" spans="1:24" s="10" customFormat="1" ht="124.5" customHeight="1" x14ac:dyDescent="0.25">
      <c r="A62" s="16"/>
      <c r="B62" s="23">
        <v>51</v>
      </c>
      <c r="C62" s="23" t="s">
        <v>38</v>
      </c>
      <c r="D62" s="23" t="s">
        <v>39</v>
      </c>
      <c r="E62" s="26">
        <v>830003564</v>
      </c>
      <c r="F62" s="26" t="s">
        <v>3562</v>
      </c>
      <c r="G62" s="26">
        <v>139198926</v>
      </c>
      <c r="H62" s="26">
        <v>2</v>
      </c>
      <c r="I62" s="26" t="s">
        <v>49</v>
      </c>
      <c r="J62" s="23" t="s">
        <v>53</v>
      </c>
      <c r="K62" s="23" t="s">
        <v>54</v>
      </c>
      <c r="L62" s="25" t="s">
        <v>55</v>
      </c>
      <c r="M62" s="27">
        <v>76295</v>
      </c>
      <c r="N62" s="25" t="s">
        <v>56</v>
      </c>
      <c r="O62" s="28">
        <v>8148</v>
      </c>
      <c r="P62" s="23" t="s">
        <v>57</v>
      </c>
      <c r="Q62" s="29">
        <v>42557</v>
      </c>
      <c r="R62" s="23" t="s">
        <v>58</v>
      </c>
      <c r="S62" s="23">
        <v>445827028</v>
      </c>
      <c r="T62" s="23" t="s">
        <v>59</v>
      </c>
      <c r="U62" s="24" t="s">
        <v>48</v>
      </c>
      <c r="V62" s="25" t="s">
        <v>6180</v>
      </c>
      <c r="W62" s="30">
        <v>76295</v>
      </c>
      <c r="X62" s="22"/>
    </row>
    <row r="63" spans="1:24" s="10" customFormat="1" ht="177" customHeight="1" x14ac:dyDescent="0.25">
      <c r="A63" s="16"/>
      <c r="B63" s="23">
        <v>52</v>
      </c>
      <c r="C63" s="23" t="s">
        <v>38</v>
      </c>
      <c r="D63" s="23" t="s">
        <v>39</v>
      </c>
      <c r="E63" s="26">
        <v>830003564</v>
      </c>
      <c r="F63" s="26" t="s">
        <v>3563</v>
      </c>
      <c r="G63" s="26">
        <v>139877467</v>
      </c>
      <c r="H63" s="26">
        <v>10</v>
      </c>
      <c r="I63" s="26" t="s">
        <v>49</v>
      </c>
      <c r="J63" s="23" t="s">
        <v>53</v>
      </c>
      <c r="K63" s="23" t="s">
        <v>54</v>
      </c>
      <c r="L63" s="25" t="s">
        <v>55</v>
      </c>
      <c r="M63" s="27">
        <v>80550</v>
      </c>
      <c r="N63" s="25" t="s">
        <v>56</v>
      </c>
      <c r="O63" s="28" t="s">
        <v>138</v>
      </c>
      <c r="P63" s="23" t="s">
        <v>92</v>
      </c>
      <c r="Q63" s="29">
        <v>42585</v>
      </c>
      <c r="R63" s="23" t="s">
        <v>46</v>
      </c>
      <c r="S63" s="23">
        <v>27437935</v>
      </c>
      <c r="T63" s="23" t="s">
        <v>93</v>
      </c>
      <c r="U63" s="24" t="s">
        <v>2586</v>
      </c>
      <c r="V63" s="25" t="s">
        <v>6181</v>
      </c>
      <c r="W63" s="30">
        <v>0</v>
      </c>
      <c r="X63" s="22"/>
    </row>
    <row r="64" spans="1:24" s="10" customFormat="1" ht="184.5" customHeight="1" x14ac:dyDescent="0.25">
      <c r="A64" s="16"/>
      <c r="B64" s="23">
        <v>53</v>
      </c>
      <c r="C64" s="23" t="s">
        <v>38</v>
      </c>
      <c r="D64" s="23" t="s">
        <v>39</v>
      </c>
      <c r="E64" s="26">
        <v>830003564</v>
      </c>
      <c r="F64" s="26" t="s">
        <v>3564</v>
      </c>
      <c r="G64" s="26">
        <v>143395482</v>
      </c>
      <c r="H64" s="26">
        <v>1</v>
      </c>
      <c r="I64" s="26" t="s">
        <v>81</v>
      </c>
      <c r="J64" s="23" t="s">
        <v>53</v>
      </c>
      <c r="K64" s="23" t="s">
        <v>54</v>
      </c>
      <c r="L64" s="25" t="s">
        <v>55</v>
      </c>
      <c r="M64" s="27">
        <v>218040</v>
      </c>
      <c r="N64" s="25" t="s">
        <v>56</v>
      </c>
      <c r="O64" s="28">
        <v>9010399620</v>
      </c>
      <c r="P64" s="23" t="s">
        <v>139</v>
      </c>
      <c r="Q64" s="29">
        <v>40789</v>
      </c>
      <c r="R64" s="23" t="s">
        <v>46</v>
      </c>
      <c r="S64" s="23">
        <v>34443431</v>
      </c>
      <c r="T64" s="23" t="s">
        <v>140</v>
      </c>
      <c r="U64" s="24" t="s">
        <v>2586</v>
      </c>
      <c r="V64" s="25" t="s">
        <v>6182</v>
      </c>
      <c r="W64" s="30">
        <v>0</v>
      </c>
      <c r="X64" s="22"/>
    </row>
    <row r="65" spans="1:24" s="10" customFormat="1" ht="184.5" customHeight="1" x14ac:dyDescent="0.25">
      <c r="A65" s="16"/>
      <c r="B65" s="23">
        <v>54</v>
      </c>
      <c r="C65" s="23" t="s">
        <v>38</v>
      </c>
      <c r="D65" s="23" t="s">
        <v>39</v>
      </c>
      <c r="E65" s="26">
        <v>830003564</v>
      </c>
      <c r="F65" s="26" t="s">
        <v>3565</v>
      </c>
      <c r="G65" s="26">
        <v>143396345</v>
      </c>
      <c r="H65" s="26">
        <v>2</v>
      </c>
      <c r="I65" s="26" t="s">
        <v>81</v>
      </c>
      <c r="J65" s="23" t="s">
        <v>53</v>
      </c>
      <c r="K65" s="23" t="s">
        <v>54</v>
      </c>
      <c r="L65" s="25" t="s">
        <v>55</v>
      </c>
      <c r="M65" s="27">
        <v>12830</v>
      </c>
      <c r="N65" s="25" t="s">
        <v>56</v>
      </c>
      <c r="O65" s="28">
        <v>368174</v>
      </c>
      <c r="P65" s="23" t="s">
        <v>141</v>
      </c>
      <c r="Q65" s="29">
        <v>41027</v>
      </c>
      <c r="R65" s="23" t="s">
        <v>46</v>
      </c>
      <c r="S65" s="23">
        <v>34443431</v>
      </c>
      <c r="T65" s="23" t="s">
        <v>140</v>
      </c>
      <c r="U65" s="24" t="s">
        <v>2586</v>
      </c>
      <c r="V65" s="25" t="s">
        <v>6183</v>
      </c>
      <c r="W65" s="30">
        <v>0</v>
      </c>
      <c r="X65" s="22"/>
    </row>
    <row r="66" spans="1:24" s="10" customFormat="1" ht="184.5" customHeight="1" x14ac:dyDescent="0.25">
      <c r="A66" s="16"/>
      <c r="B66" s="23">
        <v>55</v>
      </c>
      <c r="C66" s="23" t="s">
        <v>38</v>
      </c>
      <c r="D66" s="23" t="s">
        <v>39</v>
      </c>
      <c r="E66" s="26">
        <v>830003564</v>
      </c>
      <c r="F66" s="26" t="s">
        <v>3566</v>
      </c>
      <c r="G66" s="26">
        <v>145266854</v>
      </c>
      <c r="H66" s="26">
        <v>3</v>
      </c>
      <c r="I66" s="26" t="s">
        <v>77</v>
      </c>
      <c r="J66" s="23" t="s">
        <v>53</v>
      </c>
      <c r="K66" s="23" t="s">
        <v>54</v>
      </c>
      <c r="L66" s="25" t="s">
        <v>55</v>
      </c>
      <c r="M66" s="27">
        <v>8700</v>
      </c>
      <c r="N66" s="25" t="s">
        <v>56</v>
      </c>
      <c r="O66" s="28" t="s">
        <v>142</v>
      </c>
      <c r="P66" s="23" t="s">
        <v>97</v>
      </c>
      <c r="Q66" s="29">
        <v>43040</v>
      </c>
      <c r="R66" s="23" t="s">
        <v>58</v>
      </c>
      <c r="S66" s="23">
        <v>2015137586</v>
      </c>
      <c r="T66" s="23" t="s">
        <v>143</v>
      </c>
      <c r="U66" s="24" t="s">
        <v>48</v>
      </c>
      <c r="V66" s="25" t="s">
        <v>6184</v>
      </c>
      <c r="W66" s="30">
        <v>8700</v>
      </c>
      <c r="X66" s="22"/>
    </row>
    <row r="67" spans="1:24" s="10" customFormat="1" ht="184.5" customHeight="1" x14ac:dyDescent="0.25">
      <c r="A67" s="16"/>
      <c r="B67" s="23">
        <v>56</v>
      </c>
      <c r="C67" s="23" t="s">
        <v>38</v>
      </c>
      <c r="D67" s="23" t="s">
        <v>39</v>
      </c>
      <c r="E67" s="26">
        <v>830003564</v>
      </c>
      <c r="F67" s="26" t="s">
        <v>3567</v>
      </c>
      <c r="G67" s="26">
        <v>145272554</v>
      </c>
      <c r="H67" s="26">
        <v>1</v>
      </c>
      <c r="I67" s="26" t="s">
        <v>66</v>
      </c>
      <c r="J67" s="23" t="s">
        <v>53</v>
      </c>
      <c r="K67" s="23" t="s">
        <v>54</v>
      </c>
      <c r="L67" s="25" t="s">
        <v>55</v>
      </c>
      <c r="M67" s="27">
        <v>148</v>
      </c>
      <c r="N67" s="25" t="s">
        <v>56</v>
      </c>
      <c r="O67" s="28">
        <v>23988629</v>
      </c>
      <c r="P67" s="23" t="s">
        <v>144</v>
      </c>
      <c r="Q67" s="29">
        <v>43070</v>
      </c>
      <c r="R67" s="23" t="s">
        <v>58</v>
      </c>
      <c r="S67" s="23">
        <v>2013044632</v>
      </c>
      <c r="T67" s="23" t="s">
        <v>68</v>
      </c>
      <c r="U67" s="24" t="s">
        <v>48</v>
      </c>
      <c r="V67" s="25" t="s">
        <v>6185</v>
      </c>
      <c r="W67" s="30">
        <v>148</v>
      </c>
      <c r="X67" s="22"/>
    </row>
    <row r="68" spans="1:24" s="10" customFormat="1" ht="184.5" customHeight="1" x14ac:dyDescent="0.25">
      <c r="A68" s="16"/>
      <c r="B68" s="23">
        <v>57</v>
      </c>
      <c r="C68" s="23" t="s">
        <v>38</v>
      </c>
      <c r="D68" s="23" t="s">
        <v>39</v>
      </c>
      <c r="E68" s="26">
        <v>830003564</v>
      </c>
      <c r="F68" s="26" t="s">
        <v>3568</v>
      </c>
      <c r="G68" s="26">
        <v>141978877</v>
      </c>
      <c r="H68" s="26">
        <v>1</v>
      </c>
      <c r="I68" s="26" t="s">
        <v>66</v>
      </c>
      <c r="J68" s="23" t="s">
        <v>53</v>
      </c>
      <c r="K68" s="23" t="s">
        <v>54</v>
      </c>
      <c r="L68" s="25" t="s">
        <v>55</v>
      </c>
      <c r="M68" s="27">
        <v>255000</v>
      </c>
      <c r="N68" s="25" t="s">
        <v>56</v>
      </c>
      <c r="O68" s="28" t="s">
        <v>145</v>
      </c>
      <c r="P68" s="23" t="s">
        <v>146</v>
      </c>
      <c r="Q68" s="29">
        <v>42516</v>
      </c>
      <c r="R68" s="23" t="s">
        <v>111</v>
      </c>
      <c r="S68" s="23">
        <v>96032557763</v>
      </c>
      <c r="T68" s="23" t="s">
        <v>147</v>
      </c>
      <c r="U68" s="24" t="s">
        <v>2586</v>
      </c>
      <c r="V68" s="25" t="s">
        <v>6186</v>
      </c>
      <c r="W68" s="30">
        <v>0</v>
      </c>
      <c r="X68" s="22"/>
    </row>
    <row r="69" spans="1:24" s="10" customFormat="1" ht="184.5" customHeight="1" x14ac:dyDescent="0.25">
      <c r="A69" s="16"/>
      <c r="B69" s="23">
        <v>58</v>
      </c>
      <c r="C69" s="23" t="s">
        <v>38</v>
      </c>
      <c r="D69" s="23" t="s">
        <v>39</v>
      </c>
      <c r="E69" s="26">
        <v>830003564</v>
      </c>
      <c r="F69" s="26" t="s">
        <v>3569</v>
      </c>
      <c r="G69" s="26">
        <v>143398794</v>
      </c>
      <c r="H69" s="26">
        <v>7</v>
      </c>
      <c r="I69" s="26" t="s">
        <v>81</v>
      </c>
      <c r="J69" s="23" t="s">
        <v>53</v>
      </c>
      <c r="K69" s="23" t="s">
        <v>54</v>
      </c>
      <c r="L69" s="25" t="s">
        <v>55</v>
      </c>
      <c r="M69" s="27">
        <v>56000</v>
      </c>
      <c r="N69" s="25" t="s">
        <v>56</v>
      </c>
      <c r="O69" s="28">
        <v>9010824933</v>
      </c>
      <c r="P69" s="23" t="s">
        <v>148</v>
      </c>
      <c r="Q69" s="29">
        <v>41114</v>
      </c>
      <c r="R69" s="23" t="s">
        <v>46</v>
      </c>
      <c r="S69" s="23">
        <v>29968958</v>
      </c>
      <c r="T69" s="23" t="s">
        <v>108</v>
      </c>
      <c r="U69" s="24" t="s">
        <v>2586</v>
      </c>
      <c r="V69" s="25" t="s">
        <v>6171</v>
      </c>
      <c r="W69" s="30">
        <v>0</v>
      </c>
      <c r="X69" s="22"/>
    </row>
    <row r="70" spans="1:24" s="10" customFormat="1" ht="184.5" customHeight="1" x14ac:dyDescent="0.25">
      <c r="A70" s="16"/>
      <c r="B70" s="23">
        <v>59</v>
      </c>
      <c r="C70" s="23" t="s">
        <v>38</v>
      </c>
      <c r="D70" s="23" t="s">
        <v>39</v>
      </c>
      <c r="E70" s="26">
        <v>830003564</v>
      </c>
      <c r="F70" s="26" t="s">
        <v>3570</v>
      </c>
      <c r="G70" s="26">
        <v>143395875</v>
      </c>
      <c r="H70" s="26">
        <v>2</v>
      </c>
      <c r="I70" s="26" t="s">
        <v>81</v>
      </c>
      <c r="J70" s="23" t="s">
        <v>53</v>
      </c>
      <c r="K70" s="23" t="s">
        <v>54</v>
      </c>
      <c r="L70" s="25" t="s">
        <v>55</v>
      </c>
      <c r="M70" s="27">
        <v>87900</v>
      </c>
      <c r="N70" s="25" t="s">
        <v>56</v>
      </c>
      <c r="O70" s="28">
        <v>367175</v>
      </c>
      <c r="P70" s="23" t="s">
        <v>149</v>
      </c>
      <c r="Q70" s="29">
        <v>40653</v>
      </c>
      <c r="R70" s="23" t="s">
        <v>46</v>
      </c>
      <c r="S70" s="23">
        <v>30112405</v>
      </c>
      <c r="T70" s="23" t="s">
        <v>131</v>
      </c>
      <c r="U70" s="24" t="s">
        <v>2586</v>
      </c>
      <c r="V70" s="25" t="s">
        <v>6175</v>
      </c>
      <c r="W70" s="30">
        <v>0</v>
      </c>
      <c r="X70" s="22"/>
    </row>
    <row r="71" spans="1:24" s="10" customFormat="1" ht="184.5" customHeight="1" x14ac:dyDescent="0.25">
      <c r="A71" s="16"/>
      <c r="B71" s="23">
        <v>60</v>
      </c>
      <c r="C71" s="23" t="s">
        <v>38</v>
      </c>
      <c r="D71" s="23" t="s">
        <v>39</v>
      </c>
      <c r="E71" s="26">
        <v>830003564</v>
      </c>
      <c r="F71" s="26" t="s">
        <v>3571</v>
      </c>
      <c r="G71" s="26">
        <v>138827544</v>
      </c>
      <c r="H71" s="26">
        <v>3</v>
      </c>
      <c r="I71" s="26" t="s">
        <v>49</v>
      </c>
      <c r="J71" s="23" t="s">
        <v>53</v>
      </c>
      <c r="K71" s="23" t="s">
        <v>54</v>
      </c>
      <c r="L71" s="25" t="s">
        <v>55</v>
      </c>
      <c r="M71" s="27">
        <v>8012</v>
      </c>
      <c r="N71" s="25" t="s">
        <v>56</v>
      </c>
      <c r="O71" s="28">
        <v>100840795</v>
      </c>
      <c r="P71" s="23" t="s">
        <v>150</v>
      </c>
      <c r="Q71" s="29">
        <v>41048</v>
      </c>
      <c r="R71" s="23" t="s">
        <v>46</v>
      </c>
      <c r="S71" s="23">
        <v>29968958</v>
      </c>
      <c r="T71" s="23" t="s">
        <v>108</v>
      </c>
      <c r="U71" s="24" t="s">
        <v>2586</v>
      </c>
      <c r="V71" s="25" t="s">
        <v>6172</v>
      </c>
      <c r="W71" s="30">
        <v>0</v>
      </c>
      <c r="X71" s="22"/>
    </row>
    <row r="72" spans="1:24" s="10" customFormat="1" ht="184.5" customHeight="1" x14ac:dyDescent="0.25">
      <c r="A72" s="16"/>
      <c r="B72" s="23">
        <v>61</v>
      </c>
      <c r="C72" s="23" t="s">
        <v>38</v>
      </c>
      <c r="D72" s="23" t="s">
        <v>39</v>
      </c>
      <c r="E72" s="26">
        <v>830003564</v>
      </c>
      <c r="F72" s="26" t="s">
        <v>3572</v>
      </c>
      <c r="G72" s="26">
        <v>142323602</v>
      </c>
      <c r="H72" s="26">
        <v>1</v>
      </c>
      <c r="I72" s="26" t="s">
        <v>63</v>
      </c>
      <c r="J72" s="23" t="s">
        <v>53</v>
      </c>
      <c r="K72" s="23" t="s">
        <v>54</v>
      </c>
      <c r="L72" s="25" t="s">
        <v>55</v>
      </c>
      <c r="M72" s="27">
        <v>278759</v>
      </c>
      <c r="N72" s="25" t="s">
        <v>56</v>
      </c>
      <c r="O72" s="28">
        <v>23840</v>
      </c>
      <c r="P72" s="23" t="s">
        <v>151</v>
      </c>
      <c r="Q72" s="29">
        <v>42319</v>
      </c>
      <c r="R72" s="23" t="s">
        <v>58</v>
      </c>
      <c r="S72" s="23">
        <v>445827028</v>
      </c>
      <c r="T72" s="23" t="s">
        <v>59</v>
      </c>
      <c r="U72" s="24" t="s">
        <v>48</v>
      </c>
      <c r="V72" s="25" t="s">
        <v>6187</v>
      </c>
      <c r="W72" s="30">
        <v>278759</v>
      </c>
      <c r="X72" s="22"/>
    </row>
    <row r="73" spans="1:24" s="10" customFormat="1" ht="184.5" customHeight="1" x14ac:dyDescent="0.25">
      <c r="A73" s="16"/>
      <c r="B73" s="23">
        <v>62</v>
      </c>
      <c r="C73" s="23" t="s">
        <v>38</v>
      </c>
      <c r="D73" s="23" t="s">
        <v>39</v>
      </c>
      <c r="E73" s="26">
        <v>830003564</v>
      </c>
      <c r="F73" s="26" t="s">
        <v>3573</v>
      </c>
      <c r="G73" s="26">
        <v>178978655</v>
      </c>
      <c r="H73" s="26">
        <v>1</v>
      </c>
      <c r="I73" s="26" t="s">
        <v>60</v>
      </c>
      <c r="J73" s="23" t="s">
        <v>53</v>
      </c>
      <c r="K73" s="23" t="s">
        <v>54</v>
      </c>
      <c r="L73" s="25" t="s">
        <v>55</v>
      </c>
      <c r="M73" s="27">
        <v>80287</v>
      </c>
      <c r="N73" s="25" t="s">
        <v>56</v>
      </c>
      <c r="O73" s="28">
        <v>8744718422</v>
      </c>
      <c r="P73" s="23" t="s">
        <v>152</v>
      </c>
      <c r="Q73" s="29">
        <v>43797</v>
      </c>
      <c r="R73" s="23" t="s">
        <v>46</v>
      </c>
      <c r="S73" s="23">
        <v>1025330604</v>
      </c>
      <c r="T73" s="23" t="s">
        <v>153</v>
      </c>
      <c r="U73" s="24" t="s">
        <v>2586</v>
      </c>
      <c r="V73" s="25" t="s">
        <v>6188</v>
      </c>
      <c r="W73" s="30">
        <v>0</v>
      </c>
      <c r="X73" s="22"/>
    </row>
    <row r="74" spans="1:24" s="10" customFormat="1" ht="184.5" customHeight="1" x14ac:dyDescent="0.25">
      <c r="A74" s="16"/>
      <c r="B74" s="23">
        <v>63</v>
      </c>
      <c r="C74" s="23" t="s">
        <v>38</v>
      </c>
      <c r="D74" s="23" t="s">
        <v>39</v>
      </c>
      <c r="E74" s="26">
        <v>830003564</v>
      </c>
      <c r="F74" s="26" t="s">
        <v>3574</v>
      </c>
      <c r="G74" s="26">
        <v>143397680</v>
      </c>
      <c r="H74" s="26">
        <v>2</v>
      </c>
      <c r="I74" s="26" t="s">
        <v>81</v>
      </c>
      <c r="J74" s="23" t="s">
        <v>53</v>
      </c>
      <c r="K74" s="23" t="s">
        <v>54</v>
      </c>
      <c r="L74" s="25" t="s">
        <v>55</v>
      </c>
      <c r="M74" s="27">
        <v>38052</v>
      </c>
      <c r="N74" s="25" t="s">
        <v>56</v>
      </c>
      <c r="O74" s="28">
        <v>372447</v>
      </c>
      <c r="P74" s="23" t="s">
        <v>154</v>
      </c>
      <c r="Q74" s="29">
        <v>41248</v>
      </c>
      <c r="R74" s="23" t="s">
        <v>46</v>
      </c>
      <c r="S74" s="23">
        <v>35284600</v>
      </c>
      <c r="T74" s="23" t="s">
        <v>155</v>
      </c>
      <c r="U74" s="24" t="s">
        <v>2586</v>
      </c>
      <c r="V74" s="25" t="s">
        <v>6189</v>
      </c>
      <c r="W74" s="30">
        <v>0</v>
      </c>
      <c r="X74" s="22"/>
    </row>
    <row r="75" spans="1:24" s="10" customFormat="1" ht="184.5" customHeight="1" x14ac:dyDescent="0.25">
      <c r="A75" s="16"/>
      <c r="B75" s="23">
        <v>64</v>
      </c>
      <c r="C75" s="23" t="s">
        <v>38</v>
      </c>
      <c r="D75" s="23" t="s">
        <v>39</v>
      </c>
      <c r="E75" s="26">
        <v>830003564</v>
      </c>
      <c r="F75" s="26" t="s">
        <v>3575</v>
      </c>
      <c r="G75" s="26">
        <v>143397429</v>
      </c>
      <c r="H75" s="26">
        <v>3</v>
      </c>
      <c r="I75" s="26" t="s">
        <v>81</v>
      </c>
      <c r="J75" s="23" t="s">
        <v>53</v>
      </c>
      <c r="K75" s="23" t="s">
        <v>54</v>
      </c>
      <c r="L75" s="25" t="s">
        <v>55</v>
      </c>
      <c r="M75" s="27">
        <v>128779.15</v>
      </c>
      <c r="N75" s="25" t="s">
        <v>56</v>
      </c>
      <c r="O75" s="28" t="s">
        <v>156</v>
      </c>
      <c r="P75" s="23" t="s">
        <v>157</v>
      </c>
      <c r="Q75" s="29">
        <v>41466</v>
      </c>
      <c r="R75" s="23" t="s">
        <v>46</v>
      </c>
      <c r="S75" s="23">
        <v>35284600</v>
      </c>
      <c r="T75" s="23" t="s">
        <v>155</v>
      </c>
      <c r="U75" s="24" t="s">
        <v>2586</v>
      </c>
      <c r="V75" s="25" t="s">
        <v>6190</v>
      </c>
      <c r="W75" s="30">
        <v>0</v>
      </c>
      <c r="X75" s="22"/>
    </row>
    <row r="76" spans="1:24" s="10" customFormat="1" ht="184.5" customHeight="1" x14ac:dyDescent="0.25">
      <c r="A76" s="16"/>
      <c r="B76" s="23">
        <v>65</v>
      </c>
      <c r="C76" s="23" t="s">
        <v>38</v>
      </c>
      <c r="D76" s="23" t="s">
        <v>39</v>
      </c>
      <c r="E76" s="26">
        <v>830003564</v>
      </c>
      <c r="F76" s="26" t="s">
        <v>3576</v>
      </c>
      <c r="G76" s="26">
        <v>145269538</v>
      </c>
      <c r="H76" s="26">
        <v>1</v>
      </c>
      <c r="I76" s="26" t="s">
        <v>77</v>
      </c>
      <c r="J76" s="23" t="s">
        <v>53</v>
      </c>
      <c r="K76" s="23" t="s">
        <v>54</v>
      </c>
      <c r="L76" s="25" t="s">
        <v>55</v>
      </c>
      <c r="M76" s="27">
        <v>12769</v>
      </c>
      <c r="N76" s="25" t="s">
        <v>56</v>
      </c>
      <c r="O76" s="28" t="s">
        <v>158</v>
      </c>
      <c r="P76" s="23" t="s">
        <v>159</v>
      </c>
      <c r="Q76" s="29">
        <v>41074</v>
      </c>
      <c r="R76" s="23" t="s">
        <v>58</v>
      </c>
      <c r="S76" s="23">
        <v>100189337</v>
      </c>
      <c r="T76" s="23" t="s">
        <v>160</v>
      </c>
      <c r="U76" s="24" t="s">
        <v>48</v>
      </c>
      <c r="V76" s="25" t="s">
        <v>6191</v>
      </c>
      <c r="W76" s="30">
        <v>12769</v>
      </c>
      <c r="X76" s="22"/>
    </row>
    <row r="77" spans="1:24" s="10" customFormat="1" ht="184.5" customHeight="1" x14ac:dyDescent="0.25">
      <c r="A77" s="16"/>
      <c r="B77" s="23">
        <v>66</v>
      </c>
      <c r="C77" s="23" t="s">
        <v>38</v>
      </c>
      <c r="D77" s="23" t="s">
        <v>39</v>
      </c>
      <c r="E77" s="26">
        <v>830003564</v>
      </c>
      <c r="F77" s="26" t="s">
        <v>3577</v>
      </c>
      <c r="G77" s="26">
        <v>148982813</v>
      </c>
      <c r="H77" s="26">
        <v>1</v>
      </c>
      <c r="I77" s="26" t="s">
        <v>49</v>
      </c>
      <c r="J77" s="23" t="s">
        <v>53</v>
      </c>
      <c r="K77" s="23" t="s">
        <v>54</v>
      </c>
      <c r="L77" s="25" t="s">
        <v>55</v>
      </c>
      <c r="M77" s="27">
        <v>51582</v>
      </c>
      <c r="N77" s="25" t="s">
        <v>56</v>
      </c>
      <c r="O77" s="28">
        <v>9012143589</v>
      </c>
      <c r="P77" s="23" t="s">
        <v>161</v>
      </c>
      <c r="Q77" s="29">
        <v>41519</v>
      </c>
      <c r="R77" s="23" t="s">
        <v>46</v>
      </c>
      <c r="S77" s="23">
        <v>1019997049</v>
      </c>
      <c r="T77" s="23" t="s">
        <v>162</v>
      </c>
      <c r="U77" s="24" t="s">
        <v>48</v>
      </c>
      <c r="V77" s="25" t="s">
        <v>6192</v>
      </c>
      <c r="W77" s="30">
        <v>51582</v>
      </c>
      <c r="X77" s="22"/>
    </row>
    <row r="78" spans="1:24" s="10" customFormat="1" ht="184.5" customHeight="1" x14ac:dyDescent="0.25">
      <c r="A78" s="16"/>
      <c r="B78" s="23">
        <v>67</v>
      </c>
      <c r="C78" s="23" t="s">
        <v>38</v>
      </c>
      <c r="D78" s="23" t="s">
        <v>39</v>
      </c>
      <c r="E78" s="26">
        <v>830003564</v>
      </c>
      <c r="F78" s="26" t="s">
        <v>3578</v>
      </c>
      <c r="G78" s="26">
        <v>182038260</v>
      </c>
      <c r="H78" s="26">
        <v>1</v>
      </c>
      <c r="I78" s="26" t="s">
        <v>132</v>
      </c>
      <c r="J78" s="23" t="s">
        <v>53</v>
      </c>
      <c r="K78" s="23" t="s">
        <v>54</v>
      </c>
      <c r="L78" s="25" t="s">
        <v>55</v>
      </c>
      <c r="M78" s="27">
        <v>151875</v>
      </c>
      <c r="N78" s="25" t="s">
        <v>56</v>
      </c>
      <c r="O78" s="28">
        <v>8745946207</v>
      </c>
      <c r="P78" s="23" t="s">
        <v>163</v>
      </c>
      <c r="Q78" s="29">
        <v>43858</v>
      </c>
      <c r="R78" s="23" t="s">
        <v>46</v>
      </c>
      <c r="S78" s="23">
        <v>1025330604</v>
      </c>
      <c r="T78" s="23" t="s">
        <v>153</v>
      </c>
      <c r="U78" s="24" t="s">
        <v>2586</v>
      </c>
      <c r="V78" s="25" t="s">
        <v>6193</v>
      </c>
      <c r="W78" s="30">
        <v>0</v>
      </c>
      <c r="X78" s="22"/>
    </row>
    <row r="79" spans="1:24" s="10" customFormat="1" ht="184.5" customHeight="1" x14ac:dyDescent="0.25">
      <c r="A79" s="16"/>
      <c r="B79" s="23">
        <v>68</v>
      </c>
      <c r="C79" s="23" t="s">
        <v>38</v>
      </c>
      <c r="D79" s="23" t="s">
        <v>39</v>
      </c>
      <c r="E79" s="26">
        <v>830003564</v>
      </c>
      <c r="F79" s="26" t="s">
        <v>3579</v>
      </c>
      <c r="G79" s="26">
        <v>148334740</v>
      </c>
      <c r="H79" s="26">
        <v>2</v>
      </c>
      <c r="I79" s="26" t="s">
        <v>49</v>
      </c>
      <c r="J79" s="23" t="s">
        <v>53</v>
      </c>
      <c r="K79" s="23" t="s">
        <v>54</v>
      </c>
      <c r="L79" s="25" t="s">
        <v>55</v>
      </c>
      <c r="M79" s="27">
        <v>39168.26</v>
      </c>
      <c r="N79" s="25" t="s">
        <v>56</v>
      </c>
      <c r="O79" s="28" t="s">
        <v>98</v>
      </c>
      <c r="P79" s="23" t="s">
        <v>164</v>
      </c>
      <c r="Q79" s="29">
        <v>40859</v>
      </c>
      <c r="R79" s="23" t="s">
        <v>46</v>
      </c>
      <c r="S79" s="23">
        <v>1076620079</v>
      </c>
      <c r="T79" s="23" t="s">
        <v>100</v>
      </c>
      <c r="U79" s="24" t="s">
        <v>2586</v>
      </c>
      <c r="V79" s="25" t="s">
        <v>6194</v>
      </c>
      <c r="W79" s="30">
        <v>0</v>
      </c>
      <c r="X79" s="22"/>
    </row>
    <row r="80" spans="1:24" s="10" customFormat="1" ht="184.5" customHeight="1" x14ac:dyDescent="0.25">
      <c r="A80" s="16"/>
      <c r="B80" s="23">
        <v>69</v>
      </c>
      <c r="C80" s="23" t="s">
        <v>38</v>
      </c>
      <c r="D80" s="23" t="s">
        <v>39</v>
      </c>
      <c r="E80" s="26">
        <v>830003564</v>
      </c>
      <c r="F80" s="26" t="s">
        <v>3580</v>
      </c>
      <c r="G80" s="26">
        <v>141274847</v>
      </c>
      <c r="H80" s="26">
        <v>2</v>
      </c>
      <c r="I80" s="26" t="s">
        <v>63</v>
      </c>
      <c r="J80" s="23" t="s">
        <v>53</v>
      </c>
      <c r="K80" s="23" t="s">
        <v>54</v>
      </c>
      <c r="L80" s="25" t="s">
        <v>55</v>
      </c>
      <c r="M80" s="27">
        <v>19894</v>
      </c>
      <c r="N80" s="25" t="s">
        <v>56</v>
      </c>
      <c r="O80" s="28">
        <v>903533740</v>
      </c>
      <c r="P80" s="23" t="s">
        <v>64</v>
      </c>
      <c r="Q80" s="29">
        <v>42461</v>
      </c>
      <c r="R80" s="23" t="s">
        <v>46</v>
      </c>
      <c r="S80" s="23">
        <v>1076620079</v>
      </c>
      <c r="T80" s="23" t="s">
        <v>100</v>
      </c>
      <c r="U80" s="24" t="s">
        <v>2586</v>
      </c>
      <c r="V80" s="25" t="s">
        <v>6195</v>
      </c>
      <c r="W80" s="30">
        <v>0</v>
      </c>
      <c r="X80" s="22"/>
    </row>
    <row r="81" spans="1:24" s="10" customFormat="1" ht="184.5" customHeight="1" x14ac:dyDescent="0.25">
      <c r="A81" s="16"/>
      <c r="B81" s="23">
        <v>70</v>
      </c>
      <c r="C81" s="23" t="s">
        <v>38</v>
      </c>
      <c r="D81" s="23" t="s">
        <v>39</v>
      </c>
      <c r="E81" s="26">
        <v>830003564</v>
      </c>
      <c r="F81" s="26" t="s">
        <v>3581</v>
      </c>
      <c r="G81" s="26">
        <v>144666172</v>
      </c>
      <c r="H81" s="26">
        <v>1</v>
      </c>
      <c r="I81" s="26" t="s">
        <v>66</v>
      </c>
      <c r="J81" s="23" t="s">
        <v>53</v>
      </c>
      <c r="K81" s="23" t="s">
        <v>54</v>
      </c>
      <c r="L81" s="25" t="s">
        <v>55</v>
      </c>
      <c r="M81" s="27">
        <v>305180</v>
      </c>
      <c r="N81" s="25" t="s">
        <v>56</v>
      </c>
      <c r="O81" s="28">
        <v>8227</v>
      </c>
      <c r="P81" s="23" t="s">
        <v>57</v>
      </c>
      <c r="Q81" s="29">
        <v>42569</v>
      </c>
      <c r="R81" s="23" t="s">
        <v>58</v>
      </c>
      <c r="S81" s="23">
        <v>445827028</v>
      </c>
      <c r="T81" s="23" t="s">
        <v>59</v>
      </c>
      <c r="U81" s="24" t="s">
        <v>48</v>
      </c>
      <c r="V81" s="25" t="s">
        <v>6196</v>
      </c>
      <c r="W81" s="30">
        <v>305180</v>
      </c>
      <c r="X81" s="22"/>
    </row>
    <row r="82" spans="1:24" s="10" customFormat="1" ht="184.5" customHeight="1" x14ac:dyDescent="0.25">
      <c r="A82" s="16"/>
      <c r="B82" s="23">
        <v>71</v>
      </c>
      <c r="C82" s="23" t="s">
        <v>38</v>
      </c>
      <c r="D82" s="23" t="s">
        <v>39</v>
      </c>
      <c r="E82" s="26">
        <v>830003564</v>
      </c>
      <c r="F82" s="26" t="s">
        <v>3582</v>
      </c>
      <c r="G82" s="26">
        <v>144666172</v>
      </c>
      <c r="H82" s="26">
        <v>2</v>
      </c>
      <c r="I82" s="26" t="s">
        <v>66</v>
      </c>
      <c r="J82" s="23" t="s">
        <v>53</v>
      </c>
      <c r="K82" s="23" t="s">
        <v>54</v>
      </c>
      <c r="L82" s="25" t="s">
        <v>55</v>
      </c>
      <c r="M82" s="27">
        <v>305180</v>
      </c>
      <c r="N82" s="25" t="s">
        <v>56</v>
      </c>
      <c r="O82" s="28">
        <v>8690</v>
      </c>
      <c r="P82" s="23" t="s">
        <v>57</v>
      </c>
      <c r="Q82" s="29">
        <v>42628</v>
      </c>
      <c r="R82" s="23" t="s">
        <v>58</v>
      </c>
      <c r="S82" s="23">
        <v>445827028</v>
      </c>
      <c r="T82" s="23" t="s">
        <v>59</v>
      </c>
      <c r="U82" s="24" t="s">
        <v>48</v>
      </c>
      <c r="V82" s="25" t="s">
        <v>6197</v>
      </c>
      <c r="W82" s="30">
        <v>305180</v>
      </c>
      <c r="X82" s="22"/>
    </row>
    <row r="83" spans="1:24" s="10" customFormat="1" ht="184.5" customHeight="1" x14ac:dyDescent="0.25">
      <c r="A83" s="16"/>
      <c r="B83" s="23">
        <v>72</v>
      </c>
      <c r="C83" s="23" t="s">
        <v>38</v>
      </c>
      <c r="D83" s="23" t="s">
        <v>39</v>
      </c>
      <c r="E83" s="26">
        <v>830003564</v>
      </c>
      <c r="F83" s="26" t="s">
        <v>3583</v>
      </c>
      <c r="G83" s="26">
        <v>147830705</v>
      </c>
      <c r="H83" s="26">
        <v>1</v>
      </c>
      <c r="I83" s="26" t="s">
        <v>66</v>
      </c>
      <c r="J83" s="23" t="s">
        <v>53</v>
      </c>
      <c r="K83" s="23" t="s">
        <v>54</v>
      </c>
      <c r="L83" s="25" t="s">
        <v>55</v>
      </c>
      <c r="M83" s="27">
        <v>125000</v>
      </c>
      <c r="N83" s="25" t="s">
        <v>56</v>
      </c>
      <c r="O83" s="28">
        <v>1636048</v>
      </c>
      <c r="P83" s="23" t="s">
        <v>105</v>
      </c>
      <c r="Q83" s="29">
        <v>43452</v>
      </c>
      <c r="R83" s="23" t="s">
        <v>46</v>
      </c>
      <c r="S83" s="23">
        <v>1021401703</v>
      </c>
      <c r="T83" s="23" t="s">
        <v>165</v>
      </c>
      <c r="U83" s="24" t="s">
        <v>48</v>
      </c>
      <c r="V83" s="25" t="s">
        <v>6198</v>
      </c>
      <c r="W83" s="30">
        <v>125000</v>
      </c>
      <c r="X83" s="22"/>
    </row>
    <row r="84" spans="1:24" s="10" customFormat="1" ht="184.5" customHeight="1" x14ac:dyDescent="0.25">
      <c r="A84" s="16"/>
      <c r="B84" s="23">
        <v>73</v>
      </c>
      <c r="C84" s="23" t="s">
        <v>38</v>
      </c>
      <c r="D84" s="23" t="s">
        <v>39</v>
      </c>
      <c r="E84" s="26">
        <v>830003564</v>
      </c>
      <c r="F84" s="26" t="s">
        <v>3584</v>
      </c>
      <c r="G84" s="26">
        <v>141954658</v>
      </c>
      <c r="H84" s="26">
        <v>1</v>
      </c>
      <c r="I84" s="26" t="s">
        <v>49</v>
      </c>
      <c r="J84" s="23" t="s">
        <v>53</v>
      </c>
      <c r="K84" s="23" t="s">
        <v>54</v>
      </c>
      <c r="L84" s="25" t="s">
        <v>55</v>
      </c>
      <c r="M84" s="27">
        <v>820000</v>
      </c>
      <c r="N84" s="25" t="s">
        <v>56</v>
      </c>
      <c r="O84" s="28" t="s">
        <v>166</v>
      </c>
      <c r="P84" s="23" t="s">
        <v>167</v>
      </c>
      <c r="Q84" s="29">
        <v>42753</v>
      </c>
      <c r="R84" s="23" t="s">
        <v>46</v>
      </c>
      <c r="S84" s="23">
        <v>1043060330</v>
      </c>
      <c r="T84" s="23" t="s">
        <v>103</v>
      </c>
      <c r="U84" s="24" t="s">
        <v>48</v>
      </c>
      <c r="V84" s="25" t="s">
        <v>6199</v>
      </c>
      <c r="W84" s="30">
        <v>820000</v>
      </c>
      <c r="X84" s="22"/>
    </row>
    <row r="85" spans="1:24" s="10" customFormat="1" ht="249" customHeight="1" x14ac:dyDescent="0.25">
      <c r="A85" s="16"/>
      <c r="B85" s="23">
        <v>74</v>
      </c>
      <c r="C85" s="23" t="s">
        <v>38</v>
      </c>
      <c r="D85" s="23" t="s">
        <v>39</v>
      </c>
      <c r="E85" s="26">
        <v>830003564</v>
      </c>
      <c r="F85" s="26" t="s">
        <v>3585</v>
      </c>
      <c r="G85" s="26">
        <v>141289061</v>
      </c>
      <c r="H85" s="26">
        <v>1</v>
      </c>
      <c r="I85" s="26" t="s">
        <v>63</v>
      </c>
      <c r="J85" s="23" t="s">
        <v>53</v>
      </c>
      <c r="K85" s="23" t="s">
        <v>54</v>
      </c>
      <c r="L85" s="25" t="s">
        <v>55</v>
      </c>
      <c r="M85" s="27">
        <v>60167</v>
      </c>
      <c r="N85" s="25" t="s">
        <v>56</v>
      </c>
      <c r="O85" s="28" t="s">
        <v>168</v>
      </c>
      <c r="P85" s="23" t="s">
        <v>169</v>
      </c>
      <c r="Q85" s="29">
        <v>41559</v>
      </c>
      <c r="R85" s="23" t="s">
        <v>46</v>
      </c>
      <c r="S85" s="23">
        <v>22300867</v>
      </c>
      <c r="T85" s="23" t="s">
        <v>170</v>
      </c>
      <c r="U85" s="24" t="s">
        <v>2586</v>
      </c>
      <c r="V85" s="25" t="s">
        <v>6200</v>
      </c>
      <c r="W85" s="30">
        <v>0</v>
      </c>
      <c r="X85" s="22"/>
    </row>
    <row r="86" spans="1:24" s="10" customFormat="1" ht="184.5" customHeight="1" x14ac:dyDescent="0.25">
      <c r="A86" s="16"/>
      <c r="B86" s="23">
        <v>75</v>
      </c>
      <c r="C86" s="23" t="s">
        <v>38</v>
      </c>
      <c r="D86" s="23" t="s">
        <v>39</v>
      </c>
      <c r="E86" s="26">
        <v>830003564</v>
      </c>
      <c r="F86" s="26" t="s">
        <v>3586</v>
      </c>
      <c r="G86" s="26">
        <v>147815597</v>
      </c>
      <c r="H86" s="26">
        <v>1</v>
      </c>
      <c r="I86" s="26" t="s">
        <v>171</v>
      </c>
      <c r="J86" s="23" t="s">
        <v>53</v>
      </c>
      <c r="K86" s="23" t="s">
        <v>54</v>
      </c>
      <c r="L86" s="25" t="s">
        <v>55</v>
      </c>
      <c r="M86" s="27">
        <v>1278</v>
      </c>
      <c r="N86" s="25" t="s">
        <v>56</v>
      </c>
      <c r="O86" s="28" t="s">
        <v>172</v>
      </c>
      <c r="P86" s="23" t="s">
        <v>173</v>
      </c>
      <c r="Q86" s="29">
        <v>41171</v>
      </c>
      <c r="R86" s="23" t="s">
        <v>46</v>
      </c>
      <c r="S86" s="23">
        <v>35284600</v>
      </c>
      <c r="T86" s="23" t="s">
        <v>155</v>
      </c>
      <c r="U86" s="24" t="s">
        <v>2586</v>
      </c>
      <c r="V86" s="25" t="s">
        <v>6201</v>
      </c>
      <c r="W86" s="30">
        <v>0</v>
      </c>
      <c r="X86" s="22"/>
    </row>
    <row r="87" spans="1:24" s="10" customFormat="1" ht="184.5" customHeight="1" x14ac:dyDescent="0.25">
      <c r="A87" s="16"/>
      <c r="B87" s="23">
        <v>76</v>
      </c>
      <c r="C87" s="23" t="s">
        <v>38</v>
      </c>
      <c r="D87" s="23" t="s">
        <v>39</v>
      </c>
      <c r="E87" s="26">
        <v>830003564</v>
      </c>
      <c r="F87" s="26" t="s">
        <v>3587</v>
      </c>
      <c r="G87" s="26">
        <v>139198926</v>
      </c>
      <c r="H87" s="26">
        <v>4</v>
      </c>
      <c r="I87" s="26" t="s">
        <v>49</v>
      </c>
      <c r="J87" s="23" t="s">
        <v>53</v>
      </c>
      <c r="K87" s="23" t="s">
        <v>54</v>
      </c>
      <c r="L87" s="25" t="s">
        <v>55</v>
      </c>
      <c r="M87" s="27">
        <v>64820</v>
      </c>
      <c r="N87" s="25" t="s">
        <v>56</v>
      </c>
      <c r="O87" s="28">
        <v>26037</v>
      </c>
      <c r="P87" s="23" t="s">
        <v>57</v>
      </c>
      <c r="Q87" s="29">
        <v>42517</v>
      </c>
      <c r="R87" s="23" t="s">
        <v>58</v>
      </c>
      <c r="S87" s="23">
        <v>445827028</v>
      </c>
      <c r="T87" s="23" t="s">
        <v>59</v>
      </c>
      <c r="U87" s="24" t="s">
        <v>48</v>
      </c>
      <c r="V87" s="25" t="s">
        <v>6202</v>
      </c>
      <c r="W87" s="30">
        <v>64820</v>
      </c>
      <c r="X87" s="22"/>
    </row>
    <row r="88" spans="1:24" s="10" customFormat="1" ht="184.5" customHeight="1" x14ac:dyDescent="0.25">
      <c r="A88" s="16"/>
      <c r="B88" s="23">
        <v>77</v>
      </c>
      <c r="C88" s="23" t="s">
        <v>38</v>
      </c>
      <c r="D88" s="23" t="s">
        <v>39</v>
      </c>
      <c r="E88" s="26">
        <v>830003564</v>
      </c>
      <c r="F88" s="26" t="s">
        <v>3588</v>
      </c>
      <c r="G88" s="26">
        <v>139877015</v>
      </c>
      <c r="H88" s="26">
        <v>1</v>
      </c>
      <c r="I88" s="26" t="s">
        <v>49</v>
      </c>
      <c r="J88" s="23" t="s">
        <v>53</v>
      </c>
      <c r="K88" s="23" t="s">
        <v>54</v>
      </c>
      <c r="L88" s="25" t="s">
        <v>55</v>
      </c>
      <c r="M88" s="27">
        <v>69979</v>
      </c>
      <c r="N88" s="25" t="s">
        <v>56</v>
      </c>
      <c r="O88" s="28" t="s">
        <v>174</v>
      </c>
      <c r="P88" s="23" t="s">
        <v>57</v>
      </c>
      <c r="Q88" s="29">
        <v>42111</v>
      </c>
      <c r="R88" s="23" t="s">
        <v>58</v>
      </c>
      <c r="S88" s="23">
        <v>445827028</v>
      </c>
      <c r="T88" s="23" t="s">
        <v>59</v>
      </c>
      <c r="U88" s="24" t="s">
        <v>48</v>
      </c>
      <c r="V88" s="25" t="s">
        <v>6203</v>
      </c>
      <c r="W88" s="30">
        <v>69979</v>
      </c>
      <c r="X88" s="22"/>
    </row>
    <row r="89" spans="1:24" s="10" customFormat="1" ht="228.75" customHeight="1" x14ac:dyDescent="0.25">
      <c r="A89" s="16"/>
      <c r="B89" s="23">
        <v>78</v>
      </c>
      <c r="C89" s="23" t="s">
        <v>38</v>
      </c>
      <c r="D89" s="23" t="s">
        <v>39</v>
      </c>
      <c r="E89" s="26">
        <v>830003564</v>
      </c>
      <c r="F89" s="26" t="s">
        <v>3589</v>
      </c>
      <c r="G89" s="26">
        <v>142005778</v>
      </c>
      <c r="H89" s="26">
        <v>1</v>
      </c>
      <c r="I89" s="26" t="s">
        <v>77</v>
      </c>
      <c r="J89" s="23" t="s">
        <v>53</v>
      </c>
      <c r="K89" s="23" t="s">
        <v>54</v>
      </c>
      <c r="L89" s="25" t="s">
        <v>55</v>
      </c>
      <c r="M89" s="27">
        <v>37830</v>
      </c>
      <c r="N89" s="25" t="s">
        <v>56</v>
      </c>
      <c r="O89" s="28">
        <v>2778139657</v>
      </c>
      <c r="P89" s="23" t="s">
        <v>175</v>
      </c>
      <c r="Q89" s="29">
        <v>43307</v>
      </c>
      <c r="R89" s="23" t="s">
        <v>46</v>
      </c>
      <c r="S89" s="23">
        <v>1055129413</v>
      </c>
      <c r="T89" s="23" t="s">
        <v>176</v>
      </c>
      <c r="U89" s="24" t="s">
        <v>2586</v>
      </c>
      <c r="V89" s="25" t="s">
        <v>6204</v>
      </c>
      <c r="W89" s="30">
        <v>0</v>
      </c>
      <c r="X89" s="22"/>
    </row>
    <row r="90" spans="1:24" s="10" customFormat="1" ht="184.5" customHeight="1" x14ac:dyDescent="0.25">
      <c r="A90" s="16"/>
      <c r="B90" s="23">
        <v>79</v>
      </c>
      <c r="C90" s="23" t="s">
        <v>38</v>
      </c>
      <c r="D90" s="23" t="s">
        <v>39</v>
      </c>
      <c r="E90" s="26">
        <v>830003564</v>
      </c>
      <c r="F90" s="26" t="s">
        <v>3590</v>
      </c>
      <c r="G90" s="26">
        <v>141285510</v>
      </c>
      <c r="H90" s="26">
        <v>1</v>
      </c>
      <c r="I90" s="26" t="s">
        <v>63</v>
      </c>
      <c r="J90" s="23" t="s">
        <v>53</v>
      </c>
      <c r="K90" s="23" t="s">
        <v>54</v>
      </c>
      <c r="L90" s="25" t="s">
        <v>55</v>
      </c>
      <c r="M90" s="27">
        <v>138950</v>
      </c>
      <c r="N90" s="25" t="s">
        <v>56</v>
      </c>
      <c r="O90" s="28">
        <v>13709</v>
      </c>
      <c r="P90" s="23" t="s">
        <v>177</v>
      </c>
      <c r="Q90" s="29">
        <v>42137</v>
      </c>
      <c r="R90" s="23" t="s">
        <v>46</v>
      </c>
      <c r="S90" s="23">
        <v>27431743</v>
      </c>
      <c r="T90" s="23" t="s">
        <v>178</v>
      </c>
      <c r="U90" s="24" t="s">
        <v>2586</v>
      </c>
      <c r="V90" s="25" t="s">
        <v>6205</v>
      </c>
      <c r="W90" s="30">
        <v>0</v>
      </c>
      <c r="X90" s="22"/>
    </row>
    <row r="91" spans="1:24" s="10" customFormat="1" ht="184.5" customHeight="1" x14ac:dyDescent="0.25">
      <c r="A91" s="16"/>
      <c r="B91" s="23">
        <v>80</v>
      </c>
      <c r="C91" s="23" t="s">
        <v>38</v>
      </c>
      <c r="D91" s="23" t="s">
        <v>39</v>
      </c>
      <c r="E91" s="26">
        <v>830003564</v>
      </c>
      <c r="F91" s="26" t="s">
        <v>3591</v>
      </c>
      <c r="G91" s="26">
        <v>143765800</v>
      </c>
      <c r="H91" s="26">
        <v>1</v>
      </c>
      <c r="I91" s="26" t="s">
        <v>49</v>
      </c>
      <c r="J91" s="23" t="s">
        <v>53</v>
      </c>
      <c r="K91" s="23" t="s">
        <v>54</v>
      </c>
      <c r="L91" s="25" t="s">
        <v>55</v>
      </c>
      <c r="M91" s="27">
        <v>76295</v>
      </c>
      <c r="N91" s="25" t="s">
        <v>56</v>
      </c>
      <c r="O91" s="28">
        <v>9184</v>
      </c>
      <c r="P91" s="23" t="s">
        <v>57</v>
      </c>
      <c r="Q91" s="29">
        <v>42692</v>
      </c>
      <c r="R91" s="23" t="s">
        <v>58</v>
      </c>
      <c r="S91" s="23">
        <v>445827028</v>
      </c>
      <c r="T91" s="23" t="s">
        <v>59</v>
      </c>
      <c r="U91" s="24" t="s">
        <v>48</v>
      </c>
      <c r="V91" s="25" t="s">
        <v>6206</v>
      </c>
      <c r="W91" s="30">
        <v>76295</v>
      </c>
      <c r="X91" s="22"/>
    </row>
    <row r="92" spans="1:24" s="10" customFormat="1" ht="184.5" customHeight="1" x14ac:dyDescent="0.25">
      <c r="A92" s="16"/>
      <c r="B92" s="23">
        <v>81</v>
      </c>
      <c r="C92" s="23" t="s">
        <v>38</v>
      </c>
      <c r="D92" s="23" t="s">
        <v>39</v>
      </c>
      <c r="E92" s="26">
        <v>830003564</v>
      </c>
      <c r="F92" s="26" t="s">
        <v>3592</v>
      </c>
      <c r="G92" s="26">
        <v>143765800</v>
      </c>
      <c r="H92" s="26">
        <v>2</v>
      </c>
      <c r="I92" s="26" t="s">
        <v>49</v>
      </c>
      <c r="J92" s="23" t="s">
        <v>53</v>
      </c>
      <c r="K92" s="23" t="s">
        <v>54</v>
      </c>
      <c r="L92" s="25" t="s">
        <v>55</v>
      </c>
      <c r="M92" s="27">
        <v>76295</v>
      </c>
      <c r="N92" s="25" t="s">
        <v>56</v>
      </c>
      <c r="O92" s="28">
        <v>9184</v>
      </c>
      <c r="P92" s="23" t="s">
        <v>57</v>
      </c>
      <c r="Q92" s="29">
        <v>42697</v>
      </c>
      <c r="R92" s="23" t="s">
        <v>58</v>
      </c>
      <c r="S92" s="23">
        <v>445827028</v>
      </c>
      <c r="T92" s="23" t="s">
        <v>59</v>
      </c>
      <c r="U92" s="24" t="s">
        <v>48</v>
      </c>
      <c r="V92" s="25" t="s">
        <v>6207</v>
      </c>
      <c r="W92" s="30">
        <v>76295</v>
      </c>
      <c r="X92" s="22"/>
    </row>
    <row r="93" spans="1:24" s="10" customFormat="1" ht="184.5" customHeight="1" x14ac:dyDescent="0.25">
      <c r="A93" s="16"/>
      <c r="B93" s="23">
        <v>82</v>
      </c>
      <c r="C93" s="23" t="s">
        <v>38</v>
      </c>
      <c r="D93" s="23" t="s">
        <v>39</v>
      </c>
      <c r="E93" s="26">
        <v>830003564</v>
      </c>
      <c r="F93" s="26" t="s">
        <v>3593</v>
      </c>
      <c r="G93" s="26">
        <v>146538350</v>
      </c>
      <c r="H93" s="26">
        <v>1</v>
      </c>
      <c r="I93" s="26" t="s">
        <v>49</v>
      </c>
      <c r="J93" s="23" t="s">
        <v>53</v>
      </c>
      <c r="K93" s="23" t="s">
        <v>54</v>
      </c>
      <c r="L93" s="25" t="s">
        <v>55</v>
      </c>
      <c r="M93" s="27">
        <v>62999</v>
      </c>
      <c r="N93" s="25" t="s">
        <v>56</v>
      </c>
      <c r="O93" s="28" t="s">
        <v>179</v>
      </c>
      <c r="P93" s="23" t="s">
        <v>180</v>
      </c>
      <c r="Q93" s="29">
        <v>41179</v>
      </c>
      <c r="R93" s="23" t="s">
        <v>46</v>
      </c>
      <c r="S93" s="23">
        <v>35301088</v>
      </c>
      <c r="T93" s="23" t="s">
        <v>181</v>
      </c>
      <c r="U93" s="24" t="s">
        <v>2586</v>
      </c>
      <c r="V93" s="25" t="s">
        <v>6208</v>
      </c>
      <c r="W93" s="30">
        <v>0</v>
      </c>
      <c r="X93" s="22"/>
    </row>
    <row r="94" spans="1:24" s="10" customFormat="1" ht="184.5" customHeight="1" x14ac:dyDescent="0.25">
      <c r="A94" s="16"/>
      <c r="B94" s="23">
        <v>83</v>
      </c>
      <c r="C94" s="23" t="s">
        <v>38</v>
      </c>
      <c r="D94" s="23" t="s">
        <v>39</v>
      </c>
      <c r="E94" s="26">
        <v>830003564</v>
      </c>
      <c r="F94" s="26" t="s">
        <v>3594</v>
      </c>
      <c r="G94" s="26">
        <v>139877467</v>
      </c>
      <c r="H94" s="26">
        <v>3</v>
      </c>
      <c r="I94" s="26" t="s">
        <v>49</v>
      </c>
      <c r="J94" s="23" t="s">
        <v>53</v>
      </c>
      <c r="K94" s="23" t="s">
        <v>54</v>
      </c>
      <c r="L94" s="25" t="s">
        <v>55</v>
      </c>
      <c r="M94" s="27">
        <v>80780</v>
      </c>
      <c r="N94" s="25" t="s">
        <v>56</v>
      </c>
      <c r="O94" s="28" t="s">
        <v>182</v>
      </c>
      <c r="P94" s="23" t="s">
        <v>92</v>
      </c>
      <c r="Q94" s="29">
        <v>42174</v>
      </c>
      <c r="R94" s="23" t="s">
        <v>46</v>
      </c>
      <c r="S94" s="23">
        <v>27437935</v>
      </c>
      <c r="T94" s="23" t="s">
        <v>93</v>
      </c>
      <c r="U94" s="24" t="s">
        <v>2586</v>
      </c>
      <c r="V94" s="25" t="s">
        <v>6209</v>
      </c>
      <c r="W94" s="30">
        <v>0</v>
      </c>
      <c r="X94" s="22"/>
    </row>
    <row r="95" spans="1:24" s="10" customFormat="1" ht="184.5" customHeight="1" x14ac:dyDescent="0.25">
      <c r="A95" s="16"/>
      <c r="B95" s="23">
        <v>84</v>
      </c>
      <c r="C95" s="23" t="s">
        <v>38</v>
      </c>
      <c r="D95" s="23" t="s">
        <v>39</v>
      </c>
      <c r="E95" s="26">
        <v>830003564</v>
      </c>
      <c r="F95" s="26" t="s">
        <v>3595</v>
      </c>
      <c r="G95" s="26">
        <v>143044344</v>
      </c>
      <c r="H95" s="26">
        <v>1</v>
      </c>
      <c r="I95" s="26" t="s">
        <v>49</v>
      </c>
      <c r="J95" s="23" t="s">
        <v>53</v>
      </c>
      <c r="K95" s="23" t="s">
        <v>54</v>
      </c>
      <c r="L95" s="25" t="s">
        <v>55</v>
      </c>
      <c r="M95" s="27">
        <v>76295</v>
      </c>
      <c r="N95" s="25" t="s">
        <v>56</v>
      </c>
      <c r="O95" s="28">
        <v>5739</v>
      </c>
      <c r="P95" s="23" t="s">
        <v>72</v>
      </c>
      <c r="Q95" s="29">
        <v>42144</v>
      </c>
      <c r="R95" s="23" t="s">
        <v>58</v>
      </c>
      <c r="S95" s="23">
        <v>445827028</v>
      </c>
      <c r="T95" s="23" t="s">
        <v>59</v>
      </c>
      <c r="U95" s="24" t="s">
        <v>48</v>
      </c>
      <c r="V95" s="25" t="s">
        <v>6210</v>
      </c>
      <c r="W95" s="30">
        <v>76295</v>
      </c>
      <c r="X95" s="22"/>
    </row>
    <row r="96" spans="1:24" s="10" customFormat="1" ht="184.5" customHeight="1" x14ac:dyDescent="0.25">
      <c r="A96" s="16"/>
      <c r="B96" s="23">
        <v>85</v>
      </c>
      <c r="C96" s="23" t="s">
        <v>38</v>
      </c>
      <c r="D96" s="23" t="s">
        <v>39</v>
      </c>
      <c r="E96" s="26">
        <v>830003564</v>
      </c>
      <c r="F96" s="26" t="s">
        <v>3596</v>
      </c>
      <c r="G96" s="26">
        <v>139877351</v>
      </c>
      <c r="H96" s="26">
        <v>1</v>
      </c>
      <c r="I96" s="26" t="s">
        <v>171</v>
      </c>
      <c r="J96" s="23" t="s">
        <v>53</v>
      </c>
      <c r="K96" s="23" t="s">
        <v>54</v>
      </c>
      <c r="L96" s="25" t="s">
        <v>55</v>
      </c>
      <c r="M96" s="27">
        <v>10799</v>
      </c>
      <c r="N96" s="25" t="s">
        <v>56</v>
      </c>
      <c r="O96" s="28" t="s">
        <v>183</v>
      </c>
      <c r="P96" s="23" t="s">
        <v>184</v>
      </c>
      <c r="Q96" s="29">
        <v>42511</v>
      </c>
      <c r="R96" s="23" t="s">
        <v>46</v>
      </c>
      <c r="S96" s="23">
        <v>1019912415</v>
      </c>
      <c r="T96" s="23" t="s">
        <v>185</v>
      </c>
      <c r="U96" s="24" t="s">
        <v>48</v>
      </c>
      <c r="V96" s="25" t="s">
        <v>6211</v>
      </c>
      <c r="W96" s="30">
        <v>10799</v>
      </c>
      <c r="X96" s="22"/>
    </row>
    <row r="97" spans="1:24" s="10" customFormat="1" ht="184.5" customHeight="1" x14ac:dyDescent="0.25">
      <c r="A97" s="16"/>
      <c r="B97" s="23">
        <v>86</v>
      </c>
      <c r="C97" s="23" t="s">
        <v>38</v>
      </c>
      <c r="D97" s="23" t="s">
        <v>39</v>
      </c>
      <c r="E97" s="26">
        <v>830003564</v>
      </c>
      <c r="F97" s="26" t="s">
        <v>3597</v>
      </c>
      <c r="G97" s="26">
        <v>138810807</v>
      </c>
      <c r="H97" s="26">
        <v>1</v>
      </c>
      <c r="I97" s="26" t="s">
        <v>66</v>
      </c>
      <c r="J97" s="23" t="s">
        <v>53</v>
      </c>
      <c r="K97" s="23" t="s">
        <v>54</v>
      </c>
      <c r="L97" s="25" t="s">
        <v>55</v>
      </c>
      <c r="M97" s="27">
        <v>199175</v>
      </c>
      <c r="N97" s="25" t="s">
        <v>56</v>
      </c>
      <c r="O97" s="28" t="s">
        <v>186</v>
      </c>
      <c r="P97" s="23" t="s">
        <v>70</v>
      </c>
      <c r="Q97" s="29">
        <v>41969</v>
      </c>
      <c r="R97" s="23" t="s">
        <v>58</v>
      </c>
      <c r="S97" s="23">
        <v>219749294</v>
      </c>
      <c r="T97" s="23" t="s">
        <v>71</v>
      </c>
      <c r="U97" s="24" t="s">
        <v>48</v>
      </c>
      <c r="V97" s="25" t="s">
        <v>6212</v>
      </c>
      <c r="W97" s="30">
        <v>199175</v>
      </c>
      <c r="X97" s="22"/>
    </row>
    <row r="98" spans="1:24" s="10" customFormat="1" ht="184.5" customHeight="1" x14ac:dyDescent="0.25">
      <c r="A98" s="16"/>
      <c r="B98" s="23">
        <v>87</v>
      </c>
      <c r="C98" s="23" t="s">
        <v>38</v>
      </c>
      <c r="D98" s="23" t="s">
        <v>39</v>
      </c>
      <c r="E98" s="26">
        <v>830003564</v>
      </c>
      <c r="F98" s="26" t="s">
        <v>3598</v>
      </c>
      <c r="G98" s="26">
        <v>147212114</v>
      </c>
      <c r="H98" s="26">
        <v>1</v>
      </c>
      <c r="I98" s="26" t="s">
        <v>66</v>
      </c>
      <c r="J98" s="23" t="s">
        <v>53</v>
      </c>
      <c r="K98" s="23" t="s">
        <v>54</v>
      </c>
      <c r="L98" s="25" t="s">
        <v>55</v>
      </c>
      <c r="M98" s="27">
        <v>199175</v>
      </c>
      <c r="N98" s="25" t="s">
        <v>56</v>
      </c>
      <c r="O98" s="28" t="s">
        <v>187</v>
      </c>
      <c r="P98" s="23" t="s">
        <v>70</v>
      </c>
      <c r="Q98" s="29">
        <v>42048</v>
      </c>
      <c r="R98" s="23" t="s">
        <v>58</v>
      </c>
      <c r="S98" s="23">
        <v>219749294</v>
      </c>
      <c r="T98" s="23" t="s">
        <v>71</v>
      </c>
      <c r="U98" s="24" t="s">
        <v>48</v>
      </c>
      <c r="V98" s="25" t="s">
        <v>6213</v>
      </c>
      <c r="W98" s="30">
        <v>199175</v>
      </c>
      <c r="X98" s="22"/>
    </row>
    <row r="99" spans="1:24" s="10" customFormat="1" ht="184.5" customHeight="1" x14ac:dyDescent="0.25">
      <c r="A99" s="16"/>
      <c r="B99" s="23">
        <v>88</v>
      </c>
      <c r="C99" s="23" t="s">
        <v>38</v>
      </c>
      <c r="D99" s="23" t="s">
        <v>39</v>
      </c>
      <c r="E99" s="26">
        <v>830003564</v>
      </c>
      <c r="F99" s="26" t="s">
        <v>3599</v>
      </c>
      <c r="G99" s="26">
        <v>139877467</v>
      </c>
      <c r="H99" s="26">
        <v>1</v>
      </c>
      <c r="I99" s="26" t="s">
        <v>49</v>
      </c>
      <c r="J99" s="23" t="s">
        <v>53</v>
      </c>
      <c r="K99" s="23" t="s">
        <v>54</v>
      </c>
      <c r="L99" s="25" t="s">
        <v>55</v>
      </c>
      <c r="M99" s="27">
        <v>22447</v>
      </c>
      <c r="N99" s="25" t="s">
        <v>56</v>
      </c>
      <c r="O99" s="28" t="s">
        <v>188</v>
      </c>
      <c r="P99" s="23" t="s">
        <v>120</v>
      </c>
      <c r="Q99" s="29">
        <v>42086</v>
      </c>
      <c r="R99" s="23" t="s">
        <v>46</v>
      </c>
      <c r="S99" s="23">
        <v>27437935</v>
      </c>
      <c r="T99" s="23" t="s">
        <v>93</v>
      </c>
      <c r="U99" s="24" t="s">
        <v>2586</v>
      </c>
      <c r="V99" s="25" t="s">
        <v>6214</v>
      </c>
      <c r="W99" s="30">
        <v>0</v>
      </c>
      <c r="X99" s="22"/>
    </row>
    <row r="100" spans="1:24" s="10" customFormat="1" ht="184.5" customHeight="1" x14ac:dyDescent="0.25">
      <c r="A100" s="16"/>
      <c r="B100" s="23">
        <v>89</v>
      </c>
      <c r="C100" s="23" t="s">
        <v>38</v>
      </c>
      <c r="D100" s="23" t="s">
        <v>39</v>
      </c>
      <c r="E100" s="26">
        <v>830003564</v>
      </c>
      <c r="F100" s="26" t="s">
        <v>3600</v>
      </c>
      <c r="G100" s="26">
        <v>139877467</v>
      </c>
      <c r="H100" s="26">
        <v>2</v>
      </c>
      <c r="I100" s="26" t="s">
        <v>49</v>
      </c>
      <c r="J100" s="23" t="s">
        <v>53</v>
      </c>
      <c r="K100" s="23" t="s">
        <v>54</v>
      </c>
      <c r="L100" s="25" t="s">
        <v>55</v>
      </c>
      <c r="M100" s="27">
        <v>35601</v>
      </c>
      <c r="N100" s="25" t="s">
        <v>56</v>
      </c>
      <c r="O100" s="28">
        <v>9011252140</v>
      </c>
      <c r="P100" s="23" t="s">
        <v>189</v>
      </c>
      <c r="Q100" s="29">
        <v>41443</v>
      </c>
      <c r="R100" s="23" t="s">
        <v>46</v>
      </c>
      <c r="S100" s="23">
        <v>27437935</v>
      </c>
      <c r="T100" s="23" t="s">
        <v>93</v>
      </c>
      <c r="U100" s="24" t="s">
        <v>2586</v>
      </c>
      <c r="V100" s="25" t="s">
        <v>6215</v>
      </c>
      <c r="W100" s="30">
        <v>0</v>
      </c>
      <c r="X100" s="22"/>
    </row>
    <row r="101" spans="1:24" s="10" customFormat="1" ht="184.5" customHeight="1" x14ac:dyDescent="0.25">
      <c r="A101" s="16"/>
      <c r="B101" s="23">
        <v>90</v>
      </c>
      <c r="C101" s="23" t="s">
        <v>38</v>
      </c>
      <c r="D101" s="23" t="s">
        <v>39</v>
      </c>
      <c r="E101" s="26">
        <v>830003564</v>
      </c>
      <c r="F101" s="26" t="s">
        <v>3601</v>
      </c>
      <c r="G101" s="26">
        <v>139877467</v>
      </c>
      <c r="H101" s="26">
        <v>5</v>
      </c>
      <c r="I101" s="26" t="s">
        <v>49</v>
      </c>
      <c r="J101" s="23" t="s">
        <v>53</v>
      </c>
      <c r="K101" s="23" t="s">
        <v>54</v>
      </c>
      <c r="L101" s="25" t="s">
        <v>55</v>
      </c>
      <c r="M101" s="27">
        <v>80780</v>
      </c>
      <c r="N101" s="25" t="s">
        <v>56</v>
      </c>
      <c r="O101" s="28" t="s">
        <v>190</v>
      </c>
      <c r="P101" s="23" t="s">
        <v>92</v>
      </c>
      <c r="Q101" s="29">
        <v>42212</v>
      </c>
      <c r="R101" s="23" t="s">
        <v>46</v>
      </c>
      <c r="S101" s="23">
        <v>27437935</v>
      </c>
      <c r="T101" s="23" t="s">
        <v>93</v>
      </c>
      <c r="U101" s="24" t="s">
        <v>2586</v>
      </c>
      <c r="V101" s="25" t="s">
        <v>6169</v>
      </c>
      <c r="W101" s="30">
        <v>0</v>
      </c>
      <c r="X101" s="22"/>
    </row>
    <row r="102" spans="1:24" s="10" customFormat="1" ht="184.5" customHeight="1" x14ac:dyDescent="0.25">
      <c r="A102" s="16"/>
      <c r="B102" s="23">
        <v>91</v>
      </c>
      <c r="C102" s="23" t="s">
        <v>38</v>
      </c>
      <c r="D102" s="23" t="s">
        <v>39</v>
      </c>
      <c r="E102" s="26">
        <v>830003564</v>
      </c>
      <c r="F102" s="26" t="s">
        <v>3602</v>
      </c>
      <c r="G102" s="26">
        <v>139877467</v>
      </c>
      <c r="H102" s="26">
        <v>6</v>
      </c>
      <c r="I102" s="26" t="s">
        <v>49</v>
      </c>
      <c r="J102" s="23" t="s">
        <v>53</v>
      </c>
      <c r="K102" s="23" t="s">
        <v>54</v>
      </c>
      <c r="L102" s="25" t="s">
        <v>55</v>
      </c>
      <c r="M102" s="27">
        <v>70460</v>
      </c>
      <c r="N102" s="25" t="s">
        <v>56</v>
      </c>
      <c r="O102" s="28" t="s">
        <v>191</v>
      </c>
      <c r="P102" s="23" t="s">
        <v>192</v>
      </c>
      <c r="Q102" s="29">
        <v>42212</v>
      </c>
      <c r="R102" s="23" t="s">
        <v>46</v>
      </c>
      <c r="S102" s="23">
        <v>27437935</v>
      </c>
      <c r="T102" s="23" t="s">
        <v>93</v>
      </c>
      <c r="U102" s="24" t="s">
        <v>2586</v>
      </c>
      <c r="V102" s="25" t="s">
        <v>6169</v>
      </c>
      <c r="W102" s="30">
        <v>0</v>
      </c>
      <c r="X102" s="22"/>
    </row>
    <row r="103" spans="1:24" s="10" customFormat="1" ht="184.5" customHeight="1" x14ac:dyDescent="0.25">
      <c r="A103" s="16"/>
      <c r="B103" s="23">
        <v>92</v>
      </c>
      <c r="C103" s="23" t="s">
        <v>38</v>
      </c>
      <c r="D103" s="23" t="s">
        <v>39</v>
      </c>
      <c r="E103" s="26">
        <v>830003564</v>
      </c>
      <c r="F103" s="26" t="s">
        <v>3603</v>
      </c>
      <c r="G103" s="26">
        <v>139877467</v>
      </c>
      <c r="H103" s="26">
        <v>7</v>
      </c>
      <c r="I103" s="26" t="s">
        <v>49</v>
      </c>
      <c r="J103" s="23" t="s">
        <v>53</v>
      </c>
      <c r="K103" s="23" t="s">
        <v>54</v>
      </c>
      <c r="L103" s="25" t="s">
        <v>55</v>
      </c>
      <c r="M103" s="27">
        <v>80550</v>
      </c>
      <c r="N103" s="25" t="s">
        <v>56</v>
      </c>
      <c r="O103" s="28" t="s">
        <v>193</v>
      </c>
      <c r="P103" s="23" t="s">
        <v>92</v>
      </c>
      <c r="Q103" s="29">
        <v>42525</v>
      </c>
      <c r="R103" s="23" t="s">
        <v>46</v>
      </c>
      <c r="S103" s="23">
        <v>27437935</v>
      </c>
      <c r="T103" s="23" t="s">
        <v>93</v>
      </c>
      <c r="U103" s="24" t="s">
        <v>2586</v>
      </c>
      <c r="V103" s="25" t="s">
        <v>6216</v>
      </c>
      <c r="W103" s="30">
        <v>0</v>
      </c>
      <c r="X103" s="22"/>
    </row>
    <row r="104" spans="1:24" s="10" customFormat="1" ht="184.5" customHeight="1" x14ac:dyDescent="0.25">
      <c r="A104" s="16"/>
      <c r="B104" s="23">
        <v>93</v>
      </c>
      <c r="C104" s="23" t="s">
        <v>38</v>
      </c>
      <c r="D104" s="23" t="s">
        <v>39</v>
      </c>
      <c r="E104" s="26">
        <v>830003564</v>
      </c>
      <c r="F104" s="26" t="s">
        <v>3604</v>
      </c>
      <c r="G104" s="26">
        <v>143398794</v>
      </c>
      <c r="H104" s="26">
        <v>5</v>
      </c>
      <c r="I104" s="26" t="s">
        <v>81</v>
      </c>
      <c r="J104" s="23" t="s">
        <v>53</v>
      </c>
      <c r="K104" s="23" t="s">
        <v>54</v>
      </c>
      <c r="L104" s="25" t="s">
        <v>55</v>
      </c>
      <c r="M104" s="27">
        <v>138186</v>
      </c>
      <c r="N104" s="25" t="s">
        <v>56</v>
      </c>
      <c r="O104" s="28">
        <v>9010824933</v>
      </c>
      <c r="P104" s="23" t="s">
        <v>194</v>
      </c>
      <c r="Q104" s="29">
        <v>41114</v>
      </c>
      <c r="R104" s="23" t="s">
        <v>46</v>
      </c>
      <c r="S104" s="23">
        <v>29968958</v>
      </c>
      <c r="T104" s="23" t="s">
        <v>108</v>
      </c>
      <c r="U104" s="24" t="s">
        <v>2586</v>
      </c>
      <c r="V104" s="25" t="s">
        <v>6171</v>
      </c>
      <c r="W104" s="30">
        <v>0</v>
      </c>
      <c r="X104" s="22"/>
    </row>
    <row r="105" spans="1:24" s="10" customFormat="1" ht="184.5" customHeight="1" x14ac:dyDescent="0.25">
      <c r="A105" s="16"/>
      <c r="B105" s="23">
        <v>94</v>
      </c>
      <c r="C105" s="23" t="s">
        <v>38</v>
      </c>
      <c r="D105" s="23" t="s">
        <v>39</v>
      </c>
      <c r="E105" s="26">
        <v>830003564</v>
      </c>
      <c r="F105" s="26" t="s">
        <v>3605</v>
      </c>
      <c r="G105" s="26">
        <v>139874369</v>
      </c>
      <c r="H105" s="26">
        <v>1</v>
      </c>
      <c r="I105" s="26" t="s">
        <v>77</v>
      </c>
      <c r="J105" s="23" t="s">
        <v>53</v>
      </c>
      <c r="K105" s="23" t="s">
        <v>54</v>
      </c>
      <c r="L105" s="25" t="s">
        <v>55</v>
      </c>
      <c r="M105" s="27">
        <v>11544</v>
      </c>
      <c r="N105" s="25" t="s">
        <v>56</v>
      </c>
      <c r="O105" s="28">
        <v>9012088996</v>
      </c>
      <c r="P105" s="23" t="s">
        <v>195</v>
      </c>
      <c r="Q105" s="29">
        <v>41867</v>
      </c>
      <c r="R105" s="23" t="s">
        <v>46</v>
      </c>
      <c r="S105" s="23">
        <v>40255297</v>
      </c>
      <c r="T105" s="23" t="s">
        <v>196</v>
      </c>
      <c r="U105" s="24" t="s">
        <v>2586</v>
      </c>
      <c r="V105" s="25" t="s">
        <v>6217</v>
      </c>
      <c r="W105" s="30">
        <v>0</v>
      </c>
      <c r="X105" s="22"/>
    </row>
    <row r="106" spans="1:24" s="10" customFormat="1" ht="184.5" customHeight="1" x14ac:dyDescent="0.25">
      <c r="A106" s="16"/>
      <c r="B106" s="23">
        <v>95</v>
      </c>
      <c r="C106" s="23" t="s">
        <v>38</v>
      </c>
      <c r="D106" s="23" t="s">
        <v>39</v>
      </c>
      <c r="E106" s="26">
        <v>830003564</v>
      </c>
      <c r="F106" s="26" t="s">
        <v>3606</v>
      </c>
      <c r="G106" s="26">
        <v>182037428</v>
      </c>
      <c r="H106" s="26">
        <v>1</v>
      </c>
      <c r="I106" s="26" t="s">
        <v>132</v>
      </c>
      <c r="J106" s="23" t="s">
        <v>53</v>
      </c>
      <c r="K106" s="23" t="s">
        <v>54</v>
      </c>
      <c r="L106" s="25" t="s">
        <v>55</v>
      </c>
      <c r="M106" s="27">
        <v>64770</v>
      </c>
      <c r="N106" s="25" t="s">
        <v>56</v>
      </c>
      <c r="O106" s="28">
        <v>277610020457</v>
      </c>
      <c r="P106" s="23" t="s">
        <v>135</v>
      </c>
      <c r="Q106" s="29">
        <v>43766</v>
      </c>
      <c r="R106" s="23" t="s">
        <v>133</v>
      </c>
      <c r="S106" s="31" t="s">
        <v>3507</v>
      </c>
      <c r="T106" s="23" t="s">
        <v>134</v>
      </c>
      <c r="U106" s="24" t="s">
        <v>48</v>
      </c>
      <c r="V106" s="25" t="s">
        <v>6218</v>
      </c>
      <c r="W106" s="30">
        <v>64770</v>
      </c>
      <c r="X106" s="22"/>
    </row>
    <row r="107" spans="1:24" s="10" customFormat="1" ht="279" customHeight="1" x14ac:dyDescent="0.25">
      <c r="A107" s="16"/>
      <c r="B107" s="23">
        <v>96</v>
      </c>
      <c r="C107" s="23" t="s">
        <v>38</v>
      </c>
      <c r="D107" s="23" t="s">
        <v>39</v>
      </c>
      <c r="E107" s="26">
        <v>830003564</v>
      </c>
      <c r="F107" s="26" t="s">
        <v>3607</v>
      </c>
      <c r="G107" s="32">
        <v>147829652</v>
      </c>
      <c r="H107" s="26">
        <v>1</v>
      </c>
      <c r="I107" s="26" t="s">
        <v>66</v>
      </c>
      <c r="J107" s="23" t="s">
        <v>53</v>
      </c>
      <c r="K107" s="23" t="s">
        <v>54</v>
      </c>
      <c r="L107" s="25" t="s">
        <v>55</v>
      </c>
      <c r="M107" s="27">
        <v>457987</v>
      </c>
      <c r="N107" s="25" t="s">
        <v>56</v>
      </c>
      <c r="O107" s="28" t="s">
        <v>197</v>
      </c>
      <c r="P107" s="23" t="s">
        <v>113</v>
      </c>
      <c r="Q107" s="29">
        <v>41188</v>
      </c>
      <c r="R107" s="23" t="s">
        <v>46</v>
      </c>
      <c r="S107" s="23" t="s">
        <v>198</v>
      </c>
      <c r="T107" s="23" t="s">
        <v>199</v>
      </c>
      <c r="U107" s="24" t="s">
        <v>2586</v>
      </c>
      <c r="V107" s="25" t="s">
        <v>6219</v>
      </c>
      <c r="W107" s="30">
        <v>0</v>
      </c>
      <c r="X107" s="22"/>
    </row>
    <row r="108" spans="1:24" s="10" customFormat="1" ht="184.5" customHeight="1" x14ac:dyDescent="0.25">
      <c r="A108" s="16"/>
      <c r="B108" s="23">
        <v>97</v>
      </c>
      <c r="C108" s="23" t="s">
        <v>38</v>
      </c>
      <c r="D108" s="23" t="s">
        <v>39</v>
      </c>
      <c r="E108" s="26">
        <v>830003564</v>
      </c>
      <c r="F108" s="26" t="s">
        <v>3608</v>
      </c>
      <c r="G108" s="32">
        <v>139879492</v>
      </c>
      <c r="H108" s="26">
        <v>1</v>
      </c>
      <c r="I108" s="26" t="s">
        <v>77</v>
      </c>
      <c r="J108" s="23" t="s">
        <v>53</v>
      </c>
      <c r="K108" s="23" t="s">
        <v>54</v>
      </c>
      <c r="L108" s="25" t="s">
        <v>55</v>
      </c>
      <c r="M108" s="27">
        <v>11374.58</v>
      </c>
      <c r="N108" s="25" t="s">
        <v>56</v>
      </c>
      <c r="O108" s="28">
        <v>37011333740</v>
      </c>
      <c r="P108" s="23" t="s">
        <v>175</v>
      </c>
      <c r="Q108" s="29">
        <v>42064</v>
      </c>
      <c r="R108" s="23" t="s">
        <v>46</v>
      </c>
      <c r="S108" s="23">
        <v>1028152062</v>
      </c>
      <c r="T108" s="23" t="s">
        <v>200</v>
      </c>
      <c r="U108" s="24" t="s">
        <v>48</v>
      </c>
      <c r="V108" s="25" t="s">
        <v>6220</v>
      </c>
      <c r="W108" s="30">
        <v>11374.58</v>
      </c>
      <c r="X108" s="22"/>
    </row>
    <row r="109" spans="1:24" s="10" customFormat="1" ht="184.5" customHeight="1" x14ac:dyDescent="0.25">
      <c r="A109" s="16"/>
      <c r="B109" s="23">
        <v>98</v>
      </c>
      <c r="C109" s="23" t="s">
        <v>38</v>
      </c>
      <c r="D109" s="23" t="s">
        <v>39</v>
      </c>
      <c r="E109" s="26">
        <v>830003564</v>
      </c>
      <c r="F109" s="26" t="s">
        <v>3609</v>
      </c>
      <c r="G109" s="32">
        <v>145800997</v>
      </c>
      <c r="H109" s="26">
        <v>1</v>
      </c>
      <c r="I109" s="26" t="s">
        <v>63</v>
      </c>
      <c r="J109" s="23" t="s">
        <v>53</v>
      </c>
      <c r="K109" s="23" t="s">
        <v>54</v>
      </c>
      <c r="L109" s="25" t="s">
        <v>55</v>
      </c>
      <c r="M109" s="27">
        <v>98544</v>
      </c>
      <c r="N109" s="25" t="s">
        <v>56</v>
      </c>
      <c r="O109" s="28">
        <v>9013031017</v>
      </c>
      <c r="P109" s="23" t="s">
        <v>201</v>
      </c>
      <c r="Q109" s="29">
        <v>42367</v>
      </c>
      <c r="R109" s="23" t="s">
        <v>46</v>
      </c>
      <c r="S109" s="23">
        <v>1025700923</v>
      </c>
      <c r="T109" s="23" t="s">
        <v>202</v>
      </c>
      <c r="U109" s="24" t="s">
        <v>48</v>
      </c>
      <c r="V109" s="25" t="s">
        <v>6221</v>
      </c>
      <c r="W109" s="30">
        <v>98544</v>
      </c>
      <c r="X109" s="22"/>
    </row>
    <row r="110" spans="1:24" s="10" customFormat="1" ht="184.5" customHeight="1" x14ac:dyDescent="0.25">
      <c r="A110" s="16"/>
      <c r="B110" s="23">
        <v>99</v>
      </c>
      <c r="C110" s="23" t="s">
        <v>38</v>
      </c>
      <c r="D110" s="23" t="s">
        <v>39</v>
      </c>
      <c r="E110" s="26">
        <v>830003564</v>
      </c>
      <c r="F110" s="26" t="s">
        <v>3610</v>
      </c>
      <c r="G110" s="32">
        <v>145266854</v>
      </c>
      <c r="H110" s="26">
        <v>2</v>
      </c>
      <c r="I110" s="26" t="s">
        <v>77</v>
      </c>
      <c r="J110" s="23" t="s">
        <v>53</v>
      </c>
      <c r="K110" s="23" t="s">
        <v>54</v>
      </c>
      <c r="L110" s="25" t="s">
        <v>55</v>
      </c>
      <c r="M110" s="27">
        <v>5567</v>
      </c>
      <c r="N110" s="25" t="s">
        <v>56</v>
      </c>
      <c r="O110" s="28" t="s">
        <v>203</v>
      </c>
      <c r="P110" s="23" t="s">
        <v>97</v>
      </c>
      <c r="Q110" s="29">
        <v>42979</v>
      </c>
      <c r="R110" s="23" t="s">
        <v>58</v>
      </c>
      <c r="S110" s="23">
        <v>2015137586</v>
      </c>
      <c r="T110" s="23" t="s">
        <v>143</v>
      </c>
      <c r="U110" s="24" t="s">
        <v>48</v>
      </c>
      <c r="V110" s="25" t="s">
        <v>6222</v>
      </c>
      <c r="W110" s="30">
        <v>5567</v>
      </c>
      <c r="X110" s="22"/>
    </row>
    <row r="111" spans="1:24" s="10" customFormat="1" ht="184.5" customHeight="1" x14ac:dyDescent="0.25">
      <c r="A111" s="16"/>
      <c r="B111" s="23">
        <v>100</v>
      </c>
      <c r="C111" s="23" t="s">
        <v>38</v>
      </c>
      <c r="D111" s="23" t="s">
        <v>39</v>
      </c>
      <c r="E111" s="26">
        <v>830003564</v>
      </c>
      <c r="F111" s="26" t="s">
        <v>3611</v>
      </c>
      <c r="G111" s="32">
        <v>143398834</v>
      </c>
      <c r="H111" s="26">
        <v>3</v>
      </c>
      <c r="I111" s="26" t="s">
        <v>81</v>
      </c>
      <c r="J111" s="23" t="s">
        <v>53</v>
      </c>
      <c r="K111" s="23" t="s">
        <v>54</v>
      </c>
      <c r="L111" s="25" t="s">
        <v>55</v>
      </c>
      <c r="M111" s="27">
        <v>14398</v>
      </c>
      <c r="N111" s="25" t="s">
        <v>56</v>
      </c>
      <c r="O111" s="28">
        <v>9010800111</v>
      </c>
      <c r="P111" s="23" t="s">
        <v>204</v>
      </c>
      <c r="Q111" s="29">
        <v>41072</v>
      </c>
      <c r="R111" s="23" t="s">
        <v>46</v>
      </c>
      <c r="S111" s="23">
        <v>29968958</v>
      </c>
      <c r="T111" s="23" t="s">
        <v>108</v>
      </c>
      <c r="U111" s="24" t="s">
        <v>2586</v>
      </c>
      <c r="V111" s="25" t="s">
        <v>6223</v>
      </c>
      <c r="W111" s="30">
        <v>0</v>
      </c>
      <c r="X111" s="22"/>
    </row>
    <row r="112" spans="1:24" s="10" customFormat="1" ht="184.5" customHeight="1" x14ac:dyDescent="0.25">
      <c r="A112" s="16"/>
      <c r="B112" s="23">
        <v>101</v>
      </c>
      <c r="C112" s="23" t="s">
        <v>38</v>
      </c>
      <c r="D112" s="23" t="s">
        <v>39</v>
      </c>
      <c r="E112" s="26">
        <v>830003564</v>
      </c>
      <c r="F112" s="26" t="s">
        <v>3612</v>
      </c>
      <c r="G112" s="32">
        <v>143396297</v>
      </c>
      <c r="H112" s="26">
        <v>1</v>
      </c>
      <c r="I112" s="26" t="s">
        <v>81</v>
      </c>
      <c r="J112" s="23" t="s">
        <v>53</v>
      </c>
      <c r="K112" s="23" t="s">
        <v>54</v>
      </c>
      <c r="L112" s="25" t="s">
        <v>55</v>
      </c>
      <c r="M112" s="27">
        <v>77817</v>
      </c>
      <c r="N112" s="25" t="s">
        <v>56</v>
      </c>
      <c r="O112" s="28" t="s">
        <v>205</v>
      </c>
      <c r="P112" s="23" t="s">
        <v>149</v>
      </c>
      <c r="Q112" s="29">
        <v>40820</v>
      </c>
      <c r="R112" s="23" t="s">
        <v>46</v>
      </c>
      <c r="S112" s="23">
        <v>34443431</v>
      </c>
      <c r="T112" s="23" t="s">
        <v>140</v>
      </c>
      <c r="U112" s="24" t="s">
        <v>2586</v>
      </c>
      <c r="V112" s="25" t="s">
        <v>6224</v>
      </c>
      <c r="W112" s="30">
        <v>0</v>
      </c>
      <c r="X112" s="22"/>
    </row>
    <row r="113" spans="1:24" s="10" customFormat="1" ht="184.5" customHeight="1" x14ac:dyDescent="0.25">
      <c r="A113" s="16"/>
      <c r="B113" s="23">
        <v>102</v>
      </c>
      <c r="C113" s="23" t="s">
        <v>38</v>
      </c>
      <c r="D113" s="23" t="s">
        <v>39</v>
      </c>
      <c r="E113" s="26">
        <v>830003564</v>
      </c>
      <c r="F113" s="26" t="s">
        <v>3613</v>
      </c>
      <c r="G113" s="32">
        <v>141254419</v>
      </c>
      <c r="H113" s="26">
        <v>1</v>
      </c>
      <c r="I113" s="26" t="s">
        <v>206</v>
      </c>
      <c r="J113" s="23" t="s">
        <v>53</v>
      </c>
      <c r="K113" s="23" t="s">
        <v>54</v>
      </c>
      <c r="L113" s="25" t="s">
        <v>55</v>
      </c>
      <c r="M113" s="27">
        <v>2100000</v>
      </c>
      <c r="N113" s="25" t="s">
        <v>56</v>
      </c>
      <c r="O113" s="28" t="s">
        <v>207</v>
      </c>
      <c r="P113" s="23" t="s">
        <v>208</v>
      </c>
      <c r="Q113" s="29">
        <v>40704</v>
      </c>
      <c r="R113" s="23" t="s">
        <v>46</v>
      </c>
      <c r="S113" s="23">
        <v>35102898</v>
      </c>
      <c r="T113" s="23" t="s">
        <v>209</v>
      </c>
      <c r="U113" s="24" t="s">
        <v>2586</v>
      </c>
      <c r="V113" s="25" t="s">
        <v>6225</v>
      </c>
      <c r="W113" s="30">
        <v>0</v>
      </c>
      <c r="X113" s="22"/>
    </row>
    <row r="114" spans="1:24" s="10" customFormat="1" ht="184.5" customHeight="1" x14ac:dyDescent="0.25">
      <c r="A114" s="16"/>
      <c r="B114" s="23">
        <v>103</v>
      </c>
      <c r="C114" s="23" t="s">
        <v>38</v>
      </c>
      <c r="D114" s="23" t="s">
        <v>39</v>
      </c>
      <c r="E114" s="26">
        <v>830003564</v>
      </c>
      <c r="F114" s="26" t="s">
        <v>3614</v>
      </c>
      <c r="G114" s="32">
        <v>141258955</v>
      </c>
      <c r="H114" s="26">
        <v>1</v>
      </c>
      <c r="I114" s="26" t="s">
        <v>206</v>
      </c>
      <c r="J114" s="23" t="s">
        <v>53</v>
      </c>
      <c r="K114" s="23" t="s">
        <v>54</v>
      </c>
      <c r="L114" s="25" t="s">
        <v>55</v>
      </c>
      <c r="M114" s="27">
        <v>4098800</v>
      </c>
      <c r="N114" s="25" t="s">
        <v>56</v>
      </c>
      <c r="O114" s="28" t="s">
        <v>210</v>
      </c>
      <c r="P114" s="23" t="s">
        <v>211</v>
      </c>
      <c r="Q114" s="29">
        <v>42059</v>
      </c>
      <c r="R114" s="23" t="s">
        <v>46</v>
      </c>
      <c r="S114" s="23">
        <v>22626517263</v>
      </c>
      <c r="T114" s="23" t="s">
        <v>212</v>
      </c>
      <c r="U114" s="24" t="s">
        <v>2586</v>
      </c>
      <c r="V114" s="25" t="s">
        <v>6226</v>
      </c>
      <c r="W114" s="30">
        <v>0</v>
      </c>
      <c r="X114" s="22"/>
    </row>
    <row r="115" spans="1:24" s="10" customFormat="1" ht="184.5" customHeight="1" x14ac:dyDescent="0.25">
      <c r="A115" s="16"/>
      <c r="B115" s="23">
        <v>104</v>
      </c>
      <c r="C115" s="23" t="s">
        <v>38</v>
      </c>
      <c r="D115" s="23" t="s">
        <v>39</v>
      </c>
      <c r="E115" s="26">
        <v>830003564</v>
      </c>
      <c r="F115" s="26" t="s">
        <v>3615</v>
      </c>
      <c r="G115" s="32">
        <v>145788366</v>
      </c>
      <c r="H115" s="26">
        <v>1</v>
      </c>
      <c r="I115" s="26" t="s">
        <v>63</v>
      </c>
      <c r="J115" s="23" t="s">
        <v>53</v>
      </c>
      <c r="K115" s="23" t="s">
        <v>54</v>
      </c>
      <c r="L115" s="25" t="s">
        <v>55</v>
      </c>
      <c r="M115" s="27">
        <v>76333</v>
      </c>
      <c r="N115" s="25" t="s">
        <v>56</v>
      </c>
      <c r="O115" s="28" t="s">
        <v>213</v>
      </c>
      <c r="P115" s="23" t="s">
        <v>214</v>
      </c>
      <c r="Q115" s="29">
        <v>40827</v>
      </c>
      <c r="R115" s="23" t="s">
        <v>46</v>
      </c>
      <c r="S115" s="23">
        <v>35284600</v>
      </c>
      <c r="T115" s="23" t="s">
        <v>155</v>
      </c>
      <c r="U115" s="24" t="s">
        <v>2586</v>
      </c>
      <c r="V115" s="25" t="s">
        <v>6227</v>
      </c>
      <c r="W115" s="30">
        <v>0</v>
      </c>
      <c r="X115" s="22"/>
    </row>
    <row r="116" spans="1:24" s="10" customFormat="1" ht="184.5" customHeight="1" x14ac:dyDescent="0.25">
      <c r="A116" s="16"/>
      <c r="B116" s="23">
        <v>105</v>
      </c>
      <c r="C116" s="23" t="s">
        <v>38</v>
      </c>
      <c r="D116" s="23" t="s">
        <v>39</v>
      </c>
      <c r="E116" s="26">
        <v>830003564</v>
      </c>
      <c r="F116" s="26" t="s">
        <v>3616</v>
      </c>
      <c r="G116" s="32">
        <v>159687447</v>
      </c>
      <c r="H116" s="26">
        <v>1</v>
      </c>
      <c r="I116" s="26" t="s">
        <v>77</v>
      </c>
      <c r="J116" s="23" t="s">
        <v>53</v>
      </c>
      <c r="K116" s="23" t="s">
        <v>54</v>
      </c>
      <c r="L116" s="25" t="s">
        <v>55</v>
      </c>
      <c r="M116" s="27">
        <v>149636</v>
      </c>
      <c r="N116" s="25" t="s">
        <v>56</v>
      </c>
      <c r="O116" s="28">
        <v>8742788044</v>
      </c>
      <c r="P116" s="23" t="s">
        <v>215</v>
      </c>
      <c r="Q116" s="29">
        <v>43671</v>
      </c>
      <c r="R116" s="23" t="s">
        <v>46</v>
      </c>
      <c r="S116" s="23">
        <v>1072805464</v>
      </c>
      <c r="T116" s="23" t="s">
        <v>216</v>
      </c>
      <c r="U116" s="24" t="s">
        <v>48</v>
      </c>
      <c r="V116" s="25" t="s">
        <v>6228</v>
      </c>
      <c r="W116" s="30">
        <v>149636</v>
      </c>
      <c r="X116" s="22"/>
    </row>
    <row r="117" spans="1:24" s="10" customFormat="1" ht="184.5" customHeight="1" x14ac:dyDescent="0.25">
      <c r="A117" s="16"/>
      <c r="B117" s="23">
        <v>106</v>
      </c>
      <c r="C117" s="23" t="s">
        <v>38</v>
      </c>
      <c r="D117" s="23" t="s">
        <v>39</v>
      </c>
      <c r="E117" s="26">
        <v>830003564</v>
      </c>
      <c r="F117" s="26" t="s">
        <v>3617</v>
      </c>
      <c r="G117" s="32">
        <v>138810807</v>
      </c>
      <c r="H117" s="26">
        <v>2</v>
      </c>
      <c r="I117" s="26" t="s">
        <v>66</v>
      </c>
      <c r="J117" s="23" t="s">
        <v>53</v>
      </c>
      <c r="K117" s="23" t="s">
        <v>54</v>
      </c>
      <c r="L117" s="25" t="s">
        <v>55</v>
      </c>
      <c r="M117" s="27">
        <v>153816</v>
      </c>
      <c r="N117" s="25" t="s">
        <v>56</v>
      </c>
      <c r="O117" s="28" t="s">
        <v>217</v>
      </c>
      <c r="P117" s="23" t="s">
        <v>70</v>
      </c>
      <c r="Q117" s="29">
        <v>41986</v>
      </c>
      <c r="R117" s="23" t="s">
        <v>58</v>
      </c>
      <c r="S117" s="23">
        <v>219749294</v>
      </c>
      <c r="T117" s="23" t="s">
        <v>71</v>
      </c>
      <c r="U117" s="24" t="s">
        <v>48</v>
      </c>
      <c r="V117" s="25" t="s">
        <v>6229</v>
      </c>
      <c r="W117" s="30">
        <v>153816</v>
      </c>
      <c r="X117" s="22"/>
    </row>
    <row r="118" spans="1:24" s="10" customFormat="1" ht="184.5" customHeight="1" x14ac:dyDescent="0.25">
      <c r="A118" s="16"/>
      <c r="B118" s="23">
        <v>107</v>
      </c>
      <c r="C118" s="23" t="s">
        <v>38</v>
      </c>
      <c r="D118" s="23" t="s">
        <v>39</v>
      </c>
      <c r="E118" s="26">
        <v>830003564</v>
      </c>
      <c r="F118" s="26" t="s">
        <v>3618</v>
      </c>
      <c r="G118" s="32">
        <v>143396588</v>
      </c>
      <c r="H118" s="26">
        <v>2</v>
      </c>
      <c r="I118" s="26" t="s">
        <v>81</v>
      </c>
      <c r="J118" s="23" t="s">
        <v>53</v>
      </c>
      <c r="K118" s="23" t="s">
        <v>54</v>
      </c>
      <c r="L118" s="25" t="s">
        <v>55</v>
      </c>
      <c r="M118" s="27">
        <v>3600</v>
      </c>
      <c r="N118" s="25" t="s">
        <v>56</v>
      </c>
      <c r="O118" s="28">
        <v>368560</v>
      </c>
      <c r="P118" s="23" t="s">
        <v>218</v>
      </c>
      <c r="Q118" s="29">
        <v>40977</v>
      </c>
      <c r="R118" s="23" t="s">
        <v>46</v>
      </c>
      <c r="S118" s="23">
        <v>35284600</v>
      </c>
      <c r="T118" s="23" t="s">
        <v>155</v>
      </c>
      <c r="U118" s="24" t="s">
        <v>2586</v>
      </c>
      <c r="V118" s="25" t="s">
        <v>6230</v>
      </c>
      <c r="W118" s="30">
        <v>0</v>
      </c>
      <c r="X118" s="22"/>
    </row>
    <row r="119" spans="1:24" s="10" customFormat="1" ht="184.5" customHeight="1" x14ac:dyDescent="0.25">
      <c r="A119" s="16"/>
      <c r="B119" s="23">
        <v>108</v>
      </c>
      <c r="C119" s="23" t="s">
        <v>38</v>
      </c>
      <c r="D119" s="23" t="s">
        <v>39</v>
      </c>
      <c r="E119" s="26">
        <v>830003564</v>
      </c>
      <c r="F119" s="26" t="s">
        <v>3619</v>
      </c>
      <c r="G119" s="32">
        <v>145831327</v>
      </c>
      <c r="H119" s="26">
        <v>1</v>
      </c>
      <c r="I119" s="26" t="s">
        <v>63</v>
      </c>
      <c r="J119" s="23" t="s">
        <v>53</v>
      </c>
      <c r="K119" s="23" t="s">
        <v>54</v>
      </c>
      <c r="L119" s="25" t="s">
        <v>55</v>
      </c>
      <c r="M119" s="27">
        <v>89878</v>
      </c>
      <c r="N119" s="25" t="s">
        <v>56</v>
      </c>
      <c r="O119" s="28" t="s">
        <v>219</v>
      </c>
      <c r="P119" s="23" t="s">
        <v>220</v>
      </c>
      <c r="Q119" s="29">
        <v>41877</v>
      </c>
      <c r="R119" s="23" t="s">
        <v>46</v>
      </c>
      <c r="S119" s="23">
        <v>1021659514</v>
      </c>
      <c r="T119" s="23" t="s">
        <v>221</v>
      </c>
      <c r="U119" s="24" t="s">
        <v>2586</v>
      </c>
      <c r="V119" s="25" t="s">
        <v>6231</v>
      </c>
      <c r="W119" s="30">
        <v>0</v>
      </c>
      <c r="X119" s="22"/>
    </row>
    <row r="120" spans="1:24" s="10" customFormat="1" ht="184.5" customHeight="1" x14ac:dyDescent="0.25">
      <c r="A120" s="16"/>
      <c r="B120" s="23">
        <v>109</v>
      </c>
      <c r="C120" s="23" t="s">
        <v>38</v>
      </c>
      <c r="D120" s="23" t="s">
        <v>39</v>
      </c>
      <c r="E120" s="26">
        <v>830003564</v>
      </c>
      <c r="F120" s="26" t="s">
        <v>3620</v>
      </c>
      <c r="G120" s="32">
        <v>150436662</v>
      </c>
      <c r="H120" s="26">
        <v>1</v>
      </c>
      <c r="I120" s="26" t="s">
        <v>77</v>
      </c>
      <c r="J120" s="23" t="s">
        <v>53</v>
      </c>
      <c r="K120" s="23" t="s">
        <v>54</v>
      </c>
      <c r="L120" s="25" t="s">
        <v>55</v>
      </c>
      <c r="M120" s="27">
        <v>36530</v>
      </c>
      <c r="N120" s="25" t="s">
        <v>73</v>
      </c>
      <c r="O120" s="28">
        <v>370669</v>
      </c>
      <c r="P120" s="23" t="s">
        <v>222</v>
      </c>
      <c r="Q120" s="29">
        <v>41162</v>
      </c>
      <c r="R120" s="23" t="s">
        <v>46</v>
      </c>
      <c r="S120" s="23">
        <v>33517669</v>
      </c>
      <c r="T120" s="23" t="s">
        <v>223</v>
      </c>
      <c r="U120" s="24" t="s">
        <v>2586</v>
      </c>
      <c r="V120" s="25" t="s">
        <v>6232</v>
      </c>
      <c r="W120" s="30">
        <v>0</v>
      </c>
      <c r="X120" s="22"/>
    </row>
    <row r="121" spans="1:24" s="10" customFormat="1" ht="184.5" customHeight="1" x14ac:dyDescent="0.25">
      <c r="A121" s="16"/>
      <c r="B121" s="23">
        <v>110</v>
      </c>
      <c r="C121" s="23" t="s">
        <v>38</v>
      </c>
      <c r="D121" s="23" t="s">
        <v>39</v>
      </c>
      <c r="E121" s="26">
        <v>830003564</v>
      </c>
      <c r="F121" s="26" t="s">
        <v>3621</v>
      </c>
      <c r="G121" s="32">
        <v>141280957</v>
      </c>
      <c r="H121" s="26">
        <v>1</v>
      </c>
      <c r="I121" s="26" t="s">
        <v>206</v>
      </c>
      <c r="J121" s="23" t="s">
        <v>53</v>
      </c>
      <c r="K121" s="23" t="s">
        <v>54</v>
      </c>
      <c r="L121" s="25" t="s">
        <v>55</v>
      </c>
      <c r="M121" s="27">
        <v>2187746.4</v>
      </c>
      <c r="N121" s="25" t="s">
        <v>56</v>
      </c>
      <c r="O121" s="28" t="s">
        <v>224</v>
      </c>
      <c r="P121" s="23" t="s">
        <v>70</v>
      </c>
      <c r="Q121" s="29">
        <v>42389</v>
      </c>
      <c r="R121" s="23" t="s">
        <v>58</v>
      </c>
      <c r="S121" s="23">
        <v>219749294</v>
      </c>
      <c r="T121" s="23" t="s">
        <v>71</v>
      </c>
      <c r="U121" s="24" t="s">
        <v>48</v>
      </c>
      <c r="V121" s="25" t="s">
        <v>6233</v>
      </c>
      <c r="W121" s="30">
        <v>2187746.4</v>
      </c>
      <c r="X121" s="22"/>
    </row>
    <row r="122" spans="1:24" s="10" customFormat="1" ht="184.5" customHeight="1" x14ac:dyDescent="0.25">
      <c r="A122" s="16"/>
      <c r="B122" s="23">
        <v>111</v>
      </c>
      <c r="C122" s="23" t="s">
        <v>38</v>
      </c>
      <c r="D122" s="23" t="s">
        <v>39</v>
      </c>
      <c r="E122" s="26">
        <v>830003564</v>
      </c>
      <c r="F122" s="26" t="s">
        <v>3622</v>
      </c>
      <c r="G122" s="32">
        <v>141274847</v>
      </c>
      <c r="H122" s="26">
        <v>1</v>
      </c>
      <c r="I122" s="26" t="s">
        <v>63</v>
      </c>
      <c r="J122" s="23" t="s">
        <v>53</v>
      </c>
      <c r="K122" s="23" t="s">
        <v>54</v>
      </c>
      <c r="L122" s="25" t="s">
        <v>55</v>
      </c>
      <c r="M122" s="27">
        <v>42470</v>
      </c>
      <c r="N122" s="25" t="s">
        <v>56</v>
      </c>
      <c r="O122" s="28">
        <v>903533740</v>
      </c>
      <c r="P122" s="23" t="s">
        <v>225</v>
      </c>
      <c r="Q122" s="29">
        <v>42461</v>
      </c>
      <c r="R122" s="23" t="s">
        <v>46</v>
      </c>
      <c r="S122" s="23">
        <v>1076620079</v>
      </c>
      <c r="T122" s="23" t="s">
        <v>100</v>
      </c>
      <c r="U122" s="24" t="s">
        <v>2586</v>
      </c>
      <c r="V122" s="25" t="s">
        <v>6195</v>
      </c>
      <c r="W122" s="30">
        <v>0</v>
      </c>
      <c r="X122" s="22"/>
    </row>
    <row r="123" spans="1:24" s="10" customFormat="1" ht="184.5" customHeight="1" x14ac:dyDescent="0.25">
      <c r="A123" s="16"/>
      <c r="B123" s="23">
        <v>112</v>
      </c>
      <c r="C123" s="23" t="s">
        <v>38</v>
      </c>
      <c r="D123" s="23" t="s">
        <v>39</v>
      </c>
      <c r="E123" s="26">
        <v>830003564</v>
      </c>
      <c r="F123" s="26" t="s">
        <v>3623</v>
      </c>
      <c r="G123" s="32">
        <v>143398794</v>
      </c>
      <c r="H123" s="26">
        <v>4</v>
      </c>
      <c r="I123" s="26" t="s">
        <v>81</v>
      </c>
      <c r="J123" s="23" t="s">
        <v>53</v>
      </c>
      <c r="K123" s="23" t="s">
        <v>54</v>
      </c>
      <c r="L123" s="25" t="s">
        <v>55</v>
      </c>
      <c r="M123" s="27">
        <v>726120</v>
      </c>
      <c r="N123" s="25" t="s">
        <v>56</v>
      </c>
      <c r="O123" s="28">
        <v>9010824933</v>
      </c>
      <c r="P123" s="23" t="s">
        <v>107</v>
      </c>
      <c r="Q123" s="29">
        <v>41114</v>
      </c>
      <c r="R123" s="23" t="s">
        <v>46</v>
      </c>
      <c r="S123" s="23">
        <v>29968958</v>
      </c>
      <c r="T123" s="23" t="s">
        <v>108</v>
      </c>
      <c r="U123" s="24" t="s">
        <v>2586</v>
      </c>
      <c r="V123" s="25" t="s">
        <v>6171</v>
      </c>
      <c r="W123" s="30">
        <v>0</v>
      </c>
      <c r="X123" s="22"/>
    </row>
    <row r="124" spans="1:24" s="10" customFormat="1" ht="184.5" customHeight="1" x14ac:dyDescent="0.25">
      <c r="A124" s="16"/>
      <c r="B124" s="23">
        <v>113</v>
      </c>
      <c r="C124" s="23" t="s">
        <v>38</v>
      </c>
      <c r="D124" s="23" t="s">
        <v>39</v>
      </c>
      <c r="E124" s="26">
        <v>830003564</v>
      </c>
      <c r="F124" s="26" t="s">
        <v>3624</v>
      </c>
      <c r="G124" s="32">
        <v>147808846</v>
      </c>
      <c r="H124" s="26">
        <v>1</v>
      </c>
      <c r="I124" s="26" t="s">
        <v>77</v>
      </c>
      <c r="J124" s="23" t="s">
        <v>53</v>
      </c>
      <c r="K124" s="23" t="s">
        <v>54</v>
      </c>
      <c r="L124" s="25" t="s">
        <v>55</v>
      </c>
      <c r="M124" s="27">
        <v>42899</v>
      </c>
      <c r="N124" s="25" t="s">
        <v>56</v>
      </c>
      <c r="O124" s="28" t="s">
        <v>226</v>
      </c>
      <c r="P124" s="23" t="s">
        <v>227</v>
      </c>
      <c r="Q124" s="29">
        <v>40835</v>
      </c>
      <c r="R124" s="23" t="s">
        <v>46</v>
      </c>
      <c r="S124" s="23">
        <v>27284310</v>
      </c>
      <c r="T124" s="23" t="s">
        <v>228</v>
      </c>
      <c r="U124" s="24" t="s">
        <v>2586</v>
      </c>
      <c r="V124" s="25" t="s">
        <v>6234</v>
      </c>
      <c r="W124" s="30">
        <v>0</v>
      </c>
      <c r="X124" s="22"/>
    </row>
    <row r="125" spans="1:24" s="10" customFormat="1" ht="184.5" customHeight="1" x14ac:dyDescent="0.25">
      <c r="A125" s="16"/>
      <c r="B125" s="23">
        <v>114</v>
      </c>
      <c r="C125" s="23" t="s">
        <v>38</v>
      </c>
      <c r="D125" s="23" t="s">
        <v>39</v>
      </c>
      <c r="E125" s="26">
        <v>830003564</v>
      </c>
      <c r="F125" s="26" t="s">
        <v>3625</v>
      </c>
      <c r="G125" s="32">
        <v>185036541</v>
      </c>
      <c r="H125" s="26">
        <v>1</v>
      </c>
      <c r="I125" s="26" t="s">
        <v>229</v>
      </c>
      <c r="J125" s="23" t="s">
        <v>53</v>
      </c>
      <c r="K125" s="23" t="s">
        <v>54</v>
      </c>
      <c r="L125" s="25" t="s">
        <v>55</v>
      </c>
      <c r="M125" s="27">
        <v>126268</v>
      </c>
      <c r="N125" s="25" t="s">
        <v>56</v>
      </c>
      <c r="O125" s="28">
        <v>6341</v>
      </c>
      <c r="P125" s="23" t="s">
        <v>72</v>
      </c>
      <c r="Q125" s="29">
        <v>42227</v>
      </c>
      <c r="R125" s="23" t="s">
        <v>58</v>
      </c>
      <c r="S125" s="23">
        <v>445827028</v>
      </c>
      <c r="T125" s="23" t="s">
        <v>59</v>
      </c>
      <c r="U125" s="24" t="s">
        <v>48</v>
      </c>
      <c r="V125" s="25" t="s">
        <v>6235</v>
      </c>
      <c r="W125" s="30">
        <v>126268</v>
      </c>
      <c r="X125" s="22"/>
    </row>
    <row r="126" spans="1:24" s="10" customFormat="1" ht="184.5" customHeight="1" x14ac:dyDescent="0.25">
      <c r="A126" s="16"/>
      <c r="B126" s="23">
        <v>115</v>
      </c>
      <c r="C126" s="23" t="s">
        <v>38</v>
      </c>
      <c r="D126" s="23" t="s">
        <v>39</v>
      </c>
      <c r="E126" s="26">
        <v>830003564</v>
      </c>
      <c r="F126" s="26" t="s">
        <v>3626</v>
      </c>
      <c r="G126" s="32">
        <v>148345352</v>
      </c>
      <c r="H126" s="26">
        <v>1</v>
      </c>
      <c r="I126" s="26" t="s">
        <v>66</v>
      </c>
      <c r="J126" s="23" t="s">
        <v>53</v>
      </c>
      <c r="K126" s="23" t="s">
        <v>54</v>
      </c>
      <c r="L126" s="25" t="s">
        <v>55</v>
      </c>
      <c r="M126" s="27">
        <v>217882</v>
      </c>
      <c r="N126" s="25" t="s">
        <v>56</v>
      </c>
      <c r="O126" s="28">
        <v>1520657</v>
      </c>
      <c r="P126" s="23" t="s">
        <v>230</v>
      </c>
      <c r="Q126" s="29">
        <v>43156</v>
      </c>
      <c r="R126" s="23" t="s">
        <v>46</v>
      </c>
      <c r="S126" s="23">
        <v>1146132465</v>
      </c>
      <c r="T126" s="23" t="s">
        <v>231</v>
      </c>
      <c r="U126" s="24" t="s">
        <v>2586</v>
      </c>
      <c r="V126" s="25" t="s">
        <v>6236</v>
      </c>
      <c r="W126" s="30">
        <v>0</v>
      </c>
      <c r="X126" s="22"/>
    </row>
    <row r="127" spans="1:24" s="10" customFormat="1" ht="184.5" customHeight="1" x14ac:dyDescent="0.25">
      <c r="A127" s="16"/>
      <c r="B127" s="23">
        <v>116</v>
      </c>
      <c r="C127" s="23" t="s">
        <v>38</v>
      </c>
      <c r="D127" s="23" t="s">
        <v>39</v>
      </c>
      <c r="E127" s="26">
        <v>830003564</v>
      </c>
      <c r="F127" s="26" t="s">
        <v>3627</v>
      </c>
      <c r="G127" s="32">
        <v>141257588</v>
      </c>
      <c r="H127" s="26">
        <v>1</v>
      </c>
      <c r="I127" s="26" t="s">
        <v>206</v>
      </c>
      <c r="J127" s="23" t="s">
        <v>53</v>
      </c>
      <c r="K127" s="23" t="s">
        <v>54</v>
      </c>
      <c r="L127" s="25" t="s">
        <v>55</v>
      </c>
      <c r="M127" s="27">
        <v>4483834</v>
      </c>
      <c r="N127" s="25" t="s">
        <v>56</v>
      </c>
      <c r="O127" s="28" t="s">
        <v>232</v>
      </c>
      <c r="P127" s="23" t="s">
        <v>233</v>
      </c>
      <c r="Q127" s="29">
        <v>41878</v>
      </c>
      <c r="R127" s="23" t="s">
        <v>46</v>
      </c>
      <c r="S127" s="23">
        <v>32113801</v>
      </c>
      <c r="T127" s="23" t="s">
        <v>234</v>
      </c>
      <c r="U127" s="24" t="s">
        <v>2586</v>
      </c>
      <c r="V127" s="25" t="s">
        <v>6237</v>
      </c>
      <c r="W127" s="30">
        <v>0</v>
      </c>
      <c r="X127" s="22"/>
    </row>
    <row r="128" spans="1:24" s="10" customFormat="1" ht="184.5" customHeight="1" x14ac:dyDescent="0.25">
      <c r="A128" s="16"/>
      <c r="B128" s="23">
        <v>117</v>
      </c>
      <c r="C128" s="23" t="s">
        <v>38</v>
      </c>
      <c r="D128" s="23" t="s">
        <v>39</v>
      </c>
      <c r="E128" s="26">
        <v>830003564</v>
      </c>
      <c r="F128" s="26" t="s">
        <v>3628</v>
      </c>
      <c r="G128" s="32">
        <v>147824295</v>
      </c>
      <c r="H128" s="26">
        <v>1</v>
      </c>
      <c r="I128" s="26" t="s">
        <v>66</v>
      </c>
      <c r="J128" s="23" t="s">
        <v>53</v>
      </c>
      <c r="K128" s="23" t="s">
        <v>54</v>
      </c>
      <c r="L128" s="25" t="s">
        <v>55</v>
      </c>
      <c r="M128" s="27">
        <v>199100.4</v>
      </c>
      <c r="N128" s="25" t="s">
        <v>56</v>
      </c>
      <c r="O128" s="28" t="s">
        <v>235</v>
      </c>
      <c r="P128" s="23" t="s">
        <v>70</v>
      </c>
      <c r="Q128" s="29">
        <v>42044</v>
      </c>
      <c r="R128" s="23" t="s">
        <v>58</v>
      </c>
      <c r="S128" s="23">
        <v>219749294</v>
      </c>
      <c r="T128" s="23" t="s">
        <v>71</v>
      </c>
      <c r="U128" s="24" t="s">
        <v>48</v>
      </c>
      <c r="V128" s="25" t="s">
        <v>6238</v>
      </c>
      <c r="W128" s="30">
        <v>199100.4</v>
      </c>
      <c r="X128" s="22"/>
    </row>
    <row r="129" spans="1:24" s="10" customFormat="1" ht="184.5" customHeight="1" x14ac:dyDescent="0.25">
      <c r="A129" s="16"/>
      <c r="B129" s="23">
        <v>118</v>
      </c>
      <c r="C129" s="23" t="s">
        <v>38</v>
      </c>
      <c r="D129" s="23" t="s">
        <v>39</v>
      </c>
      <c r="E129" s="26">
        <v>830003564</v>
      </c>
      <c r="F129" s="26" t="s">
        <v>3629</v>
      </c>
      <c r="G129" s="32">
        <v>139877467</v>
      </c>
      <c r="H129" s="26">
        <v>11</v>
      </c>
      <c r="I129" s="26" t="s">
        <v>49</v>
      </c>
      <c r="J129" s="23" t="s">
        <v>53</v>
      </c>
      <c r="K129" s="23" t="s">
        <v>54</v>
      </c>
      <c r="L129" s="25" t="s">
        <v>55</v>
      </c>
      <c r="M129" s="27">
        <v>435815</v>
      </c>
      <c r="N129" s="25" t="s">
        <v>56</v>
      </c>
      <c r="O129" s="28" t="s">
        <v>236</v>
      </c>
      <c r="P129" s="23" t="s">
        <v>237</v>
      </c>
      <c r="Q129" s="29">
        <v>42643</v>
      </c>
      <c r="R129" s="23" t="s">
        <v>46</v>
      </c>
      <c r="S129" s="23">
        <v>27437935</v>
      </c>
      <c r="T129" s="23" t="s">
        <v>93</v>
      </c>
      <c r="U129" s="24" t="s">
        <v>2586</v>
      </c>
      <c r="V129" s="25" t="s">
        <v>6239</v>
      </c>
      <c r="W129" s="30">
        <v>0</v>
      </c>
      <c r="X129" s="22"/>
    </row>
    <row r="130" spans="1:24" s="10" customFormat="1" ht="184.5" customHeight="1" x14ac:dyDescent="0.25">
      <c r="A130" s="16"/>
      <c r="B130" s="23">
        <v>119</v>
      </c>
      <c r="C130" s="23" t="s">
        <v>38</v>
      </c>
      <c r="D130" s="23" t="s">
        <v>39</v>
      </c>
      <c r="E130" s="26">
        <v>830003564</v>
      </c>
      <c r="F130" s="26" t="s">
        <v>3630</v>
      </c>
      <c r="G130" s="32">
        <v>141273636</v>
      </c>
      <c r="H130" s="26">
        <v>1</v>
      </c>
      <c r="I130" s="26" t="s">
        <v>63</v>
      </c>
      <c r="J130" s="23" t="s">
        <v>53</v>
      </c>
      <c r="K130" s="23" t="s">
        <v>54</v>
      </c>
      <c r="L130" s="25" t="s">
        <v>55</v>
      </c>
      <c r="M130" s="27">
        <v>76295</v>
      </c>
      <c r="N130" s="25" t="s">
        <v>56</v>
      </c>
      <c r="O130" s="28">
        <v>5595</v>
      </c>
      <c r="P130" s="23" t="s">
        <v>57</v>
      </c>
      <c r="Q130" s="29">
        <v>42136</v>
      </c>
      <c r="R130" s="23" t="s">
        <v>58</v>
      </c>
      <c r="S130" s="23">
        <v>445827028</v>
      </c>
      <c r="T130" s="23" t="s">
        <v>59</v>
      </c>
      <c r="U130" s="24" t="s">
        <v>48</v>
      </c>
      <c r="V130" s="25" t="s">
        <v>6240</v>
      </c>
      <c r="W130" s="30">
        <v>76295</v>
      </c>
      <c r="X130" s="22"/>
    </row>
    <row r="131" spans="1:24" s="10" customFormat="1" ht="184.5" customHeight="1" x14ac:dyDescent="0.25">
      <c r="A131" s="16"/>
      <c r="B131" s="23">
        <v>120</v>
      </c>
      <c r="C131" s="23" t="s">
        <v>38</v>
      </c>
      <c r="D131" s="23" t="s">
        <v>39</v>
      </c>
      <c r="E131" s="26">
        <v>830003564</v>
      </c>
      <c r="F131" s="26" t="s">
        <v>3631</v>
      </c>
      <c r="G131" s="32">
        <v>141275476</v>
      </c>
      <c r="H131" s="26">
        <v>1</v>
      </c>
      <c r="I131" s="26" t="s">
        <v>63</v>
      </c>
      <c r="J131" s="23" t="s">
        <v>53</v>
      </c>
      <c r="K131" s="23" t="s">
        <v>54</v>
      </c>
      <c r="L131" s="25" t="s">
        <v>55</v>
      </c>
      <c r="M131" s="27">
        <v>76295</v>
      </c>
      <c r="N131" s="25" t="s">
        <v>56</v>
      </c>
      <c r="O131" s="28">
        <v>6024</v>
      </c>
      <c r="P131" s="23" t="s">
        <v>57</v>
      </c>
      <c r="Q131" s="29">
        <v>42194</v>
      </c>
      <c r="R131" s="23" t="s">
        <v>58</v>
      </c>
      <c r="S131" s="23">
        <v>445827028</v>
      </c>
      <c r="T131" s="23" t="s">
        <v>59</v>
      </c>
      <c r="U131" s="24" t="s">
        <v>48</v>
      </c>
      <c r="V131" s="25" t="s">
        <v>6241</v>
      </c>
      <c r="W131" s="30">
        <v>76295</v>
      </c>
      <c r="X131" s="22"/>
    </row>
    <row r="132" spans="1:24" s="10" customFormat="1" ht="184.5" customHeight="1" x14ac:dyDescent="0.25">
      <c r="A132" s="16"/>
      <c r="B132" s="23">
        <v>121</v>
      </c>
      <c r="C132" s="23" t="s">
        <v>38</v>
      </c>
      <c r="D132" s="23" t="s">
        <v>39</v>
      </c>
      <c r="E132" s="26">
        <v>830003564</v>
      </c>
      <c r="F132" s="26" t="s">
        <v>3632</v>
      </c>
      <c r="G132" s="32">
        <v>141275495</v>
      </c>
      <c r="H132" s="26">
        <v>1</v>
      </c>
      <c r="I132" s="26" t="s">
        <v>63</v>
      </c>
      <c r="J132" s="23" t="s">
        <v>53</v>
      </c>
      <c r="K132" s="23" t="s">
        <v>54</v>
      </c>
      <c r="L132" s="25" t="s">
        <v>55</v>
      </c>
      <c r="M132" s="27">
        <v>76295</v>
      </c>
      <c r="N132" s="25" t="s">
        <v>56</v>
      </c>
      <c r="O132" s="28">
        <v>6647</v>
      </c>
      <c r="P132" s="23" t="s">
        <v>57</v>
      </c>
      <c r="Q132" s="29">
        <v>42298</v>
      </c>
      <c r="R132" s="23" t="s">
        <v>58</v>
      </c>
      <c r="S132" s="23">
        <v>445827028</v>
      </c>
      <c r="T132" s="23" t="s">
        <v>59</v>
      </c>
      <c r="U132" s="24" t="s">
        <v>48</v>
      </c>
      <c r="V132" s="25" t="s">
        <v>6242</v>
      </c>
      <c r="W132" s="30">
        <v>76295</v>
      </c>
      <c r="X132" s="22"/>
    </row>
    <row r="133" spans="1:24" s="10" customFormat="1" ht="184.5" customHeight="1" x14ac:dyDescent="0.25">
      <c r="A133" s="16"/>
      <c r="B133" s="23">
        <v>122</v>
      </c>
      <c r="C133" s="23" t="s">
        <v>38</v>
      </c>
      <c r="D133" s="23" t="s">
        <v>39</v>
      </c>
      <c r="E133" s="26">
        <v>830003564</v>
      </c>
      <c r="F133" s="26" t="s">
        <v>3633</v>
      </c>
      <c r="G133" s="32">
        <v>141289072</v>
      </c>
      <c r="H133" s="26">
        <v>1</v>
      </c>
      <c r="I133" s="26" t="s">
        <v>63</v>
      </c>
      <c r="J133" s="23" t="s">
        <v>53</v>
      </c>
      <c r="K133" s="23" t="s">
        <v>54</v>
      </c>
      <c r="L133" s="25" t="s">
        <v>55</v>
      </c>
      <c r="M133" s="27">
        <v>76295</v>
      </c>
      <c r="N133" s="25" t="s">
        <v>56</v>
      </c>
      <c r="O133" s="28">
        <v>6490</v>
      </c>
      <c r="P133" s="23" t="s">
        <v>57</v>
      </c>
      <c r="Q133" s="29">
        <v>42275</v>
      </c>
      <c r="R133" s="23" t="s">
        <v>58</v>
      </c>
      <c r="S133" s="23">
        <v>445827028</v>
      </c>
      <c r="T133" s="23" t="s">
        <v>59</v>
      </c>
      <c r="U133" s="24" t="s">
        <v>48</v>
      </c>
      <c r="V133" s="25" t="s">
        <v>6243</v>
      </c>
      <c r="W133" s="30">
        <v>76295</v>
      </c>
      <c r="X133" s="22"/>
    </row>
    <row r="134" spans="1:24" s="10" customFormat="1" ht="184.5" customHeight="1" x14ac:dyDescent="0.25">
      <c r="A134" s="16"/>
      <c r="B134" s="23">
        <v>123</v>
      </c>
      <c r="C134" s="23" t="s">
        <v>38</v>
      </c>
      <c r="D134" s="23" t="s">
        <v>39</v>
      </c>
      <c r="E134" s="26">
        <v>830003564</v>
      </c>
      <c r="F134" s="26" t="s">
        <v>3634</v>
      </c>
      <c r="G134" s="32">
        <v>148345704</v>
      </c>
      <c r="H134" s="26">
        <v>1</v>
      </c>
      <c r="I134" s="26" t="s">
        <v>77</v>
      </c>
      <c r="J134" s="23" t="s">
        <v>53</v>
      </c>
      <c r="K134" s="23" t="s">
        <v>54</v>
      </c>
      <c r="L134" s="25" t="s">
        <v>55</v>
      </c>
      <c r="M134" s="27">
        <v>8962.2900000000009</v>
      </c>
      <c r="N134" s="25" t="s">
        <v>56</v>
      </c>
      <c r="O134" s="28" t="s">
        <v>238</v>
      </c>
      <c r="P134" s="23" t="s">
        <v>239</v>
      </c>
      <c r="Q134" s="29">
        <v>41189</v>
      </c>
      <c r="R134" s="23" t="s">
        <v>46</v>
      </c>
      <c r="S134" s="23">
        <v>27422233</v>
      </c>
      <c r="T134" s="23" t="s">
        <v>240</v>
      </c>
      <c r="U134" s="24" t="s">
        <v>2586</v>
      </c>
      <c r="V134" s="25" t="s">
        <v>6244</v>
      </c>
      <c r="W134" s="30">
        <v>0</v>
      </c>
      <c r="X134" s="22"/>
    </row>
    <row r="135" spans="1:24" s="10" customFormat="1" ht="184.5" customHeight="1" x14ac:dyDescent="0.25">
      <c r="A135" s="16"/>
      <c r="B135" s="23">
        <v>124</v>
      </c>
      <c r="C135" s="23" t="s">
        <v>38</v>
      </c>
      <c r="D135" s="23" t="s">
        <v>39</v>
      </c>
      <c r="E135" s="26">
        <v>830003564</v>
      </c>
      <c r="F135" s="26" t="s">
        <v>3635</v>
      </c>
      <c r="G135" s="32">
        <v>143398834</v>
      </c>
      <c r="H135" s="26">
        <v>4</v>
      </c>
      <c r="I135" s="26" t="s">
        <v>81</v>
      </c>
      <c r="J135" s="23" t="s">
        <v>53</v>
      </c>
      <c r="K135" s="23" t="s">
        <v>54</v>
      </c>
      <c r="L135" s="25" t="s">
        <v>55</v>
      </c>
      <c r="M135" s="27">
        <v>138186</v>
      </c>
      <c r="N135" s="25" t="s">
        <v>56</v>
      </c>
      <c r="O135" s="28">
        <v>9010800111</v>
      </c>
      <c r="P135" s="23" t="s">
        <v>194</v>
      </c>
      <c r="Q135" s="29">
        <v>41072</v>
      </c>
      <c r="R135" s="23" t="s">
        <v>46</v>
      </c>
      <c r="S135" s="23">
        <v>29968958</v>
      </c>
      <c r="T135" s="23" t="s">
        <v>108</v>
      </c>
      <c r="U135" s="24" t="s">
        <v>2586</v>
      </c>
      <c r="V135" s="25" t="s">
        <v>6223</v>
      </c>
      <c r="W135" s="30">
        <v>0</v>
      </c>
      <c r="X135" s="22"/>
    </row>
    <row r="136" spans="1:24" s="10" customFormat="1" ht="184.5" customHeight="1" x14ac:dyDescent="0.25">
      <c r="A136" s="16"/>
      <c r="B136" s="23">
        <v>125</v>
      </c>
      <c r="C136" s="23" t="s">
        <v>38</v>
      </c>
      <c r="D136" s="23" t="s">
        <v>39</v>
      </c>
      <c r="E136" s="26">
        <v>830003564</v>
      </c>
      <c r="F136" s="26" t="s">
        <v>3636</v>
      </c>
      <c r="G136" s="32">
        <v>148331658</v>
      </c>
      <c r="H136" s="26">
        <v>1</v>
      </c>
      <c r="I136" s="26" t="s">
        <v>49</v>
      </c>
      <c r="J136" s="23" t="s">
        <v>53</v>
      </c>
      <c r="K136" s="23" t="s">
        <v>54</v>
      </c>
      <c r="L136" s="25" t="s">
        <v>55</v>
      </c>
      <c r="M136" s="27">
        <v>80110</v>
      </c>
      <c r="N136" s="25" t="s">
        <v>56</v>
      </c>
      <c r="O136" s="28" t="s">
        <v>241</v>
      </c>
      <c r="P136" s="23" t="s">
        <v>242</v>
      </c>
      <c r="Q136" s="29">
        <v>40865</v>
      </c>
      <c r="R136" s="23" t="s">
        <v>46</v>
      </c>
      <c r="S136" s="23">
        <v>27956562</v>
      </c>
      <c r="T136" s="23" t="s">
        <v>243</v>
      </c>
      <c r="U136" s="24" t="s">
        <v>2586</v>
      </c>
      <c r="V136" s="25" t="s">
        <v>6245</v>
      </c>
      <c r="W136" s="30">
        <v>0</v>
      </c>
      <c r="X136" s="22"/>
    </row>
    <row r="137" spans="1:24" s="10" customFormat="1" ht="184.5" customHeight="1" x14ac:dyDescent="0.25">
      <c r="A137" s="16"/>
      <c r="B137" s="23">
        <v>126</v>
      </c>
      <c r="C137" s="23" t="s">
        <v>38</v>
      </c>
      <c r="D137" s="23" t="s">
        <v>39</v>
      </c>
      <c r="E137" s="26">
        <v>830003564</v>
      </c>
      <c r="F137" s="26" t="s">
        <v>3637</v>
      </c>
      <c r="G137" s="32">
        <v>141955518</v>
      </c>
      <c r="H137" s="26">
        <v>1</v>
      </c>
      <c r="I137" s="26" t="s">
        <v>77</v>
      </c>
      <c r="J137" s="23" t="s">
        <v>53</v>
      </c>
      <c r="K137" s="23" t="s">
        <v>54</v>
      </c>
      <c r="L137" s="25" t="s">
        <v>55</v>
      </c>
      <c r="M137" s="27">
        <v>3407</v>
      </c>
      <c r="N137" s="25" t="s">
        <v>56</v>
      </c>
      <c r="O137" s="28" t="s">
        <v>244</v>
      </c>
      <c r="P137" s="23" t="s">
        <v>116</v>
      </c>
      <c r="Q137" s="29">
        <v>42464</v>
      </c>
      <c r="R137" s="23" t="s">
        <v>58</v>
      </c>
      <c r="S137" s="23">
        <v>165615</v>
      </c>
      <c r="T137" s="23" t="s">
        <v>117</v>
      </c>
      <c r="U137" s="24" t="s">
        <v>48</v>
      </c>
      <c r="V137" s="25" t="s">
        <v>6246</v>
      </c>
      <c r="W137" s="30">
        <v>3407</v>
      </c>
      <c r="X137" s="22"/>
    </row>
    <row r="138" spans="1:24" s="10" customFormat="1" ht="184.5" customHeight="1" x14ac:dyDescent="0.25">
      <c r="A138" s="16"/>
      <c r="B138" s="23">
        <v>127</v>
      </c>
      <c r="C138" s="23" t="s">
        <v>38</v>
      </c>
      <c r="D138" s="23" t="s">
        <v>39</v>
      </c>
      <c r="E138" s="26">
        <v>830003564</v>
      </c>
      <c r="F138" s="26" t="s">
        <v>3638</v>
      </c>
      <c r="G138" s="32">
        <v>142365154</v>
      </c>
      <c r="H138" s="26">
        <v>1</v>
      </c>
      <c r="I138" s="26" t="s">
        <v>63</v>
      </c>
      <c r="J138" s="23" t="s">
        <v>53</v>
      </c>
      <c r="K138" s="23" t="s">
        <v>54</v>
      </c>
      <c r="L138" s="25" t="s">
        <v>55</v>
      </c>
      <c r="M138" s="27">
        <v>274008</v>
      </c>
      <c r="N138" s="25" t="s">
        <v>56</v>
      </c>
      <c r="O138" s="28" t="s">
        <v>245</v>
      </c>
      <c r="P138" s="23" t="s">
        <v>246</v>
      </c>
      <c r="Q138" s="29">
        <v>42489</v>
      </c>
      <c r="R138" s="23" t="s">
        <v>46</v>
      </c>
      <c r="S138" s="23">
        <v>1025700923</v>
      </c>
      <c r="T138" s="23" t="s">
        <v>202</v>
      </c>
      <c r="U138" s="24" t="s">
        <v>48</v>
      </c>
      <c r="V138" s="25" t="s">
        <v>6247</v>
      </c>
      <c r="W138" s="30">
        <v>274008</v>
      </c>
      <c r="X138" s="22"/>
    </row>
    <row r="139" spans="1:24" s="10" customFormat="1" ht="184.5" customHeight="1" x14ac:dyDescent="0.25">
      <c r="A139" s="16"/>
      <c r="B139" s="23">
        <v>128</v>
      </c>
      <c r="C139" s="23" t="s">
        <v>38</v>
      </c>
      <c r="D139" s="23" t="s">
        <v>39</v>
      </c>
      <c r="E139" s="26">
        <v>830003564</v>
      </c>
      <c r="F139" s="26" t="s">
        <v>3639</v>
      </c>
      <c r="G139" s="32">
        <v>148982813</v>
      </c>
      <c r="H139" s="26">
        <v>2</v>
      </c>
      <c r="I139" s="26" t="s">
        <v>49</v>
      </c>
      <c r="J139" s="23" t="s">
        <v>53</v>
      </c>
      <c r="K139" s="23" t="s">
        <v>54</v>
      </c>
      <c r="L139" s="25" t="s">
        <v>55</v>
      </c>
      <c r="M139" s="27">
        <v>152332</v>
      </c>
      <c r="N139" s="25" t="s">
        <v>56</v>
      </c>
      <c r="O139" s="28">
        <v>9012143589</v>
      </c>
      <c r="P139" s="23" t="s">
        <v>247</v>
      </c>
      <c r="Q139" s="29">
        <v>41519</v>
      </c>
      <c r="R139" s="23" t="s">
        <v>46</v>
      </c>
      <c r="S139" s="23">
        <v>1019997049</v>
      </c>
      <c r="T139" s="23" t="s">
        <v>162</v>
      </c>
      <c r="U139" s="24" t="s">
        <v>48</v>
      </c>
      <c r="V139" s="25" t="s">
        <v>6248</v>
      </c>
      <c r="W139" s="30">
        <v>152332</v>
      </c>
      <c r="X139" s="22"/>
    </row>
    <row r="140" spans="1:24" s="10" customFormat="1" ht="184.5" customHeight="1" x14ac:dyDescent="0.25">
      <c r="A140" s="16"/>
      <c r="B140" s="23">
        <v>129</v>
      </c>
      <c r="C140" s="23" t="s">
        <v>38</v>
      </c>
      <c r="D140" s="23" t="s">
        <v>39</v>
      </c>
      <c r="E140" s="26">
        <v>830003564</v>
      </c>
      <c r="F140" s="26" t="s">
        <v>3640</v>
      </c>
      <c r="G140" s="32">
        <v>143396624</v>
      </c>
      <c r="H140" s="26">
        <v>1</v>
      </c>
      <c r="I140" s="26" t="s">
        <v>81</v>
      </c>
      <c r="J140" s="23" t="s">
        <v>53</v>
      </c>
      <c r="K140" s="23" t="s">
        <v>54</v>
      </c>
      <c r="L140" s="25" t="s">
        <v>55</v>
      </c>
      <c r="M140" s="27">
        <v>11902686</v>
      </c>
      <c r="N140" s="25" t="s">
        <v>56</v>
      </c>
      <c r="O140" s="28">
        <v>9010561813</v>
      </c>
      <c r="P140" s="23" t="s">
        <v>248</v>
      </c>
      <c r="Q140" s="29">
        <v>40913</v>
      </c>
      <c r="R140" s="23" t="s">
        <v>46</v>
      </c>
      <c r="S140" s="23">
        <v>38775405</v>
      </c>
      <c r="T140" s="23" t="s">
        <v>249</v>
      </c>
      <c r="U140" s="24" t="s">
        <v>2586</v>
      </c>
      <c r="V140" s="25" t="s">
        <v>6249</v>
      </c>
      <c r="W140" s="30">
        <v>0</v>
      </c>
      <c r="X140" s="22"/>
    </row>
    <row r="141" spans="1:24" s="10" customFormat="1" ht="184.5" customHeight="1" x14ac:dyDescent="0.25">
      <c r="A141" s="16"/>
      <c r="B141" s="23">
        <v>130</v>
      </c>
      <c r="C141" s="23" t="s">
        <v>38</v>
      </c>
      <c r="D141" s="23" t="s">
        <v>39</v>
      </c>
      <c r="E141" s="26">
        <v>830003564</v>
      </c>
      <c r="F141" s="26" t="s">
        <v>3641</v>
      </c>
      <c r="G141" s="32">
        <v>143398794</v>
      </c>
      <c r="H141" s="26">
        <v>8</v>
      </c>
      <c r="I141" s="26" t="s">
        <v>81</v>
      </c>
      <c r="J141" s="23" t="s">
        <v>53</v>
      </c>
      <c r="K141" s="23" t="s">
        <v>54</v>
      </c>
      <c r="L141" s="25" t="s">
        <v>55</v>
      </c>
      <c r="M141" s="27">
        <v>14398</v>
      </c>
      <c r="N141" s="25" t="s">
        <v>56</v>
      </c>
      <c r="O141" s="28">
        <v>9010824933</v>
      </c>
      <c r="P141" s="23" t="s">
        <v>204</v>
      </c>
      <c r="Q141" s="29">
        <v>41114</v>
      </c>
      <c r="R141" s="23" t="s">
        <v>46</v>
      </c>
      <c r="S141" s="23">
        <v>29968958</v>
      </c>
      <c r="T141" s="23" t="s">
        <v>108</v>
      </c>
      <c r="U141" s="24" t="s">
        <v>2586</v>
      </c>
      <c r="V141" s="25" t="s">
        <v>6171</v>
      </c>
      <c r="W141" s="30">
        <v>0</v>
      </c>
      <c r="X141" s="22"/>
    </row>
    <row r="142" spans="1:24" s="10" customFormat="1" ht="184.5" customHeight="1" x14ac:dyDescent="0.25">
      <c r="A142" s="16"/>
      <c r="B142" s="23">
        <v>131</v>
      </c>
      <c r="C142" s="23" t="s">
        <v>38</v>
      </c>
      <c r="D142" s="23" t="s">
        <v>39</v>
      </c>
      <c r="E142" s="26">
        <v>830003564</v>
      </c>
      <c r="F142" s="26" t="s">
        <v>3642</v>
      </c>
      <c r="G142" s="32">
        <v>141974950</v>
      </c>
      <c r="H142" s="26">
        <v>1</v>
      </c>
      <c r="I142" s="26" t="s">
        <v>77</v>
      </c>
      <c r="J142" s="23" t="s">
        <v>53</v>
      </c>
      <c r="K142" s="23" t="s">
        <v>54</v>
      </c>
      <c r="L142" s="25" t="s">
        <v>55</v>
      </c>
      <c r="M142" s="27">
        <v>8337</v>
      </c>
      <c r="N142" s="25" t="s">
        <v>56</v>
      </c>
      <c r="O142" s="28" t="s">
        <v>250</v>
      </c>
      <c r="P142" s="23" t="s">
        <v>251</v>
      </c>
      <c r="Q142" s="29">
        <v>42767</v>
      </c>
      <c r="R142" s="23" t="s">
        <v>58</v>
      </c>
      <c r="S142" s="23">
        <v>515385656</v>
      </c>
      <c r="T142" s="23" t="s">
        <v>252</v>
      </c>
      <c r="U142" s="24" t="s">
        <v>48</v>
      </c>
      <c r="V142" s="25" t="s">
        <v>6250</v>
      </c>
      <c r="W142" s="30">
        <v>8337</v>
      </c>
      <c r="X142" s="22"/>
    </row>
    <row r="143" spans="1:24" s="10" customFormat="1" ht="184.5" customHeight="1" x14ac:dyDescent="0.25">
      <c r="A143" s="16"/>
      <c r="B143" s="23">
        <v>132</v>
      </c>
      <c r="C143" s="23" t="s">
        <v>38</v>
      </c>
      <c r="D143" s="23" t="s">
        <v>39</v>
      </c>
      <c r="E143" s="26">
        <v>830003564</v>
      </c>
      <c r="F143" s="26" t="s">
        <v>3643</v>
      </c>
      <c r="G143" s="32">
        <v>141974950</v>
      </c>
      <c r="H143" s="26">
        <v>2</v>
      </c>
      <c r="I143" s="26" t="s">
        <v>77</v>
      </c>
      <c r="J143" s="23" t="s">
        <v>53</v>
      </c>
      <c r="K143" s="23" t="s">
        <v>54</v>
      </c>
      <c r="L143" s="25" t="s">
        <v>55</v>
      </c>
      <c r="M143" s="27">
        <v>5787</v>
      </c>
      <c r="N143" s="25" t="s">
        <v>56</v>
      </c>
      <c r="O143" s="28" t="s">
        <v>253</v>
      </c>
      <c r="P143" s="23" t="s">
        <v>254</v>
      </c>
      <c r="Q143" s="29">
        <v>42401</v>
      </c>
      <c r="R143" s="23" t="s">
        <v>58</v>
      </c>
      <c r="S143" s="23">
        <v>515385656</v>
      </c>
      <c r="T143" s="23" t="s">
        <v>252</v>
      </c>
      <c r="U143" s="24" t="s">
        <v>48</v>
      </c>
      <c r="V143" s="25" t="s">
        <v>6251</v>
      </c>
      <c r="W143" s="30">
        <v>5787</v>
      </c>
      <c r="X143" s="22"/>
    </row>
    <row r="144" spans="1:24" s="10" customFormat="1" ht="184.5" customHeight="1" x14ac:dyDescent="0.25">
      <c r="A144" s="16"/>
      <c r="B144" s="23">
        <v>133</v>
      </c>
      <c r="C144" s="23" t="s">
        <v>38</v>
      </c>
      <c r="D144" s="23" t="s">
        <v>39</v>
      </c>
      <c r="E144" s="26">
        <v>830003564</v>
      </c>
      <c r="F144" s="26" t="s">
        <v>3644</v>
      </c>
      <c r="G144" s="32">
        <v>140410218</v>
      </c>
      <c r="H144" s="26">
        <v>1</v>
      </c>
      <c r="I144" s="26" t="s">
        <v>49</v>
      </c>
      <c r="J144" s="23" t="s">
        <v>53</v>
      </c>
      <c r="K144" s="23" t="s">
        <v>54</v>
      </c>
      <c r="L144" s="25" t="s">
        <v>55</v>
      </c>
      <c r="M144" s="27">
        <v>76295</v>
      </c>
      <c r="N144" s="25" t="s">
        <v>56</v>
      </c>
      <c r="O144" s="28">
        <v>6367</v>
      </c>
      <c r="P144" s="23" t="s">
        <v>57</v>
      </c>
      <c r="Q144" s="29">
        <v>42236</v>
      </c>
      <c r="R144" s="23" t="s">
        <v>58</v>
      </c>
      <c r="S144" s="23">
        <v>445827028</v>
      </c>
      <c r="T144" s="23" t="s">
        <v>59</v>
      </c>
      <c r="U144" s="24" t="s">
        <v>48</v>
      </c>
      <c r="V144" s="25" t="s">
        <v>6252</v>
      </c>
      <c r="W144" s="30">
        <v>76295</v>
      </c>
      <c r="X144" s="22"/>
    </row>
    <row r="145" spans="1:24" s="10" customFormat="1" ht="184.5" customHeight="1" x14ac:dyDescent="0.25">
      <c r="A145" s="16"/>
      <c r="B145" s="23">
        <v>134</v>
      </c>
      <c r="C145" s="23" t="s">
        <v>38</v>
      </c>
      <c r="D145" s="23" t="s">
        <v>39</v>
      </c>
      <c r="E145" s="26">
        <v>830003564</v>
      </c>
      <c r="F145" s="26" t="s">
        <v>3645</v>
      </c>
      <c r="G145" s="32">
        <v>141285464</v>
      </c>
      <c r="H145" s="26">
        <v>1</v>
      </c>
      <c r="I145" s="26" t="s">
        <v>63</v>
      </c>
      <c r="J145" s="23" t="s">
        <v>53</v>
      </c>
      <c r="K145" s="23" t="s">
        <v>54</v>
      </c>
      <c r="L145" s="25" t="s">
        <v>55</v>
      </c>
      <c r="M145" s="27">
        <v>76295</v>
      </c>
      <c r="N145" s="25" t="s">
        <v>56</v>
      </c>
      <c r="O145" s="28">
        <v>5389</v>
      </c>
      <c r="P145" s="23" t="s">
        <v>57</v>
      </c>
      <c r="Q145" s="29">
        <v>42080</v>
      </c>
      <c r="R145" s="23" t="s">
        <v>58</v>
      </c>
      <c r="S145" s="23">
        <v>445827028</v>
      </c>
      <c r="T145" s="23" t="s">
        <v>59</v>
      </c>
      <c r="U145" s="24" t="s">
        <v>48</v>
      </c>
      <c r="V145" s="25" t="s">
        <v>6253</v>
      </c>
      <c r="W145" s="30">
        <v>76295</v>
      </c>
      <c r="X145" s="22"/>
    </row>
    <row r="146" spans="1:24" s="10" customFormat="1" ht="184.5" customHeight="1" x14ac:dyDescent="0.25">
      <c r="A146" s="16"/>
      <c r="B146" s="23">
        <v>135</v>
      </c>
      <c r="C146" s="23" t="s">
        <v>38</v>
      </c>
      <c r="D146" s="23" t="s">
        <v>39</v>
      </c>
      <c r="E146" s="26">
        <v>830003564</v>
      </c>
      <c r="F146" s="26" t="s">
        <v>3646</v>
      </c>
      <c r="G146" s="32">
        <v>141276601</v>
      </c>
      <c r="H146" s="26">
        <v>1</v>
      </c>
      <c r="I146" s="26" t="s">
        <v>63</v>
      </c>
      <c r="J146" s="23" t="s">
        <v>53</v>
      </c>
      <c r="K146" s="23" t="s">
        <v>54</v>
      </c>
      <c r="L146" s="25" t="s">
        <v>55</v>
      </c>
      <c r="M146" s="27">
        <v>76295</v>
      </c>
      <c r="N146" s="25" t="s">
        <v>56</v>
      </c>
      <c r="O146" s="28">
        <v>8072</v>
      </c>
      <c r="P146" s="23" t="s">
        <v>57</v>
      </c>
      <c r="Q146" s="29">
        <v>42556</v>
      </c>
      <c r="R146" s="23" t="s">
        <v>58</v>
      </c>
      <c r="S146" s="23">
        <v>445827028</v>
      </c>
      <c r="T146" s="23" t="s">
        <v>59</v>
      </c>
      <c r="U146" s="24" t="s">
        <v>48</v>
      </c>
      <c r="V146" s="25" t="s">
        <v>6254</v>
      </c>
      <c r="W146" s="30">
        <v>76295</v>
      </c>
      <c r="X146" s="22"/>
    </row>
    <row r="147" spans="1:24" s="10" customFormat="1" ht="184.5" customHeight="1" x14ac:dyDescent="0.25">
      <c r="A147" s="16"/>
      <c r="B147" s="23">
        <v>136</v>
      </c>
      <c r="C147" s="23" t="s">
        <v>38</v>
      </c>
      <c r="D147" s="23" t="s">
        <v>39</v>
      </c>
      <c r="E147" s="26">
        <v>830003564</v>
      </c>
      <c r="F147" s="26" t="s">
        <v>3647</v>
      </c>
      <c r="G147" s="32">
        <v>143397166</v>
      </c>
      <c r="H147" s="26">
        <v>1</v>
      </c>
      <c r="I147" s="26" t="s">
        <v>81</v>
      </c>
      <c r="J147" s="23" t="s">
        <v>53</v>
      </c>
      <c r="K147" s="23" t="s">
        <v>54</v>
      </c>
      <c r="L147" s="25" t="s">
        <v>55</v>
      </c>
      <c r="M147" s="27">
        <v>8702</v>
      </c>
      <c r="N147" s="25" t="s">
        <v>56</v>
      </c>
      <c r="O147" s="28">
        <v>9010808007</v>
      </c>
      <c r="P147" s="23" t="s">
        <v>255</v>
      </c>
      <c r="Q147" s="29">
        <v>41099</v>
      </c>
      <c r="R147" s="23" t="s">
        <v>58</v>
      </c>
      <c r="S147" s="23">
        <v>435433144</v>
      </c>
      <c r="T147" s="23" t="s">
        <v>256</v>
      </c>
      <c r="U147" s="24" t="s">
        <v>48</v>
      </c>
      <c r="V147" s="25" t="s">
        <v>6255</v>
      </c>
      <c r="W147" s="30">
        <v>8702</v>
      </c>
      <c r="X147" s="22"/>
    </row>
    <row r="148" spans="1:24" s="10" customFormat="1" ht="184.5" customHeight="1" x14ac:dyDescent="0.25">
      <c r="A148" s="16"/>
      <c r="B148" s="23">
        <v>137</v>
      </c>
      <c r="C148" s="23" t="s">
        <v>38</v>
      </c>
      <c r="D148" s="23" t="s">
        <v>39</v>
      </c>
      <c r="E148" s="26">
        <v>830003564</v>
      </c>
      <c r="F148" s="26" t="s">
        <v>3648</v>
      </c>
      <c r="G148" s="32">
        <v>144666172</v>
      </c>
      <c r="H148" s="26">
        <v>3</v>
      </c>
      <c r="I148" s="26" t="s">
        <v>66</v>
      </c>
      <c r="J148" s="23" t="s">
        <v>53</v>
      </c>
      <c r="K148" s="23" t="s">
        <v>54</v>
      </c>
      <c r="L148" s="25" t="s">
        <v>55</v>
      </c>
      <c r="M148" s="27">
        <v>228885</v>
      </c>
      <c r="N148" s="25" t="s">
        <v>56</v>
      </c>
      <c r="O148" s="28">
        <v>7571</v>
      </c>
      <c r="P148" s="23" t="s">
        <v>57</v>
      </c>
      <c r="Q148" s="29">
        <v>42464</v>
      </c>
      <c r="R148" s="23" t="s">
        <v>58</v>
      </c>
      <c r="S148" s="23">
        <v>445827028</v>
      </c>
      <c r="T148" s="23" t="s">
        <v>59</v>
      </c>
      <c r="U148" s="24" t="s">
        <v>48</v>
      </c>
      <c r="V148" s="25" t="s">
        <v>6256</v>
      </c>
      <c r="W148" s="30">
        <v>228885</v>
      </c>
      <c r="X148" s="22"/>
    </row>
    <row r="149" spans="1:24" s="10" customFormat="1" ht="184.5" customHeight="1" x14ac:dyDescent="0.25">
      <c r="A149" s="16"/>
      <c r="B149" s="23">
        <v>138</v>
      </c>
      <c r="C149" s="23" t="s">
        <v>38</v>
      </c>
      <c r="D149" s="23" t="s">
        <v>39</v>
      </c>
      <c r="E149" s="26">
        <v>830003564</v>
      </c>
      <c r="F149" s="26" t="s">
        <v>3649</v>
      </c>
      <c r="G149" s="32">
        <v>142336368</v>
      </c>
      <c r="H149" s="26">
        <v>1</v>
      </c>
      <c r="I149" s="26" t="s">
        <v>63</v>
      </c>
      <c r="J149" s="23" t="s">
        <v>53</v>
      </c>
      <c r="K149" s="23" t="s">
        <v>54</v>
      </c>
      <c r="L149" s="25" t="s">
        <v>55</v>
      </c>
      <c r="M149" s="27">
        <v>64252.02</v>
      </c>
      <c r="N149" s="25" t="s">
        <v>56</v>
      </c>
      <c r="O149" s="28">
        <v>903340586</v>
      </c>
      <c r="P149" s="23" t="s">
        <v>257</v>
      </c>
      <c r="Q149" s="29">
        <v>42392</v>
      </c>
      <c r="R149" s="23" t="s">
        <v>46</v>
      </c>
      <c r="S149" s="23">
        <v>1128951128</v>
      </c>
      <c r="T149" s="23" t="s">
        <v>258</v>
      </c>
      <c r="U149" s="24" t="s">
        <v>48</v>
      </c>
      <c r="V149" s="25" t="s">
        <v>6257</v>
      </c>
      <c r="W149" s="30">
        <v>64252.02</v>
      </c>
      <c r="X149" s="22"/>
    </row>
    <row r="150" spans="1:24" s="10" customFormat="1" ht="184.5" customHeight="1" x14ac:dyDescent="0.25">
      <c r="A150" s="16"/>
      <c r="B150" s="23">
        <v>139</v>
      </c>
      <c r="C150" s="23" t="s">
        <v>38</v>
      </c>
      <c r="D150" s="23" t="s">
        <v>39</v>
      </c>
      <c r="E150" s="26">
        <v>830003564</v>
      </c>
      <c r="F150" s="26" t="s">
        <v>3650</v>
      </c>
      <c r="G150" s="32">
        <v>145300461</v>
      </c>
      <c r="H150" s="26">
        <v>1</v>
      </c>
      <c r="I150" s="26" t="s">
        <v>77</v>
      </c>
      <c r="J150" s="23" t="s">
        <v>53</v>
      </c>
      <c r="K150" s="23" t="s">
        <v>54</v>
      </c>
      <c r="L150" s="25" t="s">
        <v>259</v>
      </c>
      <c r="M150" s="27">
        <v>45718</v>
      </c>
      <c r="N150" s="25" t="s">
        <v>56</v>
      </c>
      <c r="O150" s="28" t="s">
        <v>260</v>
      </c>
      <c r="P150" s="23" t="s">
        <v>261</v>
      </c>
      <c r="Q150" s="29">
        <v>43249</v>
      </c>
      <c r="R150" s="23" t="s">
        <v>46</v>
      </c>
      <c r="S150" s="23">
        <v>1016741090</v>
      </c>
      <c r="T150" s="23" t="s">
        <v>262</v>
      </c>
      <c r="U150" s="24" t="s">
        <v>2586</v>
      </c>
      <c r="V150" s="25" t="s">
        <v>6258</v>
      </c>
      <c r="W150" s="30">
        <v>0</v>
      </c>
      <c r="X150" s="22"/>
    </row>
    <row r="151" spans="1:24" s="10" customFormat="1" ht="184.5" customHeight="1" x14ac:dyDescent="0.25">
      <c r="A151" s="16"/>
      <c r="B151" s="23">
        <v>140</v>
      </c>
      <c r="C151" s="23" t="s">
        <v>38</v>
      </c>
      <c r="D151" s="23" t="s">
        <v>39</v>
      </c>
      <c r="E151" s="26">
        <v>830003564</v>
      </c>
      <c r="F151" s="26" t="s">
        <v>3651</v>
      </c>
      <c r="G151" s="32">
        <v>138843035</v>
      </c>
      <c r="H151" s="26">
        <v>1</v>
      </c>
      <c r="I151" s="26" t="s">
        <v>66</v>
      </c>
      <c r="J151" s="23" t="s">
        <v>53</v>
      </c>
      <c r="K151" s="23" t="s">
        <v>54</v>
      </c>
      <c r="L151" s="25" t="s">
        <v>259</v>
      </c>
      <c r="M151" s="27">
        <v>125194</v>
      </c>
      <c r="N151" s="25" t="s">
        <v>56</v>
      </c>
      <c r="O151" s="28">
        <v>9031224393</v>
      </c>
      <c r="P151" s="23" t="s">
        <v>263</v>
      </c>
      <c r="Q151" s="29">
        <v>43160</v>
      </c>
      <c r="R151" s="23" t="s">
        <v>46</v>
      </c>
      <c r="S151" s="23">
        <v>1016962029</v>
      </c>
      <c r="T151" s="23" t="s">
        <v>264</v>
      </c>
      <c r="U151" s="24" t="s">
        <v>2586</v>
      </c>
      <c r="V151" s="25" t="s">
        <v>6259</v>
      </c>
      <c r="W151" s="30">
        <v>0</v>
      </c>
      <c r="X151" s="22"/>
    </row>
    <row r="152" spans="1:24" s="10" customFormat="1" ht="184.5" customHeight="1" x14ac:dyDescent="0.25">
      <c r="A152" s="16"/>
      <c r="B152" s="23">
        <v>141</v>
      </c>
      <c r="C152" s="23" t="s">
        <v>38</v>
      </c>
      <c r="D152" s="23" t="s">
        <v>39</v>
      </c>
      <c r="E152" s="26">
        <v>830003564</v>
      </c>
      <c r="F152" s="26" t="s">
        <v>3652</v>
      </c>
      <c r="G152" s="32">
        <v>146514567</v>
      </c>
      <c r="H152" s="26">
        <v>2</v>
      </c>
      <c r="I152" s="26" t="s">
        <v>265</v>
      </c>
      <c r="J152" s="23" t="s">
        <v>53</v>
      </c>
      <c r="K152" s="23" t="s">
        <v>54</v>
      </c>
      <c r="L152" s="25" t="s">
        <v>259</v>
      </c>
      <c r="M152" s="27">
        <v>70809</v>
      </c>
      <c r="N152" s="25" t="s">
        <v>56</v>
      </c>
      <c r="O152" s="28">
        <v>1893899</v>
      </c>
      <c r="P152" s="23" t="s">
        <v>266</v>
      </c>
      <c r="Q152" s="29">
        <v>43178</v>
      </c>
      <c r="R152" s="23" t="s">
        <v>75</v>
      </c>
      <c r="S152" s="23">
        <v>178176</v>
      </c>
      <c r="T152" s="23" t="s">
        <v>267</v>
      </c>
      <c r="U152" s="24" t="s">
        <v>2586</v>
      </c>
      <c r="V152" s="25" t="s">
        <v>6260</v>
      </c>
      <c r="W152" s="30">
        <v>0</v>
      </c>
      <c r="X152" s="22"/>
    </row>
    <row r="153" spans="1:24" s="10" customFormat="1" ht="184.5" customHeight="1" x14ac:dyDescent="0.25">
      <c r="A153" s="16"/>
      <c r="B153" s="23">
        <v>142</v>
      </c>
      <c r="C153" s="23" t="s">
        <v>38</v>
      </c>
      <c r="D153" s="23" t="s">
        <v>39</v>
      </c>
      <c r="E153" s="26">
        <v>830003564</v>
      </c>
      <c r="F153" s="26" t="s">
        <v>3653</v>
      </c>
      <c r="G153" s="32">
        <v>146514567</v>
      </c>
      <c r="H153" s="26">
        <v>3</v>
      </c>
      <c r="I153" s="26" t="s">
        <v>265</v>
      </c>
      <c r="J153" s="23" t="s">
        <v>53</v>
      </c>
      <c r="K153" s="23" t="s">
        <v>54</v>
      </c>
      <c r="L153" s="25" t="s">
        <v>259</v>
      </c>
      <c r="M153" s="27">
        <v>166482</v>
      </c>
      <c r="N153" s="25" t="s">
        <v>56</v>
      </c>
      <c r="O153" s="28">
        <v>1893899</v>
      </c>
      <c r="P153" s="23" t="s">
        <v>268</v>
      </c>
      <c r="Q153" s="29">
        <v>43178</v>
      </c>
      <c r="R153" s="23" t="s">
        <v>75</v>
      </c>
      <c r="S153" s="23">
        <v>178176</v>
      </c>
      <c r="T153" s="23" t="s">
        <v>267</v>
      </c>
      <c r="U153" s="24" t="s">
        <v>2586</v>
      </c>
      <c r="V153" s="25" t="s">
        <v>6260</v>
      </c>
      <c r="W153" s="30">
        <v>0</v>
      </c>
      <c r="X153" s="22"/>
    </row>
    <row r="154" spans="1:24" s="10" customFormat="1" ht="305.25" customHeight="1" x14ac:dyDescent="0.25">
      <c r="A154" s="16"/>
      <c r="B154" s="23">
        <v>143</v>
      </c>
      <c r="C154" s="23" t="s">
        <v>38</v>
      </c>
      <c r="D154" s="23" t="s">
        <v>39</v>
      </c>
      <c r="E154" s="26">
        <v>830003564</v>
      </c>
      <c r="F154" s="26" t="s">
        <v>3654</v>
      </c>
      <c r="G154" s="32">
        <v>145297835</v>
      </c>
      <c r="H154" s="26">
        <v>8</v>
      </c>
      <c r="I154" s="26" t="s">
        <v>265</v>
      </c>
      <c r="J154" s="23" t="s">
        <v>41</v>
      </c>
      <c r="K154" s="23" t="s">
        <v>42</v>
      </c>
      <c r="L154" s="25" t="s">
        <v>43</v>
      </c>
      <c r="M154" s="27">
        <v>368624</v>
      </c>
      <c r="N154" s="25" t="s">
        <v>269</v>
      </c>
      <c r="O154" s="28" t="s">
        <v>270</v>
      </c>
      <c r="P154" s="23" t="s">
        <v>51</v>
      </c>
      <c r="Q154" s="33">
        <v>43190</v>
      </c>
      <c r="R154" s="23" t="s">
        <v>271</v>
      </c>
      <c r="S154" s="23">
        <v>30582225</v>
      </c>
      <c r="T154" s="23" t="s">
        <v>272</v>
      </c>
      <c r="U154" s="24" t="s">
        <v>48</v>
      </c>
      <c r="V154" s="25" t="s">
        <v>6261</v>
      </c>
      <c r="W154" s="30">
        <v>368624</v>
      </c>
      <c r="X154" s="22"/>
    </row>
    <row r="155" spans="1:24" s="10" customFormat="1" ht="407.25" customHeight="1" x14ac:dyDescent="0.25">
      <c r="A155" s="16"/>
      <c r="B155" s="23">
        <v>144</v>
      </c>
      <c r="C155" s="23" t="s">
        <v>38</v>
      </c>
      <c r="D155" s="23" t="s">
        <v>39</v>
      </c>
      <c r="E155" s="26">
        <v>830003564</v>
      </c>
      <c r="F155" s="26" t="s">
        <v>3655</v>
      </c>
      <c r="G155" s="32">
        <v>144669059</v>
      </c>
      <c r="H155" s="26">
        <v>1</v>
      </c>
      <c r="I155" s="26" t="s">
        <v>265</v>
      </c>
      <c r="J155" s="23" t="s">
        <v>41</v>
      </c>
      <c r="K155" s="23" t="s">
        <v>42</v>
      </c>
      <c r="L155" s="25" t="s">
        <v>273</v>
      </c>
      <c r="M155" s="27">
        <v>6251024</v>
      </c>
      <c r="N155" s="25" t="s">
        <v>269</v>
      </c>
      <c r="O155" s="28">
        <v>4159724</v>
      </c>
      <c r="P155" s="23" t="s">
        <v>274</v>
      </c>
      <c r="Q155" s="33">
        <v>42398</v>
      </c>
      <c r="R155" s="23" t="s">
        <v>271</v>
      </c>
      <c r="S155" s="23">
        <v>52581026</v>
      </c>
      <c r="T155" s="23" t="s">
        <v>275</v>
      </c>
      <c r="U155" s="24" t="s">
        <v>48</v>
      </c>
      <c r="V155" s="25" t="s">
        <v>6262</v>
      </c>
      <c r="W155" s="30">
        <v>6251024</v>
      </c>
      <c r="X155" s="22"/>
    </row>
    <row r="156" spans="1:24" s="10" customFormat="1" ht="266.25" customHeight="1" x14ac:dyDescent="0.25">
      <c r="A156" s="16"/>
      <c r="B156" s="23">
        <v>145</v>
      </c>
      <c r="C156" s="23" t="s">
        <v>38</v>
      </c>
      <c r="D156" s="23" t="s">
        <v>39</v>
      </c>
      <c r="E156" s="26">
        <v>830003564</v>
      </c>
      <c r="F156" s="26" t="s">
        <v>3656</v>
      </c>
      <c r="G156" s="32">
        <v>184261685</v>
      </c>
      <c r="H156" s="26">
        <v>1</v>
      </c>
      <c r="I156" s="26" t="s">
        <v>101</v>
      </c>
      <c r="J156" s="23" t="s">
        <v>41</v>
      </c>
      <c r="K156" s="23" t="s">
        <v>42</v>
      </c>
      <c r="L156" s="25" t="s">
        <v>43</v>
      </c>
      <c r="M156" s="27">
        <v>6059816</v>
      </c>
      <c r="N156" s="25" t="s">
        <v>269</v>
      </c>
      <c r="O156" s="28" t="s">
        <v>276</v>
      </c>
      <c r="P156" s="23" t="s">
        <v>277</v>
      </c>
      <c r="Q156" s="33">
        <v>43195</v>
      </c>
      <c r="R156" s="23" t="s">
        <v>271</v>
      </c>
      <c r="S156" s="23">
        <v>41408872</v>
      </c>
      <c r="T156" s="23" t="s">
        <v>278</v>
      </c>
      <c r="U156" s="24" t="s">
        <v>2586</v>
      </c>
      <c r="V156" s="25" t="s">
        <v>6263</v>
      </c>
      <c r="W156" s="30">
        <v>0</v>
      </c>
      <c r="X156" s="22"/>
    </row>
    <row r="157" spans="1:24" s="10" customFormat="1" ht="366.75" customHeight="1" x14ac:dyDescent="0.25">
      <c r="A157" s="16"/>
      <c r="B157" s="23">
        <v>146</v>
      </c>
      <c r="C157" s="23" t="s">
        <v>38</v>
      </c>
      <c r="D157" s="23" t="s">
        <v>39</v>
      </c>
      <c r="E157" s="26">
        <v>830003564</v>
      </c>
      <c r="F157" s="26" t="s">
        <v>3657</v>
      </c>
      <c r="G157" s="32">
        <v>184261514</v>
      </c>
      <c r="H157" s="26">
        <v>1</v>
      </c>
      <c r="I157" s="26" t="s">
        <v>101</v>
      </c>
      <c r="J157" s="23" t="s">
        <v>41</v>
      </c>
      <c r="K157" s="23" t="s">
        <v>42</v>
      </c>
      <c r="L157" s="25" t="s">
        <v>273</v>
      </c>
      <c r="M157" s="27">
        <v>2034830</v>
      </c>
      <c r="N157" s="25" t="s">
        <v>269</v>
      </c>
      <c r="O157" s="28" t="s">
        <v>279</v>
      </c>
      <c r="P157" s="23" t="s">
        <v>280</v>
      </c>
      <c r="Q157" s="33">
        <v>42970</v>
      </c>
      <c r="R157" s="23" t="s">
        <v>271</v>
      </c>
      <c r="S157" s="23">
        <v>79202321</v>
      </c>
      <c r="T157" s="23" t="s">
        <v>281</v>
      </c>
      <c r="U157" s="24" t="s">
        <v>2586</v>
      </c>
      <c r="V157" s="25" t="s">
        <v>6264</v>
      </c>
      <c r="W157" s="30">
        <v>0</v>
      </c>
      <c r="X157" s="22"/>
    </row>
    <row r="158" spans="1:24" s="10" customFormat="1" ht="249.75" customHeight="1" x14ac:dyDescent="0.25">
      <c r="A158" s="16"/>
      <c r="B158" s="23">
        <v>147</v>
      </c>
      <c r="C158" s="23" t="s">
        <v>38</v>
      </c>
      <c r="D158" s="23" t="s">
        <v>39</v>
      </c>
      <c r="E158" s="26">
        <v>830003564</v>
      </c>
      <c r="F158" s="26" t="s">
        <v>3658</v>
      </c>
      <c r="G158" s="32">
        <v>145297835</v>
      </c>
      <c r="H158" s="26">
        <v>13</v>
      </c>
      <c r="I158" s="26" t="s">
        <v>265</v>
      </c>
      <c r="J158" s="23" t="s">
        <v>41</v>
      </c>
      <c r="K158" s="23" t="s">
        <v>42</v>
      </c>
      <c r="L158" s="25" t="s">
        <v>43</v>
      </c>
      <c r="M158" s="27">
        <v>233790</v>
      </c>
      <c r="N158" s="25" t="s">
        <v>269</v>
      </c>
      <c r="O158" s="28" t="s">
        <v>282</v>
      </c>
      <c r="P158" s="23" t="s">
        <v>51</v>
      </c>
      <c r="Q158" s="33">
        <v>43272</v>
      </c>
      <c r="R158" s="23" t="s">
        <v>271</v>
      </c>
      <c r="S158" s="23">
        <v>30582225</v>
      </c>
      <c r="T158" s="23" t="s">
        <v>272</v>
      </c>
      <c r="U158" s="24" t="s">
        <v>48</v>
      </c>
      <c r="V158" s="25" t="s">
        <v>6265</v>
      </c>
      <c r="W158" s="30">
        <v>233790</v>
      </c>
      <c r="X158" s="22"/>
    </row>
    <row r="159" spans="1:24" s="10" customFormat="1" ht="292.5" customHeight="1" x14ac:dyDescent="0.25">
      <c r="A159" s="16"/>
      <c r="B159" s="23">
        <v>148</v>
      </c>
      <c r="C159" s="23" t="s">
        <v>38</v>
      </c>
      <c r="D159" s="23" t="s">
        <v>39</v>
      </c>
      <c r="E159" s="26">
        <v>830003564</v>
      </c>
      <c r="F159" s="26" t="s">
        <v>3659</v>
      </c>
      <c r="G159" s="32">
        <v>150084171</v>
      </c>
      <c r="H159" s="26">
        <v>4</v>
      </c>
      <c r="I159" s="26" t="s">
        <v>265</v>
      </c>
      <c r="J159" s="23" t="s">
        <v>41</v>
      </c>
      <c r="K159" s="23" t="s">
        <v>42</v>
      </c>
      <c r="L159" s="25" t="s">
        <v>43</v>
      </c>
      <c r="M159" s="27">
        <v>3514707</v>
      </c>
      <c r="N159" s="25" t="s">
        <v>269</v>
      </c>
      <c r="O159" s="28">
        <v>5583384</v>
      </c>
      <c r="P159" s="23" t="s">
        <v>283</v>
      </c>
      <c r="Q159" s="33">
        <v>43435</v>
      </c>
      <c r="R159" s="23" t="s">
        <v>271</v>
      </c>
      <c r="S159" s="23">
        <v>1032471317</v>
      </c>
      <c r="T159" s="23" t="s">
        <v>284</v>
      </c>
      <c r="U159" s="24" t="s">
        <v>2586</v>
      </c>
      <c r="V159" s="25" t="s">
        <v>6266</v>
      </c>
      <c r="W159" s="30">
        <v>0</v>
      </c>
      <c r="X159" s="22"/>
    </row>
    <row r="160" spans="1:24" s="10" customFormat="1" ht="334.5" customHeight="1" x14ac:dyDescent="0.25">
      <c r="A160" s="16"/>
      <c r="B160" s="23">
        <v>149</v>
      </c>
      <c r="C160" s="23" t="s">
        <v>38</v>
      </c>
      <c r="D160" s="23" t="s">
        <v>39</v>
      </c>
      <c r="E160" s="26">
        <v>830003564</v>
      </c>
      <c r="F160" s="26" t="s">
        <v>3660</v>
      </c>
      <c r="G160" s="32">
        <v>150084171</v>
      </c>
      <c r="H160" s="26">
        <v>3</v>
      </c>
      <c r="I160" s="26" t="s">
        <v>265</v>
      </c>
      <c r="J160" s="23" t="s">
        <v>41</v>
      </c>
      <c r="K160" s="23" t="s">
        <v>42</v>
      </c>
      <c r="L160" s="25" t="s">
        <v>43</v>
      </c>
      <c r="M160" s="27">
        <v>3514707</v>
      </c>
      <c r="N160" s="25" t="s">
        <v>269</v>
      </c>
      <c r="O160" s="28">
        <v>5583384</v>
      </c>
      <c r="P160" s="23" t="s">
        <v>283</v>
      </c>
      <c r="Q160" s="33">
        <v>43435</v>
      </c>
      <c r="R160" s="23" t="s">
        <v>271</v>
      </c>
      <c r="S160" s="23">
        <v>1032471317</v>
      </c>
      <c r="T160" s="23" t="s">
        <v>284</v>
      </c>
      <c r="U160" s="24" t="s">
        <v>2586</v>
      </c>
      <c r="V160" s="25" t="s">
        <v>6266</v>
      </c>
      <c r="W160" s="30">
        <v>0</v>
      </c>
      <c r="X160" s="22"/>
    </row>
    <row r="161" spans="1:24" s="10" customFormat="1" ht="409.5" customHeight="1" x14ac:dyDescent="0.25">
      <c r="A161" s="16"/>
      <c r="B161" s="23">
        <v>150</v>
      </c>
      <c r="C161" s="23" t="s">
        <v>38</v>
      </c>
      <c r="D161" s="23" t="s">
        <v>39</v>
      </c>
      <c r="E161" s="26">
        <v>830003564</v>
      </c>
      <c r="F161" s="26" t="s">
        <v>3661</v>
      </c>
      <c r="G161" s="32">
        <v>145297835</v>
      </c>
      <c r="H161" s="26">
        <v>9</v>
      </c>
      <c r="I161" s="26" t="s">
        <v>265</v>
      </c>
      <c r="J161" s="23" t="s">
        <v>41</v>
      </c>
      <c r="K161" s="23" t="s">
        <v>42</v>
      </c>
      <c r="L161" s="25" t="s">
        <v>273</v>
      </c>
      <c r="M161" s="27">
        <v>1474496</v>
      </c>
      <c r="N161" s="25" t="s">
        <v>269</v>
      </c>
      <c r="O161" s="28" t="s">
        <v>270</v>
      </c>
      <c r="P161" s="23" t="s">
        <v>51</v>
      </c>
      <c r="Q161" s="33">
        <v>43190</v>
      </c>
      <c r="R161" s="23" t="s">
        <v>271</v>
      </c>
      <c r="S161" s="23">
        <v>30582225</v>
      </c>
      <c r="T161" s="23" t="s">
        <v>272</v>
      </c>
      <c r="U161" s="24" t="s">
        <v>48</v>
      </c>
      <c r="V161" s="25" t="s">
        <v>6267</v>
      </c>
      <c r="W161" s="30">
        <v>1474496</v>
      </c>
      <c r="X161" s="22"/>
    </row>
    <row r="162" spans="1:24" s="10" customFormat="1" ht="295.5" customHeight="1" x14ac:dyDescent="0.25">
      <c r="A162" s="16"/>
      <c r="B162" s="23">
        <v>151</v>
      </c>
      <c r="C162" s="23" t="s">
        <v>38</v>
      </c>
      <c r="D162" s="23" t="s">
        <v>39</v>
      </c>
      <c r="E162" s="26">
        <v>830003564</v>
      </c>
      <c r="F162" s="26" t="s">
        <v>3662</v>
      </c>
      <c r="G162" s="32">
        <v>150090055</v>
      </c>
      <c r="H162" s="26">
        <v>1</v>
      </c>
      <c r="I162" s="26" t="s">
        <v>66</v>
      </c>
      <c r="J162" s="23" t="s">
        <v>41</v>
      </c>
      <c r="K162" s="23" t="s">
        <v>42</v>
      </c>
      <c r="L162" s="25" t="s">
        <v>273</v>
      </c>
      <c r="M162" s="27">
        <v>261284</v>
      </c>
      <c r="N162" s="25" t="s">
        <v>269</v>
      </c>
      <c r="O162" s="28">
        <v>5040668</v>
      </c>
      <c r="P162" s="23" t="s">
        <v>285</v>
      </c>
      <c r="Q162" s="29">
        <v>43434</v>
      </c>
      <c r="R162" s="23" t="s">
        <v>271</v>
      </c>
      <c r="S162" s="23">
        <v>19073736</v>
      </c>
      <c r="T162" s="23" t="s">
        <v>286</v>
      </c>
      <c r="U162" s="24" t="s">
        <v>2586</v>
      </c>
      <c r="V162" s="25" t="s">
        <v>6268</v>
      </c>
      <c r="W162" s="30">
        <v>0</v>
      </c>
      <c r="X162" s="22"/>
    </row>
    <row r="163" spans="1:24" s="10" customFormat="1" ht="408.75" customHeight="1" x14ac:dyDescent="0.25">
      <c r="A163" s="16"/>
      <c r="B163" s="23">
        <v>152</v>
      </c>
      <c r="C163" s="23" t="s">
        <v>38</v>
      </c>
      <c r="D163" s="23" t="s">
        <v>39</v>
      </c>
      <c r="E163" s="26">
        <v>830003564</v>
      </c>
      <c r="F163" s="26" t="s">
        <v>3663</v>
      </c>
      <c r="G163" s="32">
        <v>185031538</v>
      </c>
      <c r="H163" s="26">
        <v>1</v>
      </c>
      <c r="I163" s="26" t="s">
        <v>229</v>
      </c>
      <c r="J163" s="23" t="s">
        <v>41</v>
      </c>
      <c r="K163" s="23" t="s">
        <v>42</v>
      </c>
      <c r="L163" s="25" t="s">
        <v>287</v>
      </c>
      <c r="M163" s="27">
        <v>219282</v>
      </c>
      <c r="N163" s="25" t="s">
        <v>269</v>
      </c>
      <c r="O163" s="28" t="s">
        <v>288</v>
      </c>
      <c r="P163" s="23" t="s">
        <v>277</v>
      </c>
      <c r="Q163" s="29">
        <v>43334</v>
      </c>
      <c r="R163" s="23" t="s">
        <v>271</v>
      </c>
      <c r="S163" s="23">
        <v>5920678</v>
      </c>
      <c r="T163" s="23" t="s">
        <v>289</v>
      </c>
      <c r="U163" s="24" t="s">
        <v>48</v>
      </c>
      <c r="V163" s="25" t="s">
        <v>6269</v>
      </c>
      <c r="W163" s="30">
        <v>219282</v>
      </c>
      <c r="X163" s="22"/>
    </row>
    <row r="164" spans="1:24" s="10" customFormat="1" ht="361.5" customHeight="1" x14ac:dyDescent="0.25">
      <c r="A164" s="16"/>
      <c r="B164" s="23">
        <v>153</v>
      </c>
      <c r="C164" s="23" t="s">
        <v>38</v>
      </c>
      <c r="D164" s="23" t="s">
        <v>39</v>
      </c>
      <c r="E164" s="26">
        <v>830003564</v>
      </c>
      <c r="F164" s="26" t="s">
        <v>3664</v>
      </c>
      <c r="G164" s="32">
        <v>159105052</v>
      </c>
      <c r="H164" s="26">
        <v>1</v>
      </c>
      <c r="I164" s="26" t="s">
        <v>290</v>
      </c>
      <c r="J164" s="23" t="s">
        <v>41</v>
      </c>
      <c r="K164" s="23" t="s">
        <v>42</v>
      </c>
      <c r="L164" s="25" t="s">
        <v>273</v>
      </c>
      <c r="M164" s="27">
        <v>2837118</v>
      </c>
      <c r="N164" s="25" t="s">
        <v>269</v>
      </c>
      <c r="O164" s="28">
        <v>29637185</v>
      </c>
      <c r="P164" s="23" t="s">
        <v>291</v>
      </c>
      <c r="Q164" s="33">
        <v>43152</v>
      </c>
      <c r="R164" s="23" t="s">
        <v>271</v>
      </c>
      <c r="S164" s="23">
        <v>2762691</v>
      </c>
      <c r="T164" s="23" t="s">
        <v>292</v>
      </c>
      <c r="U164" s="24" t="s">
        <v>48</v>
      </c>
      <c r="V164" s="25" t="s">
        <v>6270</v>
      </c>
      <c r="W164" s="30">
        <v>2837118</v>
      </c>
      <c r="X164" s="22"/>
    </row>
    <row r="165" spans="1:24" s="10" customFormat="1" ht="409.5" customHeight="1" x14ac:dyDescent="0.25">
      <c r="A165" s="16"/>
      <c r="B165" s="23">
        <v>154</v>
      </c>
      <c r="C165" s="23" t="s">
        <v>38</v>
      </c>
      <c r="D165" s="23" t="s">
        <v>39</v>
      </c>
      <c r="E165" s="26">
        <v>830003564</v>
      </c>
      <c r="F165" s="26" t="s">
        <v>3665</v>
      </c>
      <c r="G165" s="32" t="s">
        <v>3506</v>
      </c>
      <c r="H165" s="26">
        <v>1</v>
      </c>
      <c r="I165" s="26" t="s">
        <v>101</v>
      </c>
      <c r="J165" s="23" t="s">
        <v>41</v>
      </c>
      <c r="K165" s="23" t="s">
        <v>42</v>
      </c>
      <c r="L165" s="25" t="s">
        <v>273</v>
      </c>
      <c r="M165" s="27">
        <v>123943</v>
      </c>
      <c r="N165" s="25" t="s">
        <v>269</v>
      </c>
      <c r="O165" s="28" t="s">
        <v>293</v>
      </c>
      <c r="P165" s="23" t="s">
        <v>280</v>
      </c>
      <c r="Q165" s="29">
        <v>42884</v>
      </c>
      <c r="R165" s="23" t="s">
        <v>271</v>
      </c>
      <c r="S165" s="23">
        <v>19198462</v>
      </c>
      <c r="T165" s="23" t="s">
        <v>294</v>
      </c>
      <c r="U165" s="24" t="s">
        <v>2586</v>
      </c>
      <c r="V165" s="25" t="s">
        <v>6271</v>
      </c>
      <c r="W165" s="30">
        <v>0</v>
      </c>
      <c r="X165" s="22"/>
    </row>
    <row r="166" spans="1:24" s="10" customFormat="1" ht="386.25" customHeight="1" x14ac:dyDescent="0.25">
      <c r="A166" s="16"/>
      <c r="B166" s="23">
        <v>155</v>
      </c>
      <c r="C166" s="23" t="s">
        <v>38</v>
      </c>
      <c r="D166" s="23" t="s">
        <v>39</v>
      </c>
      <c r="E166" s="26">
        <v>830003564</v>
      </c>
      <c r="F166" s="26" t="s">
        <v>3666</v>
      </c>
      <c r="G166" s="32">
        <v>149479328</v>
      </c>
      <c r="H166" s="26">
        <v>4</v>
      </c>
      <c r="I166" s="26" t="s">
        <v>265</v>
      </c>
      <c r="J166" s="23" t="s">
        <v>41</v>
      </c>
      <c r="K166" s="23" t="s">
        <v>42</v>
      </c>
      <c r="L166" s="25" t="s">
        <v>273</v>
      </c>
      <c r="M166" s="27">
        <v>914494</v>
      </c>
      <c r="N166" s="25" t="s">
        <v>269</v>
      </c>
      <c r="O166" s="28">
        <v>49157</v>
      </c>
      <c r="P166" s="23" t="s">
        <v>285</v>
      </c>
      <c r="Q166" s="29">
        <v>43397</v>
      </c>
      <c r="R166" s="23" t="s">
        <v>271</v>
      </c>
      <c r="S166" s="23">
        <v>79570513</v>
      </c>
      <c r="T166" s="34" t="s">
        <v>295</v>
      </c>
      <c r="U166" s="24" t="s">
        <v>2586</v>
      </c>
      <c r="V166" s="25" t="s">
        <v>6272</v>
      </c>
      <c r="W166" s="30">
        <v>0</v>
      </c>
      <c r="X166" s="22"/>
    </row>
    <row r="167" spans="1:24" s="10" customFormat="1" ht="215.25" customHeight="1" x14ac:dyDescent="0.25">
      <c r="A167" s="16"/>
      <c r="B167" s="23">
        <v>156</v>
      </c>
      <c r="C167" s="23" t="s">
        <v>38</v>
      </c>
      <c r="D167" s="23" t="s">
        <v>39</v>
      </c>
      <c r="E167" s="26">
        <v>830003564</v>
      </c>
      <c r="F167" s="26" t="s">
        <v>3667</v>
      </c>
      <c r="G167" s="32">
        <v>159336357</v>
      </c>
      <c r="H167" s="26">
        <v>1</v>
      </c>
      <c r="I167" s="26" t="s">
        <v>296</v>
      </c>
      <c r="J167" s="23" t="s">
        <v>53</v>
      </c>
      <c r="K167" s="23" t="s">
        <v>297</v>
      </c>
      <c r="L167" s="25" t="s">
        <v>298</v>
      </c>
      <c r="M167" s="27">
        <v>27450</v>
      </c>
      <c r="N167" s="25" t="s">
        <v>299</v>
      </c>
      <c r="O167" s="28">
        <v>277210000765</v>
      </c>
      <c r="P167" s="23" t="s">
        <v>300</v>
      </c>
      <c r="Q167" s="29">
        <v>43508</v>
      </c>
      <c r="R167" s="23" t="s">
        <v>271</v>
      </c>
      <c r="S167" s="23">
        <v>41458724</v>
      </c>
      <c r="T167" s="23" t="s">
        <v>301</v>
      </c>
      <c r="U167" s="24" t="s">
        <v>48</v>
      </c>
      <c r="V167" s="25" t="s">
        <v>6273</v>
      </c>
      <c r="W167" s="30">
        <v>27450</v>
      </c>
      <c r="X167" s="22"/>
    </row>
    <row r="168" spans="1:24" s="10" customFormat="1" ht="197.25" customHeight="1" x14ac:dyDescent="0.25">
      <c r="A168" s="16"/>
      <c r="B168" s="23">
        <v>157</v>
      </c>
      <c r="C168" s="23" t="s">
        <v>38</v>
      </c>
      <c r="D168" s="23" t="s">
        <v>39</v>
      </c>
      <c r="E168" s="26">
        <v>830003564</v>
      </c>
      <c r="F168" s="26" t="s">
        <v>3668</v>
      </c>
      <c r="G168" s="32">
        <v>159301392</v>
      </c>
      <c r="H168" s="26">
        <v>1</v>
      </c>
      <c r="I168" s="26" t="s">
        <v>302</v>
      </c>
      <c r="J168" s="23" t="s">
        <v>53</v>
      </c>
      <c r="K168" s="23" t="s">
        <v>297</v>
      </c>
      <c r="L168" s="25" t="s">
        <v>298</v>
      </c>
      <c r="M168" s="27">
        <v>27450</v>
      </c>
      <c r="N168" s="25" t="s">
        <v>299</v>
      </c>
      <c r="O168" s="28">
        <v>277210000404</v>
      </c>
      <c r="P168" s="23" t="s">
        <v>300</v>
      </c>
      <c r="Q168" s="29">
        <v>43483</v>
      </c>
      <c r="R168" s="23" t="s">
        <v>271</v>
      </c>
      <c r="S168" s="23">
        <v>79390901</v>
      </c>
      <c r="T168" s="23" t="s">
        <v>303</v>
      </c>
      <c r="U168" s="24" t="s">
        <v>48</v>
      </c>
      <c r="V168" s="25" t="s">
        <v>6274</v>
      </c>
      <c r="W168" s="30">
        <v>27450</v>
      </c>
      <c r="X168" s="22"/>
    </row>
    <row r="169" spans="1:24" s="10" customFormat="1" ht="204.75" customHeight="1" x14ac:dyDescent="0.25">
      <c r="A169" s="16"/>
      <c r="B169" s="23">
        <v>158</v>
      </c>
      <c r="C169" s="23" t="s">
        <v>38</v>
      </c>
      <c r="D169" s="23" t="s">
        <v>39</v>
      </c>
      <c r="E169" s="26">
        <v>830003564</v>
      </c>
      <c r="F169" s="26" t="s">
        <v>3669</v>
      </c>
      <c r="G169" s="32">
        <v>159336445</v>
      </c>
      <c r="H169" s="26">
        <v>1</v>
      </c>
      <c r="I169" s="26" t="s">
        <v>296</v>
      </c>
      <c r="J169" s="23" t="s">
        <v>53</v>
      </c>
      <c r="K169" s="23" t="s">
        <v>297</v>
      </c>
      <c r="L169" s="25" t="s">
        <v>298</v>
      </c>
      <c r="M169" s="27">
        <v>26880</v>
      </c>
      <c r="N169" s="25" t="s">
        <v>299</v>
      </c>
      <c r="O169" s="28">
        <v>277810028884</v>
      </c>
      <c r="P169" s="23" t="s">
        <v>304</v>
      </c>
      <c r="Q169" s="29">
        <v>43515</v>
      </c>
      <c r="R169" s="23" t="s">
        <v>271</v>
      </c>
      <c r="S169" s="23">
        <v>17063315</v>
      </c>
      <c r="T169" s="23" t="s">
        <v>305</v>
      </c>
      <c r="U169" s="24" t="s">
        <v>48</v>
      </c>
      <c r="V169" s="25" t="s">
        <v>6275</v>
      </c>
      <c r="W169" s="30">
        <v>26880</v>
      </c>
      <c r="X169" s="22"/>
    </row>
    <row r="170" spans="1:24" s="10" customFormat="1" ht="228" x14ac:dyDescent="0.25">
      <c r="A170" s="16"/>
      <c r="B170" s="23">
        <v>159</v>
      </c>
      <c r="C170" s="23" t="s">
        <v>38</v>
      </c>
      <c r="D170" s="23" t="s">
        <v>39</v>
      </c>
      <c r="E170" s="26">
        <v>830003564</v>
      </c>
      <c r="F170" s="26" t="s">
        <v>3670</v>
      </c>
      <c r="G170" s="32">
        <v>142367190</v>
      </c>
      <c r="H170" s="26">
        <v>1</v>
      </c>
      <c r="I170" s="26" t="s">
        <v>63</v>
      </c>
      <c r="J170" s="23" t="s">
        <v>53</v>
      </c>
      <c r="K170" s="23" t="s">
        <v>306</v>
      </c>
      <c r="L170" s="25" t="s">
        <v>307</v>
      </c>
      <c r="M170" s="27">
        <v>268065</v>
      </c>
      <c r="N170" s="25" t="s">
        <v>308</v>
      </c>
      <c r="O170" s="28" t="s">
        <v>309</v>
      </c>
      <c r="P170" s="23" t="s">
        <v>310</v>
      </c>
      <c r="Q170" s="29">
        <v>42762</v>
      </c>
      <c r="R170" s="23" t="s">
        <v>271</v>
      </c>
      <c r="S170" s="23">
        <v>1075680192</v>
      </c>
      <c r="T170" s="23" t="s">
        <v>311</v>
      </c>
      <c r="U170" s="24" t="s">
        <v>48</v>
      </c>
      <c r="V170" s="25" t="s">
        <v>3242</v>
      </c>
      <c r="W170" s="30">
        <v>231491.75</v>
      </c>
      <c r="X170" s="22"/>
    </row>
    <row r="171" spans="1:24" s="10" customFormat="1" ht="185.25" x14ac:dyDescent="0.25">
      <c r="A171" s="16"/>
      <c r="B171" s="23">
        <v>160</v>
      </c>
      <c r="C171" s="23" t="s">
        <v>38</v>
      </c>
      <c r="D171" s="23" t="s">
        <v>39</v>
      </c>
      <c r="E171" s="26">
        <v>830003564</v>
      </c>
      <c r="F171" s="26" t="s">
        <v>3671</v>
      </c>
      <c r="G171" s="32">
        <v>166755372</v>
      </c>
      <c r="H171" s="26">
        <v>1</v>
      </c>
      <c r="I171" s="26" t="s">
        <v>312</v>
      </c>
      <c r="J171" s="23" t="s">
        <v>53</v>
      </c>
      <c r="K171" s="23" t="s">
        <v>306</v>
      </c>
      <c r="L171" s="25" t="s">
        <v>307</v>
      </c>
      <c r="M171" s="27">
        <v>10260</v>
      </c>
      <c r="N171" s="25" t="s">
        <v>313</v>
      </c>
      <c r="O171" s="28">
        <v>8745704187</v>
      </c>
      <c r="P171" s="23" t="s">
        <v>154</v>
      </c>
      <c r="Q171" s="29">
        <v>43838</v>
      </c>
      <c r="R171" s="23" t="s">
        <v>271</v>
      </c>
      <c r="S171" s="23">
        <v>41665195</v>
      </c>
      <c r="T171" s="23" t="s">
        <v>314</v>
      </c>
      <c r="U171" s="24" t="s">
        <v>48</v>
      </c>
      <c r="V171" s="25" t="s">
        <v>315</v>
      </c>
      <c r="W171" s="30">
        <v>10260</v>
      </c>
      <c r="X171" s="22"/>
    </row>
    <row r="172" spans="1:24" s="10" customFormat="1" ht="213.75" x14ac:dyDescent="0.25">
      <c r="A172" s="16"/>
      <c r="B172" s="23">
        <v>161</v>
      </c>
      <c r="C172" s="23" t="s">
        <v>38</v>
      </c>
      <c r="D172" s="23" t="s">
        <v>39</v>
      </c>
      <c r="E172" s="26">
        <v>830003564</v>
      </c>
      <c r="F172" s="26" t="s">
        <v>3672</v>
      </c>
      <c r="G172" s="32">
        <v>166731130</v>
      </c>
      <c r="H172" s="26">
        <v>1</v>
      </c>
      <c r="I172" s="26" t="s">
        <v>312</v>
      </c>
      <c r="J172" s="23" t="s">
        <v>53</v>
      </c>
      <c r="K172" s="23" t="s">
        <v>306</v>
      </c>
      <c r="L172" s="25" t="s">
        <v>307</v>
      </c>
      <c r="M172" s="27">
        <v>10260</v>
      </c>
      <c r="N172" s="25" t="s">
        <v>313</v>
      </c>
      <c r="O172" s="28">
        <v>294820033915</v>
      </c>
      <c r="P172" s="23" t="s">
        <v>154</v>
      </c>
      <c r="Q172" s="29">
        <v>43853</v>
      </c>
      <c r="R172" s="23" t="s">
        <v>271</v>
      </c>
      <c r="S172" s="23">
        <v>4604023</v>
      </c>
      <c r="T172" s="23" t="s">
        <v>316</v>
      </c>
      <c r="U172" s="24" t="s">
        <v>48</v>
      </c>
      <c r="V172" s="25" t="s">
        <v>3373</v>
      </c>
      <c r="W172" s="30">
        <v>10260</v>
      </c>
      <c r="X172" s="22"/>
    </row>
    <row r="173" spans="1:24" s="10" customFormat="1" ht="228" x14ac:dyDescent="0.25">
      <c r="A173" s="16"/>
      <c r="B173" s="23">
        <v>162</v>
      </c>
      <c r="C173" s="23" t="s">
        <v>38</v>
      </c>
      <c r="D173" s="23" t="s">
        <v>39</v>
      </c>
      <c r="E173" s="26">
        <v>830003564</v>
      </c>
      <c r="F173" s="26" t="s">
        <v>3673</v>
      </c>
      <c r="G173" s="32">
        <v>166743764</v>
      </c>
      <c r="H173" s="26">
        <v>1</v>
      </c>
      <c r="I173" s="26" t="s">
        <v>317</v>
      </c>
      <c r="J173" s="23" t="s">
        <v>53</v>
      </c>
      <c r="K173" s="23" t="s">
        <v>306</v>
      </c>
      <c r="L173" s="25" t="s">
        <v>307</v>
      </c>
      <c r="M173" s="27">
        <v>9306560</v>
      </c>
      <c r="N173" s="25" t="s">
        <v>318</v>
      </c>
      <c r="O173" s="28">
        <v>8745857217</v>
      </c>
      <c r="P173" s="23" t="s">
        <v>319</v>
      </c>
      <c r="Q173" s="29">
        <v>43844</v>
      </c>
      <c r="R173" s="23" t="s">
        <v>271</v>
      </c>
      <c r="S173" s="23">
        <v>17157538</v>
      </c>
      <c r="T173" s="23" t="s">
        <v>320</v>
      </c>
      <c r="U173" s="24" t="s">
        <v>48</v>
      </c>
      <c r="V173" s="25" t="s">
        <v>3106</v>
      </c>
      <c r="W173" s="27">
        <v>9306560</v>
      </c>
      <c r="X173" s="22"/>
    </row>
    <row r="174" spans="1:24" s="10" customFormat="1" ht="124.5" customHeight="1" x14ac:dyDescent="0.25">
      <c r="A174" s="16"/>
      <c r="B174" s="23">
        <v>163</v>
      </c>
      <c r="C174" s="23" t="s">
        <v>38</v>
      </c>
      <c r="D174" s="23" t="s">
        <v>39</v>
      </c>
      <c r="E174" s="26">
        <v>830003564</v>
      </c>
      <c r="F174" s="26" t="s">
        <v>3674</v>
      </c>
      <c r="G174" s="32">
        <v>166752030</v>
      </c>
      <c r="H174" s="26">
        <v>1</v>
      </c>
      <c r="I174" s="26" t="s">
        <v>312</v>
      </c>
      <c r="J174" s="23" t="s">
        <v>53</v>
      </c>
      <c r="K174" s="23" t="s">
        <v>306</v>
      </c>
      <c r="L174" s="25" t="s">
        <v>307</v>
      </c>
      <c r="M174" s="27">
        <v>15390</v>
      </c>
      <c r="N174" s="25" t="s">
        <v>321</v>
      </c>
      <c r="O174" s="28">
        <v>276320006595</v>
      </c>
      <c r="P174" s="23" t="s">
        <v>154</v>
      </c>
      <c r="Q174" s="29">
        <v>43860</v>
      </c>
      <c r="R174" s="23" t="s">
        <v>271</v>
      </c>
      <c r="S174" s="23">
        <v>80353439</v>
      </c>
      <c r="T174" s="23" t="s">
        <v>322</v>
      </c>
      <c r="U174" s="24" t="s">
        <v>48</v>
      </c>
      <c r="V174" s="25" t="s">
        <v>323</v>
      </c>
      <c r="W174" s="27">
        <v>15390</v>
      </c>
      <c r="X174" s="22"/>
    </row>
    <row r="175" spans="1:24" s="10" customFormat="1" ht="322.5" customHeight="1" x14ac:dyDescent="0.25">
      <c r="A175" s="16"/>
      <c r="B175" s="23">
        <v>164</v>
      </c>
      <c r="C175" s="23" t="s">
        <v>38</v>
      </c>
      <c r="D175" s="23" t="s">
        <v>39</v>
      </c>
      <c r="E175" s="26">
        <v>830003564</v>
      </c>
      <c r="F175" s="26" t="s">
        <v>3675</v>
      </c>
      <c r="G175" s="32">
        <v>166740583</v>
      </c>
      <c r="H175" s="26">
        <v>1</v>
      </c>
      <c r="I175" s="26" t="s">
        <v>317</v>
      </c>
      <c r="J175" s="23" t="s">
        <v>53</v>
      </c>
      <c r="K175" s="23" t="s">
        <v>306</v>
      </c>
      <c r="L175" s="25" t="s">
        <v>307</v>
      </c>
      <c r="M175" s="27">
        <v>15390</v>
      </c>
      <c r="N175" s="25" t="s">
        <v>321</v>
      </c>
      <c r="O175" s="28">
        <v>277820018610</v>
      </c>
      <c r="P175" s="23" t="s">
        <v>154</v>
      </c>
      <c r="Q175" s="29">
        <v>43837</v>
      </c>
      <c r="R175" s="23" t="s">
        <v>271</v>
      </c>
      <c r="S175" s="23">
        <v>51935970</v>
      </c>
      <c r="T175" s="23" t="s">
        <v>324</v>
      </c>
      <c r="U175" s="24" t="s">
        <v>48</v>
      </c>
      <c r="V175" s="25" t="s">
        <v>3311</v>
      </c>
      <c r="W175" s="27">
        <v>15390</v>
      </c>
      <c r="X175" s="22"/>
    </row>
    <row r="176" spans="1:24" s="10" customFormat="1" ht="124.5" customHeight="1" x14ac:dyDescent="0.25">
      <c r="A176" s="16"/>
      <c r="B176" s="23">
        <v>165</v>
      </c>
      <c r="C176" s="23" t="s">
        <v>38</v>
      </c>
      <c r="D176" s="23" t="s">
        <v>39</v>
      </c>
      <c r="E176" s="26">
        <v>830003564</v>
      </c>
      <c r="F176" s="26" t="s">
        <v>3676</v>
      </c>
      <c r="G176" s="32">
        <v>166602832</v>
      </c>
      <c r="H176" s="26">
        <v>1</v>
      </c>
      <c r="I176" s="26" t="s">
        <v>317</v>
      </c>
      <c r="J176" s="23" t="s">
        <v>53</v>
      </c>
      <c r="K176" s="23" t="s">
        <v>306</v>
      </c>
      <c r="L176" s="25" t="s">
        <v>307</v>
      </c>
      <c r="M176" s="27">
        <v>4886820</v>
      </c>
      <c r="N176" s="25" t="s">
        <v>326</v>
      </c>
      <c r="O176" s="28">
        <v>275920002795</v>
      </c>
      <c r="P176" s="23" t="s">
        <v>327</v>
      </c>
      <c r="Q176" s="29">
        <v>43846</v>
      </c>
      <c r="R176" s="23" t="s">
        <v>271</v>
      </c>
      <c r="S176" s="23">
        <v>19323350</v>
      </c>
      <c r="T176" s="23" t="s">
        <v>328</v>
      </c>
      <c r="U176" s="24" t="s">
        <v>48</v>
      </c>
      <c r="V176" s="25" t="s">
        <v>2940</v>
      </c>
      <c r="W176" s="27">
        <v>4886820</v>
      </c>
      <c r="X176" s="22"/>
    </row>
    <row r="177" spans="1:24" s="10" customFormat="1" ht="124.5" customHeight="1" x14ac:dyDescent="0.25">
      <c r="A177" s="16"/>
      <c r="B177" s="23">
        <v>166</v>
      </c>
      <c r="C177" s="23" t="s">
        <v>38</v>
      </c>
      <c r="D177" s="23" t="s">
        <v>39</v>
      </c>
      <c r="E177" s="26">
        <v>830003564</v>
      </c>
      <c r="F177" s="26" t="s">
        <v>3677</v>
      </c>
      <c r="G177" s="32">
        <v>166603500</v>
      </c>
      <c r="H177" s="26">
        <v>1</v>
      </c>
      <c r="I177" s="26" t="s">
        <v>317</v>
      </c>
      <c r="J177" s="23" t="s">
        <v>53</v>
      </c>
      <c r="K177" s="23" t="s">
        <v>306</v>
      </c>
      <c r="L177" s="25" t="s">
        <v>307</v>
      </c>
      <c r="M177" s="27">
        <v>10260</v>
      </c>
      <c r="N177" s="25" t="s">
        <v>313</v>
      </c>
      <c r="O177" s="28">
        <v>277520001616</v>
      </c>
      <c r="P177" s="23" t="s">
        <v>329</v>
      </c>
      <c r="Q177" s="29">
        <v>43845</v>
      </c>
      <c r="R177" s="23" t="s">
        <v>271</v>
      </c>
      <c r="S177" s="23">
        <v>35473787</v>
      </c>
      <c r="T177" s="23" t="s">
        <v>330</v>
      </c>
      <c r="U177" s="24" t="s">
        <v>48</v>
      </c>
      <c r="V177" s="25" t="s">
        <v>331</v>
      </c>
      <c r="W177" s="27">
        <v>10260</v>
      </c>
      <c r="X177" s="22"/>
    </row>
    <row r="178" spans="1:24" s="10" customFormat="1" ht="124.5" customHeight="1" x14ac:dyDescent="0.25">
      <c r="A178" s="16"/>
      <c r="B178" s="23">
        <v>167</v>
      </c>
      <c r="C178" s="23" t="s">
        <v>38</v>
      </c>
      <c r="D178" s="23" t="s">
        <v>39</v>
      </c>
      <c r="E178" s="26">
        <v>830003564</v>
      </c>
      <c r="F178" s="26" t="s">
        <v>3678</v>
      </c>
      <c r="G178" s="32">
        <v>166603126</v>
      </c>
      <c r="H178" s="26">
        <v>1</v>
      </c>
      <c r="I178" s="26" t="s">
        <v>317</v>
      </c>
      <c r="J178" s="23" t="s">
        <v>53</v>
      </c>
      <c r="K178" s="23" t="s">
        <v>306</v>
      </c>
      <c r="L178" s="25" t="s">
        <v>307</v>
      </c>
      <c r="M178" s="27">
        <v>10260</v>
      </c>
      <c r="N178" s="25" t="s">
        <v>313</v>
      </c>
      <c r="O178" s="28">
        <v>277720002697</v>
      </c>
      <c r="P178" s="23" t="s">
        <v>332</v>
      </c>
      <c r="Q178" s="29">
        <v>43846</v>
      </c>
      <c r="R178" s="23" t="s">
        <v>271</v>
      </c>
      <c r="S178" s="23">
        <v>51571158</v>
      </c>
      <c r="T178" s="23" t="s">
        <v>333</v>
      </c>
      <c r="U178" s="24" t="s">
        <v>48</v>
      </c>
      <c r="V178" s="25" t="s">
        <v>334</v>
      </c>
      <c r="W178" s="27">
        <v>10260</v>
      </c>
      <c r="X178" s="22"/>
    </row>
    <row r="179" spans="1:24" s="10" customFormat="1" ht="124.5" customHeight="1" x14ac:dyDescent="0.25">
      <c r="A179" s="16"/>
      <c r="B179" s="23">
        <v>168</v>
      </c>
      <c r="C179" s="23" t="s">
        <v>38</v>
      </c>
      <c r="D179" s="23" t="s">
        <v>39</v>
      </c>
      <c r="E179" s="26">
        <v>830003564</v>
      </c>
      <c r="F179" s="26" t="s">
        <v>3679</v>
      </c>
      <c r="G179" s="32">
        <v>166603231</v>
      </c>
      <c r="H179" s="26">
        <v>1</v>
      </c>
      <c r="I179" s="26" t="s">
        <v>317</v>
      </c>
      <c r="J179" s="23" t="s">
        <v>53</v>
      </c>
      <c r="K179" s="23" t="s">
        <v>306</v>
      </c>
      <c r="L179" s="25" t="s">
        <v>307</v>
      </c>
      <c r="M179" s="27">
        <v>15390</v>
      </c>
      <c r="N179" s="25" t="s">
        <v>321</v>
      </c>
      <c r="O179" s="28">
        <v>277620002306</v>
      </c>
      <c r="P179" s="23" t="s">
        <v>154</v>
      </c>
      <c r="Q179" s="29">
        <v>43848</v>
      </c>
      <c r="R179" s="23" t="s">
        <v>271</v>
      </c>
      <c r="S179" s="23">
        <v>20983686</v>
      </c>
      <c r="T179" s="23" t="s">
        <v>335</v>
      </c>
      <c r="U179" s="23" t="s">
        <v>48</v>
      </c>
      <c r="V179" s="25" t="s">
        <v>323</v>
      </c>
      <c r="W179" s="27">
        <v>15390</v>
      </c>
      <c r="X179" s="22"/>
    </row>
    <row r="180" spans="1:24" s="10" customFormat="1" ht="124.5" customHeight="1" x14ac:dyDescent="0.25">
      <c r="A180" s="16"/>
      <c r="B180" s="23">
        <v>169</v>
      </c>
      <c r="C180" s="23" t="s">
        <v>38</v>
      </c>
      <c r="D180" s="23" t="s">
        <v>39</v>
      </c>
      <c r="E180" s="26">
        <v>830003564</v>
      </c>
      <c r="F180" s="26" t="s">
        <v>3680</v>
      </c>
      <c r="G180" s="32">
        <v>166599946</v>
      </c>
      <c r="H180" s="26">
        <v>1</v>
      </c>
      <c r="I180" s="26" t="s">
        <v>312</v>
      </c>
      <c r="J180" s="23" t="s">
        <v>53</v>
      </c>
      <c r="K180" s="23" t="s">
        <v>306</v>
      </c>
      <c r="L180" s="25" t="s">
        <v>307</v>
      </c>
      <c r="M180" s="27">
        <v>10260</v>
      </c>
      <c r="N180" s="25" t="s">
        <v>313</v>
      </c>
      <c r="O180" s="28">
        <v>277620001301</v>
      </c>
      <c r="P180" s="23" t="s">
        <v>329</v>
      </c>
      <c r="Q180" s="29">
        <v>43833</v>
      </c>
      <c r="R180" s="23" t="s">
        <v>271</v>
      </c>
      <c r="S180" s="23">
        <v>35416260</v>
      </c>
      <c r="T180" s="23" t="s">
        <v>336</v>
      </c>
      <c r="U180" s="24" t="s">
        <v>48</v>
      </c>
      <c r="V180" s="25" t="s">
        <v>331</v>
      </c>
      <c r="W180" s="27">
        <v>10260</v>
      </c>
      <c r="X180" s="22"/>
    </row>
    <row r="181" spans="1:24" s="10" customFormat="1" ht="195.75" customHeight="1" x14ac:dyDescent="0.25">
      <c r="A181" s="16"/>
      <c r="B181" s="23">
        <v>170</v>
      </c>
      <c r="C181" s="23" t="s">
        <v>38</v>
      </c>
      <c r="D181" s="23" t="s">
        <v>39</v>
      </c>
      <c r="E181" s="26">
        <v>830003564</v>
      </c>
      <c r="F181" s="26" t="s">
        <v>3681</v>
      </c>
      <c r="G181" s="32">
        <v>166603228</v>
      </c>
      <c r="H181" s="26">
        <v>1</v>
      </c>
      <c r="I181" s="26" t="s">
        <v>317</v>
      </c>
      <c r="J181" s="23" t="s">
        <v>53</v>
      </c>
      <c r="K181" s="23" t="s">
        <v>306</v>
      </c>
      <c r="L181" s="25" t="s">
        <v>307</v>
      </c>
      <c r="M181" s="27">
        <v>15390</v>
      </c>
      <c r="N181" s="25" t="s">
        <v>321</v>
      </c>
      <c r="O181" s="28">
        <v>277820012907</v>
      </c>
      <c r="P181" s="23" t="s">
        <v>154</v>
      </c>
      <c r="Q181" s="29">
        <v>43832</v>
      </c>
      <c r="R181" s="23" t="s">
        <v>271</v>
      </c>
      <c r="S181" s="23">
        <v>20309366</v>
      </c>
      <c r="T181" s="23" t="s">
        <v>337</v>
      </c>
      <c r="U181" s="24" t="s">
        <v>48</v>
      </c>
      <c r="V181" s="25" t="s">
        <v>338</v>
      </c>
      <c r="W181" s="27">
        <v>15390</v>
      </c>
      <c r="X181" s="22"/>
    </row>
    <row r="182" spans="1:24" s="10" customFormat="1" ht="124.5" customHeight="1" x14ac:dyDescent="0.25">
      <c r="A182" s="16"/>
      <c r="B182" s="23">
        <v>171</v>
      </c>
      <c r="C182" s="23" t="s">
        <v>38</v>
      </c>
      <c r="D182" s="23" t="s">
        <v>39</v>
      </c>
      <c r="E182" s="26">
        <v>830003564</v>
      </c>
      <c r="F182" s="26" t="s">
        <v>3682</v>
      </c>
      <c r="G182" s="32">
        <v>166601819</v>
      </c>
      <c r="H182" s="26">
        <v>1</v>
      </c>
      <c r="I182" s="26" t="s">
        <v>312</v>
      </c>
      <c r="J182" s="23" t="s">
        <v>53</v>
      </c>
      <c r="K182" s="23" t="s">
        <v>306</v>
      </c>
      <c r="L182" s="25" t="s">
        <v>307</v>
      </c>
      <c r="M182" s="27">
        <v>15390</v>
      </c>
      <c r="N182" s="25" t="s">
        <v>321</v>
      </c>
      <c r="O182" s="28">
        <v>275920003114</v>
      </c>
      <c r="P182" s="23" t="s">
        <v>332</v>
      </c>
      <c r="Q182" s="29">
        <v>43850</v>
      </c>
      <c r="R182" s="23" t="s">
        <v>271</v>
      </c>
      <c r="S182" s="23">
        <v>20939055</v>
      </c>
      <c r="T182" s="23" t="s">
        <v>339</v>
      </c>
      <c r="U182" s="24" t="s">
        <v>48</v>
      </c>
      <c r="V182" s="25" t="s">
        <v>340</v>
      </c>
      <c r="W182" s="27">
        <v>15390</v>
      </c>
      <c r="X182" s="22"/>
    </row>
    <row r="183" spans="1:24" s="10" customFormat="1" ht="124.5" customHeight="1" x14ac:dyDescent="0.25">
      <c r="A183" s="16"/>
      <c r="B183" s="23">
        <v>172</v>
      </c>
      <c r="C183" s="23" t="s">
        <v>38</v>
      </c>
      <c r="D183" s="23" t="s">
        <v>39</v>
      </c>
      <c r="E183" s="26">
        <v>830003564</v>
      </c>
      <c r="F183" s="26" t="s">
        <v>3683</v>
      </c>
      <c r="G183" s="32">
        <v>166727820</v>
      </c>
      <c r="H183" s="26">
        <v>1</v>
      </c>
      <c r="I183" s="26" t="s">
        <v>312</v>
      </c>
      <c r="J183" s="23" t="s">
        <v>53</v>
      </c>
      <c r="K183" s="23" t="s">
        <v>306</v>
      </c>
      <c r="L183" s="25" t="s">
        <v>307</v>
      </c>
      <c r="M183" s="27">
        <v>20520</v>
      </c>
      <c r="N183" s="25" t="s">
        <v>341</v>
      </c>
      <c r="O183" s="28">
        <v>276920005950</v>
      </c>
      <c r="P183" s="23" t="s">
        <v>329</v>
      </c>
      <c r="Q183" s="29">
        <v>43853</v>
      </c>
      <c r="R183" s="23" t="s">
        <v>271</v>
      </c>
      <c r="S183" s="23">
        <v>23573391</v>
      </c>
      <c r="T183" s="23" t="s">
        <v>342</v>
      </c>
      <c r="U183" s="24" t="s">
        <v>48</v>
      </c>
      <c r="V183" s="25" t="s">
        <v>343</v>
      </c>
      <c r="W183" s="27">
        <v>20520</v>
      </c>
      <c r="X183" s="22"/>
    </row>
    <row r="184" spans="1:24" s="10" customFormat="1" ht="124.5" customHeight="1" x14ac:dyDescent="0.25">
      <c r="A184" s="16"/>
      <c r="B184" s="23">
        <v>173</v>
      </c>
      <c r="C184" s="23" t="s">
        <v>38</v>
      </c>
      <c r="D184" s="23" t="s">
        <v>39</v>
      </c>
      <c r="E184" s="26">
        <v>830003564</v>
      </c>
      <c r="F184" s="26" t="s">
        <v>3684</v>
      </c>
      <c r="G184" s="32">
        <v>166755740</v>
      </c>
      <c r="H184" s="26">
        <v>1</v>
      </c>
      <c r="I184" s="26" t="s">
        <v>312</v>
      </c>
      <c r="J184" s="23" t="s">
        <v>53</v>
      </c>
      <c r="K184" s="23" t="s">
        <v>306</v>
      </c>
      <c r="L184" s="25" t="s">
        <v>307</v>
      </c>
      <c r="M184" s="27">
        <v>10260</v>
      </c>
      <c r="N184" s="25" t="s">
        <v>313</v>
      </c>
      <c r="O184" s="28">
        <v>276320006562</v>
      </c>
      <c r="P184" s="23" t="s">
        <v>154</v>
      </c>
      <c r="Q184" s="29">
        <v>43860</v>
      </c>
      <c r="R184" s="23" t="s">
        <v>271</v>
      </c>
      <c r="S184" s="23">
        <v>52318965</v>
      </c>
      <c r="T184" s="23" t="s">
        <v>344</v>
      </c>
      <c r="U184" s="24" t="s">
        <v>48</v>
      </c>
      <c r="V184" s="25" t="s">
        <v>345</v>
      </c>
      <c r="W184" s="27">
        <v>10260</v>
      </c>
      <c r="X184" s="22"/>
    </row>
    <row r="185" spans="1:24" s="10" customFormat="1" ht="185.25" x14ac:dyDescent="0.25">
      <c r="A185" s="16"/>
      <c r="B185" s="23">
        <v>174</v>
      </c>
      <c r="C185" s="23" t="s">
        <v>38</v>
      </c>
      <c r="D185" s="23" t="s">
        <v>39</v>
      </c>
      <c r="E185" s="26">
        <v>830003564</v>
      </c>
      <c r="F185" s="26" t="s">
        <v>3685</v>
      </c>
      <c r="G185" s="32">
        <v>166741666</v>
      </c>
      <c r="H185" s="26">
        <v>1</v>
      </c>
      <c r="I185" s="26" t="s">
        <v>317</v>
      </c>
      <c r="J185" s="23" t="s">
        <v>53</v>
      </c>
      <c r="K185" s="23" t="s">
        <v>306</v>
      </c>
      <c r="L185" s="25" t="s">
        <v>307</v>
      </c>
      <c r="M185" s="27">
        <v>317640</v>
      </c>
      <c r="N185" s="25" t="s">
        <v>346</v>
      </c>
      <c r="O185" s="28">
        <v>8745500623</v>
      </c>
      <c r="P185" s="23" t="s">
        <v>347</v>
      </c>
      <c r="Q185" s="29">
        <v>43833</v>
      </c>
      <c r="R185" s="23" t="s">
        <v>271</v>
      </c>
      <c r="S185" s="23">
        <v>91428601</v>
      </c>
      <c r="T185" s="23" t="s">
        <v>348</v>
      </c>
      <c r="U185" s="24" t="s">
        <v>48</v>
      </c>
      <c r="V185" s="25" t="s">
        <v>3147</v>
      </c>
      <c r="W185" s="30">
        <v>138690</v>
      </c>
      <c r="X185" s="22"/>
    </row>
    <row r="186" spans="1:24" s="10" customFormat="1" ht="185.25" x14ac:dyDescent="0.25">
      <c r="A186" s="16"/>
      <c r="B186" s="23">
        <v>175</v>
      </c>
      <c r="C186" s="23" t="s">
        <v>38</v>
      </c>
      <c r="D186" s="23" t="s">
        <v>39</v>
      </c>
      <c r="E186" s="26">
        <v>830003564</v>
      </c>
      <c r="F186" s="26" t="s">
        <v>3686</v>
      </c>
      <c r="G186" s="32">
        <v>166752073</v>
      </c>
      <c r="H186" s="26">
        <v>1</v>
      </c>
      <c r="I186" s="26" t="s">
        <v>312</v>
      </c>
      <c r="J186" s="23" t="s">
        <v>53</v>
      </c>
      <c r="K186" s="23" t="s">
        <v>306</v>
      </c>
      <c r="L186" s="25" t="s">
        <v>307</v>
      </c>
      <c r="M186" s="27">
        <v>10260</v>
      </c>
      <c r="N186" s="25" t="s">
        <v>313</v>
      </c>
      <c r="O186" s="28">
        <v>294820042034</v>
      </c>
      <c r="P186" s="23" t="s">
        <v>332</v>
      </c>
      <c r="Q186" s="29">
        <v>43861</v>
      </c>
      <c r="R186" s="23" t="s">
        <v>271</v>
      </c>
      <c r="S186" s="23">
        <v>6028004</v>
      </c>
      <c r="T186" s="23" t="s">
        <v>349</v>
      </c>
      <c r="U186" s="24" t="s">
        <v>48</v>
      </c>
      <c r="V186" s="25" t="s">
        <v>350</v>
      </c>
      <c r="W186" s="27">
        <v>10260</v>
      </c>
      <c r="X186" s="22"/>
    </row>
    <row r="187" spans="1:24" s="10" customFormat="1" ht="124.5" customHeight="1" x14ac:dyDescent="0.25">
      <c r="A187" s="16"/>
      <c r="B187" s="23">
        <v>176</v>
      </c>
      <c r="C187" s="23" t="s">
        <v>38</v>
      </c>
      <c r="D187" s="23" t="s">
        <v>39</v>
      </c>
      <c r="E187" s="26">
        <v>830003564</v>
      </c>
      <c r="F187" s="26" t="s">
        <v>3687</v>
      </c>
      <c r="G187" s="32">
        <v>166603323</v>
      </c>
      <c r="H187" s="26">
        <v>1</v>
      </c>
      <c r="I187" s="26" t="s">
        <v>312</v>
      </c>
      <c r="J187" s="23" t="s">
        <v>53</v>
      </c>
      <c r="K187" s="23" t="s">
        <v>306</v>
      </c>
      <c r="L187" s="25" t="s">
        <v>307</v>
      </c>
      <c r="M187" s="27">
        <v>10260</v>
      </c>
      <c r="N187" s="25" t="s">
        <v>313</v>
      </c>
      <c r="O187" s="28">
        <v>277820015575</v>
      </c>
      <c r="P187" s="23" t="s">
        <v>154</v>
      </c>
      <c r="Q187" s="29">
        <v>43844</v>
      </c>
      <c r="R187" s="23" t="s">
        <v>271</v>
      </c>
      <c r="S187" s="23">
        <v>41360096</v>
      </c>
      <c r="T187" s="23" t="s">
        <v>351</v>
      </c>
      <c r="U187" s="24" t="s">
        <v>48</v>
      </c>
      <c r="V187" s="25" t="s">
        <v>352</v>
      </c>
      <c r="W187" s="27">
        <v>10260</v>
      </c>
      <c r="X187" s="22"/>
    </row>
    <row r="188" spans="1:24" s="10" customFormat="1" ht="124.5" customHeight="1" x14ac:dyDescent="0.25">
      <c r="A188" s="16"/>
      <c r="B188" s="23">
        <v>177</v>
      </c>
      <c r="C188" s="23" t="s">
        <v>38</v>
      </c>
      <c r="D188" s="23" t="s">
        <v>39</v>
      </c>
      <c r="E188" s="26">
        <v>830003564</v>
      </c>
      <c r="F188" s="26" t="s">
        <v>3688</v>
      </c>
      <c r="G188" s="32">
        <v>166603497</v>
      </c>
      <c r="H188" s="26">
        <v>1</v>
      </c>
      <c r="I188" s="26" t="s">
        <v>312</v>
      </c>
      <c r="J188" s="23" t="s">
        <v>53</v>
      </c>
      <c r="K188" s="23" t="s">
        <v>306</v>
      </c>
      <c r="L188" s="25" t="s">
        <v>307</v>
      </c>
      <c r="M188" s="27">
        <v>15390</v>
      </c>
      <c r="N188" s="25" t="s">
        <v>321</v>
      </c>
      <c r="O188" s="28">
        <v>276320004916</v>
      </c>
      <c r="P188" s="23" t="s">
        <v>154</v>
      </c>
      <c r="Q188" s="29">
        <v>43850</v>
      </c>
      <c r="R188" s="23" t="s">
        <v>271</v>
      </c>
      <c r="S188" s="23">
        <v>39770694</v>
      </c>
      <c r="T188" s="23" t="s">
        <v>353</v>
      </c>
      <c r="U188" s="24" t="s">
        <v>48</v>
      </c>
      <c r="V188" s="25" t="s">
        <v>338</v>
      </c>
      <c r="W188" s="27">
        <v>15390</v>
      </c>
      <c r="X188" s="22"/>
    </row>
    <row r="189" spans="1:24" s="10" customFormat="1" ht="171" x14ac:dyDescent="0.25">
      <c r="A189" s="16"/>
      <c r="B189" s="23">
        <v>178</v>
      </c>
      <c r="C189" s="23" t="s">
        <v>38</v>
      </c>
      <c r="D189" s="23" t="s">
        <v>39</v>
      </c>
      <c r="E189" s="26">
        <v>830003564</v>
      </c>
      <c r="F189" s="26" t="s">
        <v>3689</v>
      </c>
      <c r="G189" s="32">
        <v>166604123</v>
      </c>
      <c r="H189" s="26">
        <v>1</v>
      </c>
      <c r="I189" s="26" t="s">
        <v>312</v>
      </c>
      <c r="J189" s="23" t="s">
        <v>53</v>
      </c>
      <c r="K189" s="23" t="s">
        <v>306</v>
      </c>
      <c r="L189" s="25" t="s">
        <v>307</v>
      </c>
      <c r="M189" s="27">
        <v>356400</v>
      </c>
      <c r="N189" s="25" t="s">
        <v>354</v>
      </c>
      <c r="O189" s="28">
        <v>277820014286</v>
      </c>
      <c r="P189" s="23" t="s">
        <v>355</v>
      </c>
      <c r="Q189" s="29">
        <v>43843</v>
      </c>
      <c r="R189" s="23" t="s">
        <v>271</v>
      </c>
      <c r="S189" s="23">
        <v>51629460</v>
      </c>
      <c r="T189" s="23" t="s">
        <v>356</v>
      </c>
      <c r="U189" s="24" t="s">
        <v>48</v>
      </c>
      <c r="V189" s="25" t="s">
        <v>3039</v>
      </c>
      <c r="W189" s="27">
        <v>356400</v>
      </c>
      <c r="X189" s="22"/>
    </row>
    <row r="190" spans="1:24" s="10" customFormat="1" ht="124.5" customHeight="1" x14ac:dyDescent="0.25">
      <c r="A190" s="16"/>
      <c r="B190" s="23">
        <v>179</v>
      </c>
      <c r="C190" s="23" t="s">
        <v>38</v>
      </c>
      <c r="D190" s="23" t="s">
        <v>39</v>
      </c>
      <c r="E190" s="26">
        <v>830003564</v>
      </c>
      <c r="F190" s="26" t="s">
        <v>3690</v>
      </c>
      <c r="G190" s="32">
        <v>166751746</v>
      </c>
      <c r="H190" s="26">
        <v>1</v>
      </c>
      <c r="I190" s="26" t="s">
        <v>312</v>
      </c>
      <c r="J190" s="23" t="s">
        <v>53</v>
      </c>
      <c r="K190" s="23" t="s">
        <v>306</v>
      </c>
      <c r="L190" s="25" t="s">
        <v>307</v>
      </c>
      <c r="M190" s="27">
        <v>10260</v>
      </c>
      <c r="N190" s="25" t="s">
        <v>313</v>
      </c>
      <c r="O190" s="28">
        <v>276920006470</v>
      </c>
      <c r="P190" s="23" t="s">
        <v>332</v>
      </c>
      <c r="Q190" s="29">
        <v>43857</v>
      </c>
      <c r="R190" s="23" t="s">
        <v>271</v>
      </c>
      <c r="S190" s="23">
        <v>51699395</v>
      </c>
      <c r="T190" s="23" t="s">
        <v>357</v>
      </c>
      <c r="U190" s="24" t="s">
        <v>48</v>
      </c>
      <c r="V190" s="25" t="s">
        <v>358</v>
      </c>
      <c r="W190" s="27">
        <v>10260</v>
      </c>
      <c r="X190" s="22"/>
    </row>
    <row r="191" spans="1:24" s="10" customFormat="1" ht="327" customHeight="1" x14ac:dyDescent="0.25">
      <c r="A191" s="16"/>
      <c r="B191" s="23">
        <v>180</v>
      </c>
      <c r="C191" s="23" t="s">
        <v>38</v>
      </c>
      <c r="D191" s="23" t="s">
        <v>39</v>
      </c>
      <c r="E191" s="26">
        <v>830003564</v>
      </c>
      <c r="F191" s="26" t="s">
        <v>3691</v>
      </c>
      <c r="G191" s="32">
        <v>166602986</v>
      </c>
      <c r="H191" s="26">
        <v>1</v>
      </c>
      <c r="I191" s="26" t="s">
        <v>312</v>
      </c>
      <c r="J191" s="23" t="s">
        <v>53</v>
      </c>
      <c r="K191" s="23" t="s">
        <v>306</v>
      </c>
      <c r="L191" s="25" t="s">
        <v>307</v>
      </c>
      <c r="M191" s="27">
        <v>10260</v>
      </c>
      <c r="N191" s="25" t="s">
        <v>313</v>
      </c>
      <c r="O191" s="28">
        <v>270320002723</v>
      </c>
      <c r="P191" s="23" t="s">
        <v>329</v>
      </c>
      <c r="Q191" s="29">
        <v>43846</v>
      </c>
      <c r="R191" s="23" t="s">
        <v>271</v>
      </c>
      <c r="S191" s="23">
        <v>313786</v>
      </c>
      <c r="T191" s="23" t="s">
        <v>359</v>
      </c>
      <c r="U191" s="24" t="s">
        <v>48</v>
      </c>
      <c r="V191" s="25" t="s">
        <v>3366</v>
      </c>
      <c r="W191" s="27">
        <v>10260</v>
      </c>
      <c r="X191" s="22"/>
    </row>
    <row r="192" spans="1:24" s="10" customFormat="1" ht="327" customHeight="1" x14ac:dyDescent="0.25">
      <c r="A192" s="16"/>
      <c r="B192" s="23">
        <v>181</v>
      </c>
      <c r="C192" s="23" t="s">
        <v>38</v>
      </c>
      <c r="D192" s="23" t="s">
        <v>39</v>
      </c>
      <c r="E192" s="26">
        <v>830003564</v>
      </c>
      <c r="F192" s="26" t="s">
        <v>3692</v>
      </c>
      <c r="G192" s="32">
        <v>166603330</v>
      </c>
      <c r="H192" s="26">
        <v>1</v>
      </c>
      <c r="I192" s="26" t="s">
        <v>312</v>
      </c>
      <c r="J192" s="23" t="s">
        <v>53</v>
      </c>
      <c r="K192" s="23" t="s">
        <v>306</v>
      </c>
      <c r="L192" s="25" t="s">
        <v>307</v>
      </c>
      <c r="M192" s="27">
        <v>10260</v>
      </c>
      <c r="N192" s="25" t="s">
        <v>313</v>
      </c>
      <c r="O192" s="28">
        <v>294820035849</v>
      </c>
      <c r="P192" s="23" t="s">
        <v>154</v>
      </c>
      <c r="Q192" s="29">
        <v>43854</v>
      </c>
      <c r="R192" s="23" t="s">
        <v>271</v>
      </c>
      <c r="S192" s="23">
        <v>41393706</v>
      </c>
      <c r="T192" s="23" t="s">
        <v>360</v>
      </c>
      <c r="U192" s="24" t="s">
        <v>48</v>
      </c>
      <c r="V192" s="25" t="s">
        <v>3374</v>
      </c>
      <c r="W192" s="27">
        <v>10260</v>
      </c>
      <c r="X192" s="22"/>
    </row>
    <row r="193" spans="1:24" s="10" customFormat="1" ht="124.5" customHeight="1" x14ac:dyDescent="0.25">
      <c r="A193" s="16"/>
      <c r="B193" s="23">
        <v>182</v>
      </c>
      <c r="C193" s="23" t="s">
        <v>38</v>
      </c>
      <c r="D193" s="23" t="s">
        <v>39</v>
      </c>
      <c r="E193" s="26">
        <v>830003564</v>
      </c>
      <c r="F193" s="26" t="s">
        <v>3693</v>
      </c>
      <c r="G193" s="32">
        <v>166730982</v>
      </c>
      <c r="H193" s="26">
        <v>1</v>
      </c>
      <c r="I193" s="26" t="s">
        <v>317</v>
      </c>
      <c r="J193" s="23" t="s">
        <v>53</v>
      </c>
      <c r="K193" s="23" t="s">
        <v>306</v>
      </c>
      <c r="L193" s="25" t="s">
        <v>307</v>
      </c>
      <c r="M193" s="27">
        <v>10260</v>
      </c>
      <c r="N193" s="25" t="s">
        <v>313</v>
      </c>
      <c r="O193" s="28">
        <v>276920005319</v>
      </c>
      <c r="P193" s="23" t="s">
        <v>154</v>
      </c>
      <c r="Q193" s="29">
        <v>43850</v>
      </c>
      <c r="R193" s="23" t="s">
        <v>271</v>
      </c>
      <c r="S193" s="23">
        <v>51859660</v>
      </c>
      <c r="T193" s="23" t="s">
        <v>362</v>
      </c>
      <c r="U193" s="24" t="s">
        <v>48</v>
      </c>
      <c r="V193" s="25" t="s">
        <v>363</v>
      </c>
      <c r="W193" s="27">
        <v>10260</v>
      </c>
      <c r="X193" s="22"/>
    </row>
    <row r="194" spans="1:24" s="10" customFormat="1" ht="185.25" x14ac:dyDescent="0.25">
      <c r="A194" s="16"/>
      <c r="B194" s="23">
        <v>183</v>
      </c>
      <c r="C194" s="23" t="s">
        <v>38</v>
      </c>
      <c r="D194" s="23" t="s">
        <v>39</v>
      </c>
      <c r="E194" s="26">
        <v>830003564</v>
      </c>
      <c r="F194" s="26" t="s">
        <v>3694</v>
      </c>
      <c r="G194" s="32">
        <v>166603008</v>
      </c>
      <c r="H194" s="26">
        <v>1</v>
      </c>
      <c r="I194" s="26" t="s">
        <v>312</v>
      </c>
      <c r="J194" s="23" t="s">
        <v>53</v>
      </c>
      <c r="K194" s="23" t="s">
        <v>306</v>
      </c>
      <c r="L194" s="25" t="s">
        <v>307</v>
      </c>
      <c r="M194" s="27">
        <v>10260</v>
      </c>
      <c r="N194" s="25" t="s">
        <v>313</v>
      </c>
      <c r="O194" s="28">
        <v>277720002830</v>
      </c>
      <c r="P194" s="23" t="s">
        <v>332</v>
      </c>
      <c r="Q194" s="29">
        <v>43848</v>
      </c>
      <c r="R194" s="23" t="s">
        <v>271</v>
      </c>
      <c r="S194" s="23">
        <v>10553257</v>
      </c>
      <c r="T194" s="23" t="s">
        <v>364</v>
      </c>
      <c r="U194" s="24" t="s">
        <v>48</v>
      </c>
      <c r="V194" s="25" t="s">
        <v>365</v>
      </c>
      <c r="W194" s="27">
        <v>10260</v>
      </c>
      <c r="X194" s="22"/>
    </row>
    <row r="195" spans="1:24" s="10" customFormat="1" ht="321.75" customHeight="1" x14ac:dyDescent="0.25">
      <c r="A195" s="16"/>
      <c r="B195" s="23">
        <v>184</v>
      </c>
      <c r="C195" s="23" t="s">
        <v>38</v>
      </c>
      <c r="D195" s="23" t="s">
        <v>39</v>
      </c>
      <c r="E195" s="26">
        <v>830003564</v>
      </c>
      <c r="F195" s="26" t="s">
        <v>3695</v>
      </c>
      <c r="G195" s="32">
        <v>166602826</v>
      </c>
      <c r="H195" s="26">
        <v>1</v>
      </c>
      <c r="I195" s="26" t="s">
        <v>317</v>
      </c>
      <c r="J195" s="23" t="s">
        <v>53</v>
      </c>
      <c r="K195" s="23" t="s">
        <v>306</v>
      </c>
      <c r="L195" s="25" t="s">
        <v>307</v>
      </c>
      <c r="M195" s="27">
        <v>4886820</v>
      </c>
      <c r="N195" s="25" t="s">
        <v>326</v>
      </c>
      <c r="O195" s="28">
        <v>294820030080</v>
      </c>
      <c r="P195" s="23" t="s">
        <v>366</v>
      </c>
      <c r="Q195" s="29">
        <v>43850</v>
      </c>
      <c r="R195" s="23" t="s">
        <v>271</v>
      </c>
      <c r="S195" s="23">
        <v>432989</v>
      </c>
      <c r="T195" s="23" t="s">
        <v>367</v>
      </c>
      <c r="U195" s="24" t="s">
        <v>48</v>
      </c>
      <c r="V195" s="25" t="s">
        <v>2941</v>
      </c>
      <c r="W195" s="27">
        <v>4886820</v>
      </c>
      <c r="X195" s="22"/>
    </row>
    <row r="196" spans="1:24" s="10" customFormat="1" ht="124.5" customHeight="1" x14ac:dyDescent="0.25">
      <c r="A196" s="16"/>
      <c r="B196" s="23">
        <v>185</v>
      </c>
      <c r="C196" s="23" t="s">
        <v>38</v>
      </c>
      <c r="D196" s="23" t="s">
        <v>39</v>
      </c>
      <c r="E196" s="26">
        <v>830003564</v>
      </c>
      <c r="F196" s="26" t="s">
        <v>3696</v>
      </c>
      <c r="G196" s="32">
        <v>166603771</v>
      </c>
      <c r="H196" s="26">
        <v>1</v>
      </c>
      <c r="I196" s="26" t="s">
        <v>317</v>
      </c>
      <c r="J196" s="23" t="s">
        <v>53</v>
      </c>
      <c r="K196" s="23" t="s">
        <v>306</v>
      </c>
      <c r="L196" s="25" t="s">
        <v>307</v>
      </c>
      <c r="M196" s="27">
        <v>10260</v>
      </c>
      <c r="N196" s="25" t="s">
        <v>313</v>
      </c>
      <c r="O196" s="28">
        <v>294820027525</v>
      </c>
      <c r="P196" s="23" t="s">
        <v>329</v>
      </c>
      <c r="Q196" s="29">
        <v>43837</v>
      </c>
      <c r="R196" s="23" t="s">
        <v>271</v>
      </c>
      <c r="S196" s="23">
        <v>20249484</v>
      </c>
      <c r="T196" s="23" t="s">
        <v>368</v>
      </c>
      <c r="U196" s="24" t="s">
        <v>48</v>
      </c>
      <c r="V196" s="25" t="s">
        <v>369</v>
      </c>
      <c r="W196" s="27">
        <v>10260</v>
      </c>
      <c r="X196" s="22"/>
    </row>
    <row r="197" spans="1:24" s="10" customFormat="1" ht="124.5" customHeight="1" x14ac:dyDescent="0.25">
      <c r="A197" s="16"/>
      <c r="B197" s="23">
        <v>186</v>
      </c>
      <c r="C197" s="23" t="s">
        <v>38</v>
      </c>
      <c r="D197" s="23" t="s">
        <v>39</v>
      </c>
      <c r="E197" s="26">
        <v>830003564</v>
      </c>
      <c r="F197" s="26" t="s">
        <v>3697</v>
      </c>
      <c r="G197" s="32">
        <v>166603795</v>
      </c>
      <c r="H197" s="26">
        <v>1</v>
      </c>
      <c r="I197" s="26" t="s">
        <v>312</v>
      </c>
      <c r="J197" s="23" t="s">
        <v>53</v>
      </c>
      <c r="K197" s="23" t="s">
        <v>306</v>
      </c>
      <c r="L197" s="25" t="s">
        <v>307</v>
      </c>
      <c r="M197" s="27">
        <v>10260</v>
      </c>
      <c r="N197" s="25" t="s">
        <v>313</v>
      </c>
      <c r="O197" s="28">
        <v>277820012793</v>
      </c>
      <c r="P197" s="23" t="s">
        <v>332</v>
      </c>
      <c r="Q197" s="29">
        <v>43846</v>
      </c>
      <c r="R197" s="23" t="s">
        <v>271</v>
      </c>
      <c r="S197" s="23">
        <v>41748402</v>
      </c>
      <c r="T197" s="23" t="s">
        <v>370</v>
      </c>
      <c r="U197" s="24" t="s">
        <v>48</v>
      </c>
      <c r="V197" s="25" t="s">
        <v>365</v>
      </c>
      <c r="W197" s="27">
        <v>10260</v>
      </c>
      <c r="X197" s="22"/>
    </row>
    <row r="198" spans="1:24" s="10" customFormat="1" ht="124.5" customHeight="1" x14ac:dyDescent="0.25">
      <c r="A198" s="16"/>
      <c r="B198" s="23">
        <v>187</v>
      </c>
      <c r="C198" s="23" t="s">
        <v>38</v>
      </c>
      <c r="D198" s="23" t="s">
        <v>39</v>
      </c>
      <c r="E198" s="26">
        <v>830003564</v>
      </c>
      <c r="F198" s="26" t="s">
        <v>3698</v>
      </c>
      <c r="G198" s="32">
        <v>166603993</v>
      </c>
      <c r="H198" s="26">
        <v>1</v>
      </c>
      <c r="I198" s="26" t="s">
        <v>317</v>
      </c>
      <c r="J198" s="23" t="s">
        <v>53</v>
      </c>
      <c r="K198" s="23" t="s">
        <v>306</v>
      </c>
      <c r="L198" s="25" t="s">
        <v>307</v>
      </c>
      <c r="M198" s="27">
        <v>10260</v>
      </c>
      <c r="N198" s="25" t="s">
        <v>313</v>
      </c>
      <c r="O198" s="28">
        <v>277820012725</v>
      </c>
      <c r="P198" s="23" t="s">
        <v>154</v>
      </c>
      <c r="Q198" s="29">
        <v>43845</v>
      </c>
      <c r="R198" s="23" t="s">
        <v>271</v>
      </c>
      <c r="S198" s="23">
        <v>10159056</v>
      </c>
      <c r="T198" s="23" t="s">
        <v>371</v>
      </c>
      <c r="U198" s="24" t="s">
        <v>48</v>
      </c>
      <c r="V198" s="25" t="s">
        <v>372</v>
      </c>
      <c r="W198" s="30">
        <v>10260</v>
      </c>
      <c r="X198" s="22"/>
    </row>
    <row r="199" spans="1:24" s="10" customFormat="1" ht="124.5" customHeight="1" x14ac:dyDescent="0.25">
      <c r="A199" s="16"/>
      <c r="B199" s="23">
        <v>188</v>
      </c>
      <c r="C199" s="23" t="s">
        <v>38</v>
      </c>
      <c r="D199" s="23" t="s">
        <v>39</v>
      </c>
      <c r="E199" s="26">
        <v>830003564</v>
      </c>
      <c r="F199" s="26" t="s">
        <v>3699</v>
      </c>
      <c r="G199" s="32">
        <v>166603313</v>
      </c>
      <c r="H199" s="26">
        <v>1</v>
      </c>
      <c r="I199" s="26" t="s">
        <v>312</v>
      </c>
      <c r="J199" s="23" t="s">
        <v>53</v>
      </c>
      <c r="K199" s="23" t="s">
        <v>306</v>
      </c>
      <c r="L199" s="25" t="s">
        <v>307</v>
      </c>
      <c r="M199" s="27">
        <v>10260</v>
      </c>
      <c r="N199" s="25" t="s">
        <v>313</v>
      </c>
      <c r="O199" s="28">
        <v>277620002067</v>
      </c>
      <c r="P199" s="23" t="s">
        <v>154</v>
      </c>
      <c r="Q199" s="29">
        <v>43845</v>
      </c>
      <c r="R199" s="23" t="s">
        <v>271</v>
      </c>
      <c r="S199" s="23">
        <v>11343881</v>
      </c>
      <c r="T199" s="23" t="s">
        <v>373</v>
      </c>
      <c r="U199" s="24" t="s">
        <v>48</v>
      </c>
      <c r="V199" s="25" t="s">
        <v>374</v>
      </c>
      <c r="W199" s="27">
        <v>10260</v>
      </c>
      <c r="X199" s="22"/>
    </row>
    <row r="200" spans="1:24" s="10" customFormat="1" ht="124.5" customHeight="1" x14ac:dyDescent="0.25">
      <c r="A200" s="16"/>
      <c r="B200" s="23">
        <v>189</v>
      </c>
      <c r="C200" s="23" t="s">
        <v>38</v>
      </c>
      <c r="D200" s="23" t="s">
        <v>39</v>
      </c>
      <c r="E200" s="26">
        <v>830003564</v>
      </c>
      <c r="F200" s="26" t="s">
        <v>3700</v>
      </c>
      <c r="G200" s="32">
        <v>166740954</v>
      </c>
      <c r="H200" s="26">
        <v>1</v>
      </c>
      <c r="I200" s="26" t="s">
        <v>317</v>
      </c>
      <c r="J200" s="23" t="s">
        <v>53</v>
      </c>
      <c r="K200" s="23" t="s">
        <v>306</v>
      </c>
      <c r="L200" s="25" t="s">
        <v>307</v>
      </c>
      <c r="M200" s="27">
        <v>15390</v>
      </c>
      <c r="N200" s="25" t="s">
        <v>321</v>
      </c>
      <c r="O200" s="28">
        <v>277820018446</v>
      </c>
      <c r="P200" s="23" t="s">
        <v>154</v>
      </c>
      <c r="Q200" s="29">
        <v>43857</v>
      </c>
      <c r="R200" s="23" t="s">
        <v>271</v>
      </c>
      <c r="S200" s="23">
        <v>41318611</v>
      </c>
      <c r="T200" s="23" t="s">
        <v>375</v>
      </c>
      <c r="U200" s="24" t="s">
        <v>48</v>
      </c>
      <c r="V200" s="25" t="s">
        <v>376</v>
      </c>
      <c r="W200" s="27">
        <v>15390</v>
      </c>
      <c r="X200" s="22"/>
    </row>
    <row r="201" spans="1:24" s="10" customFormat="1" ht="124.5" customHeight="1" x14ac:dyDescent="0.25">
      <c r="A201" s="16"/>
      <c r="B201" s="23">
        <v>190</v>
      </c>
      <c r="C201" s="23" t="s">
        <v>38</v>
      </c>
      <c r="D201" s="23" t="s">
        <v>39</v>
      </c>
      <c r="E201" s="26">
        <v>830003564</v>
      </c>
      <c r="F201" s="26" t="s">
        <v>3701</v>
      </c>
      <c r="G201" s="32">
        <v>166740809</v>
      </c>
      <c r="H201" s="26">
        <v>1</v>
      </c>
      <c r="I201" s="26" t="s">
        <v>312</v>
      </c>
      <c r="J201" s="23" t="s">
        <v>53</v>
      </c>
      <c r="K201" s="23" t="s">
        <v>306</v>
      </c>
      <c r="L201" s="25" t="s">
        <v>307</v>
      </c>
      <c r="M201" s="27">
        <v>10260</v>
      </c>
      <c r="N201" s="25" t="s">
        <v>313</v>
      </c>
      <c r="O201" s="28">
        <v>294820037375</v>
      </c>
      <c r="P201" s="23" t="s">
        <v>332</v>
      </c>
      <c r="Q201" s="29">
        <v>43848</v>
      </c>
      <c r="R201" s="23" t="s">
        <v>271</v>
      </c>
      <c r="S201" s="23">
        <v>21002500</v>
      </c>
      <c r="T201" s="23" t="s">
        <v>377</v>
      </c>
      <c r="U201" s="24" t="s">
        <v>48</v>
      </c>
      <c r="V201" s="25" t="s">
        <v>378</v>
      </c>
      <c r="W201" s="27">
        <v>10260</v>
      </c>
      <c r="X201" s="22"/>
    </row>
    <row r="202" spans="1:24" s="10" customFormat="1" ht="124.5" customHeight="1" x14ac:dyDescent="0.25">
      <c r="A202" s="16"/>
      <c r="B202" s="23">
        <v>191</v>
      </c>
      <c r="C202" s="23" t="s">
        <v>38</v>
      </c>
      <c r="D202" s="23" t="s">
        <v>39</v>
      </c>
      <c r="E202" s="26">
        <v>830003564</v>
      </c>
      <c r="F202" s="26" t="s">
        <v>3702</v>
      </c>
      <c r="G202" s="32">
        <v>166763439</v>
      </c>
      <c r="H202" s="26">
        <v>1</v>
      </c>
      <c r="I202" s="26" t="s">
        <v>317</v>
      </c>
      <c r="J202" s="23" t="s">
        <v>53</v>
      </c>
      <c r="K202" s="23" t="s">
        <v>306</v>
      </c>
      <c r="L202" s="25" t="s">
        <v>307</v>
      </c>
      <c r="M202" s="27">
        <v>10260</v>
      </c>
      <c r="N202" s="25" t="s">
        <v>313</v>
      </c>
      <c r="O202" s="28">
        <v>276920004455</v>
      </c>
      <c r="P202" s="23" t="s">
        <v>154</v>
      </c>
      <c r="Q202" s="29">
        <v>43845</v>
      </c>
      <c r="R202" s="23" t="s">
        <v>271</v>
      </c>
      <c r="S202" s="23">
        <v>79455900</v>
      </c>
      <c r="T202" s="23" t="s">
        <v>379</v>
      </c>
      <c r="U202" s="24" t="s">
        <v>48</v>
      </c>
      <c r="V202" s="25" t="s">
        <v>361</v>
      </c>
      <c r="W202" s="27">
        <v>10260</v>
      </c>
      <c r="X202" s="22"/>
    </row>
    <row r="203" spans="1:24" s="10" customFormat="1" ht="185.25" x14ac:dyDescent="0.25">
      <c r="A203" s="16"/>
      <c r="B203" s="23">
        <v>192</v>
      </c>
      <c r="C203" s="23" t="s">
        <v>38</v>
      </c>
      <c r="D203" s="23" t="s">
        <v>39</v>
      </c>
      <c r="E203" s="26">
        <v>830003564</v>
      </c>
      <c r="F203" s="26" t="s">
        <v>3703</v>
      </c>
      <c r="G203" s="32">
        <v>166755236</v>
      </c>
      <c r="H203" s="26">
        <v>1</v>
      </c>
      <c r="I203" s="26" t="s">
        <v>317</v>
      </c>
      <c r="J203" s="23" t="s">
        <v>53</v>
      </c>
      <c r="K203" s="23" t="s">
        <v>306</v>
      </c>
      <c r="L203" s="25" t="s">
        <v>307</v>
      </c>
      <c r="M203" s="27">
        <v>10260</v>
      </c>
      <c r="N203" s="25" t="s">
        <v>313</v>
      </c>
      <c r="O203" s="28">
        <v>8745676177</v>
      </c>
      <c r="P203" s="23" t="s">
        <v>154</v>
      </c>
      <c r="Q203" s="29">
        <v>43846</v>
      </c>
      <c r="R203" s="23" t="s">
        <v>271</v>
      </c>
      <c r="S203" s="23">
        <v>51675621</v>
      </c>
      <c r="T203" s="23" t="s">
        <v>380</v>
      </c>
      <c r="U203" s="24" t="s">
        <v>48</v>
      </c>
      <c r="V203" s="25" t="s">
        <v>381</v>
      </c>
      <c r="W203" s="27">
        <v>10260</v>
      </c>
      <c r="X203" s="22"/>
    </row>
    <row r="204" spans="1:24" s="10" customFormat="1" ht="124.5" customHeight="1" x14ac:dyDescent="0.25">
      <c r="A204" s="16"/>
      <c r="B204" s="23">
        <v>193</v>
      </c>
      <c r="C204" s="23" t="s">
        <v>38</v>
      </c>
      <c r="D204" s="23" t="s">
        <v>39</v>
      </c>
      <c r="E204" s="26">
        <v>830003564</v>
      </c>
      <c r="F204" s="26" t="s">
        <v>3704</v>
      </c>
      <c r="G204" s="32">
        <v>166754885</v>
      </c>
      <c r="H204" s="26">
        <v>1</v>
      </c>
      <c r="I204" s="26" t="s">
        <v>312</v>
      </c>
      <c r="J204" s="23" t="s">
        <v>53</v>
      </c>
      <c r="K204" s="23" t="s">
        <v>306</v>
      </c>
      <c r="L204" s="25" t="s">
        <v>307</v>
      </c>
      <c r="M204" s="27">
        <v>10260</v>
      </c>
      <c r="N204" s="25" t="s">
        <v>313</v>
      </c>
      <c r="O204" s="28">
        <v>277520002552</v>
      </c>
      <c r="P204" s="23" t="s">
        <v>154</v>
      </c>
      <c r="Q204" s="29">
        <v>43860</v>
      </c>
      <c r="R204" s="23" t="s">
        <v>271</v>
      </c>
      <c r="S204" s="23">
        <v>20471174</v>
      </c>
      <c r="T204" s="23" t="s">
        <v>382</v>
      </c>
      <c r="U204" s="24" t="s">
        <v>48</v>
      </c>
      <c r="V204" s="25" t="s">
        <v>383</v>
      </c>
      <c r="W204" s="27">
        <v>10260</v>
      </c>
      <c r="X204" s="22"/>
    </row>
    <row r="205" spans="1:24" ht="185.25" x14ac:dyDescent="0.25">
      <c r="A205" s="16"/>
      <c r="B205" s="23">
        <v>194</v>
      </c>
      <c r="C205" s="23" t="s">
        <v>38</v>
      </c>
      <c r="D205" s="23" t="s">
        <v>39</v>
      </c>
      <c r="E205" s="23">
        <v>830003564</v>
      </c>
      <c r="F205" s="26" t="s">
        <v>3705</v>
      </c>
      <c r="G205" s="26">
        <v>166755741</v>
      </c>
      <c r="H205" s="26">
        <v>1</v>
      </c>
      <c r="I205" s="26" t="s">
        <v>312</v>
      </c>
      <c r="J205" s="23" t="s">
        <v>53</v>
      </c>
      <c r="K205" s="23" t="s">
        <v>306</v>
      </c>
      <c r="L205" s="25" t="s">
        <v>307</v>
      </c>
      <c r="M205" s="27">
        <v>10260</v>
      </c>
      <c r="N205" s="25" t="s">
        <v>313</v>
      </c>
      <c r="O205" s="28">
        <v>294820040912</v>
      </c>
      <c r="P205" s="23" t="s">
        <v>154</v>
      </c>
      <c r="Q205" s="29">
        <v>43860</v>
      </c>
      <c r="R205" s="23" t="s">
        <v>271</v>
      </c>
      <c r="S205" s="23">
        <v>35374044</v>
      </c>
      <c r="T205" s="23" t="s">
        <v>384</v>
      </c>
      <c r="U205" s="24" t="s">
        <v>48</v>
      </c>
      <c r="V205" s="25" t="s">
        <v>385</v>
      </c>
      <c r="W205" s="27">
        <v>10260</v>
      </c>
      <c r="X205" s="22"/>
    </row>
    <row r="206" spans="1:24" ht="213.75" x14ac:dyDescent="0.25">
      <c r="A206" s="16"/>
      <c r="B206" s="23">
        <v>195</v>
      </c>
      <c r="C206" s="23" t="s">
        <v>38</v>
      </c>
      <c r="D206" s="23" t="s">
        <v>39</v>
      </c>
      <c r="E206" s="23">
        <v>830003564</v>
      </c>
      <c r="F206" s="26" t="s">
        <v>3706</v>
      </c>
      <c r="G206" s="26">
        <v>166740769</v>
      </c>
      <c r="H206" s="26">
        <v>1</v>
      </c>
      <c r="I206" s="26" t="s">
        <v>312</v>
      </c>
      <c r="J206" s="23" t="s">
        <v>53</v>
      </c>
      <c r="K206" s="23" t="s">
        <v>306</v>
      </c>
      <c r="L206" s="25" t="s">
        <v>307</v>
      </c>
      <c r="M206" s="27">
        <v>10260</v>
      </c>
      <c r="N206" s="25" t="s">
        <v>313</v>
      </c>
      <c r="O206" s="28">
        <v>277220000258</v>
      </c>
      <c r="P206" s="23" t="s">
        <v>154</v>
      </c>
      <c r="Q206" s="29">
        <v>43855</v>
      </c>
      <c r="R206" s="23" t="s">
        <v>271</v>
      </c>
      <c r="S206" s="23">
        <v>41393706</v>
      </c>
      <c r="T206" s="23" t="s">
        <v>360</v>
      </c>
      <c r="U206" s="24" t="s">
        <v>48</v>
      </c>
      <c r="V206" s="25" t="s">
        <v>3374</v>
      </c>
      <c r="W206" s="27">
        <v>10260</v>
      </c>
      <c r="X206" s="22"/>
    </row>
    <row r="207" spans="1:24" ht="185.25" x14ac:dyDescent="0.25">
      <c r="A207" s="16"/>
      <c r="B207" s="23">
        <v>196</v>
      </c>
      <c r="C207" s="23" t="s">
        <v>38</v>
      </c>
      <c r="D207" s="23" t="s">
        <v>39</v>
      </c>
      <c r="E207" s="23">
        <v>830003564</v>
      </c>
      <c r="F207" s="26" t="s">
        <v>3707</v>
      </c>
      <c r="G207" s="26">
        <v>166753497</v>
      </c>
      <c r="H207" s="26">
        <v>1</v>
      </c>
      <c r="I207" s="26" t="s">
        <v>312</v>
      </c>
      <c r="J207" s="23" t="s">
        <v>53</v>
      </c>
      <c r="K207" s="23" t="s">
        <v>306</v>
      </c>
      <c r="L207" s="25" t="s">
        <v>307</v>
      </c>
      <c r="M207" s="27">
        <v>10260</v>
      </c>
      <c r="N207" s="25" t="s">
        <v>313</v>
      </c>
      <c r="O207" s="28">
        <v>277820020025</v>
      </c>
      <c r="P207" s="23" t="s">
        <v>329</v>
      </c>
      <c r="Q207" s="29">
        <v>43860</v>
      </c>
      <c r="R207" s="23" t="s">
        <v>271</v>
      </c>
      <c r="S207" s="23">
        <v>80746458</v>
      </c>
      <c r="T207" s="23" t="s">
        <v>386</v>
      </c>
      <c r="U207" s="24" t="s">
        <v>48</v>
      </c>
      <c r="V207" s="25" t="s">
        <v>387</v>
      </c>
      <c r="W207" s="27">
        <v>10260</v>
      </c>
      <c r="X207" s="22"/>
    </row>
    <row r="208" spans="1:24" ht="185.25" x14ac:dyDescent="0.25">
      <c r="A208" s="16"/>
      <c r="B208" s="23">
        <v>197</v>
      </c>
      <c r="C208" s="23" t="s">
        <v>38</v>
      </c>
      <c r="D208" s="23" t="s">
        <v>39</v>
      </c>
      <c r="E208" s="23">
        <v>830003564</v>
      </c>
      <c r="F208" s="26" t="s">
        <v>3708</v>
      </c>
      <c r="G208" s="26">
        <v>166752942</v>
      </c>
      <c r="H208" s="26">
        <v>1</v>
      </c>
      <c r="I208" s="26" t="s">
        <v>317</v>
      </c>
      <c r="J208" s="23" t="s">
        <v>53</v>
      </c>
      <c r="K208" s="23" t="s">
        <v>306</v>
      </c>
      <c r="L208" s="25" t="s">
        <v>307</v>
      </c>
      <c r="M208" s="27">
        <v>15390</v>
      </c>
      <c r="N208" s="25" t="s">
        <v>321</v>
      </c>
      <c r="O208" s="28">
        <v>8745522126</v>
      </c>
      <c r="P208" s="23" t="s">
        <v>154</v>
      </c>
      <c r="Q208" s="29">
        <v>43833</v>
      </c>
      <c r="R208" s="23" t="s">
        <v>271</v>
      </c>
      <c r="S208" s="23">
        <v>1010186913</v>
      </c>
      <c r="T208" s="23" t="s">
        <v>388</v>
      </c>
      <c r="U208" s="24" t="s">
        <v>48</v>
      </c>
      <c r="V208" s="25" t="s">
        <v>389</v>
      </c>
      <c r="W208" s="27">
        <v>15390</v>
      </c>
      <c r="X208" s="22"/>
    </row>
    <row r="209" spans="1:24" ht="185.25" x14ac:dyDescent="0.25">
      <c r="A209" s="16"/>
      <c r="B209" s="23">
        <v>198</v>
      </c>
      <c r="C209" s="23" t="s">
        <v>38</v>
      </c>
      <c r="D209" s="23" t="s">
        <v>39</v>
      </c>
      <c r="E209" s="23">
        <v>830003564</v>
      </c>
      <c r="F209" s="26" t="s">
        <v>3709</v>
      </c>
      <c r="G209" s="26">
        <v>166603594</v>
      </c>
      <c r="H209" s="26">
        <v>1</v>
      </c>
      <c r="I209" s="26" t="s">
        <v>312</v>
      </c>
      <c r="J209" s="23" t="s">
        <v>53</v>
      </c>
      <c r="K209" s="23" t="s">
        <v>306</v>
      </c>
      <c r="L209" s="25" t="s">
        <v>307</v>
      </c>
      <c r="M209" s="27">
        <v>10260</v>
      </c>
      <c r="N209" s="25" t="s">
        <v>313</v>
      </c>
      <c r="O209" s="28">
        <v>277820014194</v>
      </c>
      <c r="P209" s="23" t="s">
        <v>154</v>
      </c>
      <c r="Q209" s="29">
        <v>43848</v>
      </c>
      <c r="R209" s="23" t="s">
        <v>271</v>
      </c>
      <c r="S209" s="23">
        <v>41302402</v>
      </c>
      <c r="T209" s="23" t="s">
        <v>390</v>
      </c>
      <c r="U209" s="24" t="s">
        <v>48</v>
      </c>
      <c r="V209" s="25" t="s">
        <v>391</v>
      </c>
      <c r="W209" s="27">
        <v>10260</v>
      </c>
      <c r="X209" s="22"/>
    </row>
    <row r="210" spans="1:24" ht="185.25" x14ac:dyDescent="0.25">
      <c r="A210" s="16"/>
      <c r="B210" s="23">
        <v>199</v>
      </c>
      <c r="C210" s="23" t="s">
        <v>38</v>
      </c>
      <c r="D210" s="23" t="s">
        <v>39</v>
      </c>
      <c r="E210" s="23">
        <v>830003564</v>
      </c>
      <c r="F210" s="26" t="s">
        <v>3710</v>
      </c>
      <c r="G210" s="26">
        <v>166752342</v>
      </c>
      <c r="H210" s="26">
        <v>1</v>
      </c>
      <c r="I210" s="26" t="s">
        <v>317</v>
      </c>
      <c r="J210" s="23" t="s">
        <v>53</v>
      </c>
      <c r="K210" s="23" t="s">
        <v>306</v>
      </c>
      <c r="L210" s="25" t="s">
        <v>307</v>
      </c>
      <c r="M210" s="27">
        <v>10260</v>
      </c>
      <c r="N210" s="25" t="s">
        <v>313</v>
      </c>
      <c r="O210" s="28">
        <v>277820019480</v>
      </c>
      <c r="P210" s="23" t="s">
        <v>332</v>
      </c>
      <c r="Q210" s="29">
        <v>43859</v>
      </c>
      <c r="R210" s="23" t="s">
        <v>271</v>
      </c>
      <c r="S210" s="23">
        <v>19490929</v>
      </c>
      <c r="T210" s="23" t="s">
        <v>392</v>
      </c>
      <c r="U210" s="24" t="s">
        <v>48</v>
      </c>
      <c r="V210" s="25" t="s">
        <v>334</v>
      </c>
      <c r="W210" s="27">
        <v>10260</v>
      </c>
      <c r="X210" s="22"/>
    </row>
    <row r="211" spans="1:24" ht="213.75" x14ac:dyDescent="0.25">
      <c r="A211" s="16"/>
      <c r="B211" s="23">
        <v>200</v>
      </c>
      <c r="C211" s="23" t="s">
        <v>38</v>
      </c>
      <c r="D211" s="23" t="s">
        <v>39</v>
      </c>
      <c r="E211" s="23">
        <v>830003564</v>
      </c>
      <c r="F211" s="26" t="s">
        <v>3711</v>
      </c>
      <c r="G211" s="26">
        <v>167137035</v>
      </c>
      <c r="H211" s="26">
        <v>1</v>
      </c>
      <c r="I211" s="26" t="s">
        <v>393</v>
      </c>
      <c r="J211" s="23" t="s">
        <v>53</v>
      </c>
      <c r="K211" s="23" t="s">
        <v>306</v>
      </c>
      <c r="L211" s="25" t="s">
        <v>307</v>
      </c>
      <c r="M211" s="27">
        <v>20520</v>
      </c>
      <c r="N211" s="25" t="s">
        <v>341</v>
      </c>
      <c r="O211" s="28">
        <v>290720002945</v>
      </c>
      <c r="P211" s="23" t="s">
        <v>329</v>
      </c>
      <c r="Q211" s="29">
        <v>43888</v>
      </c>
      <c r="R211" s="23" t="s">
        <v>271</v>
      </c>
      <c r="S211" s="23">
        <v>52097254</v>
      </c>
      <c r="T211" s="23" t="s">
        <v>394</v>
      </c>
      <c r="U211" s="24" t="s">
        <v>48</v>
      </c>
      <c r="V211" s="25" t="s">
        <v>3375</v>
      </c>
      <c r="W211" s="27">
        <v>20520</v>
      </c>
      <c r="X211" s="22"/>
    </row>
    <row r="212" spans="1:24" ht="142.5" x14ac:dyDescent="0.25">
      <c r="A212" s="16"/>
      <c r="B212" s="23">
        <v>201</v>
      </c>
      <c r="C212" s="23" t="s">
        <v>38</v>
      </c>
      <c r="D212" s="23" t="s">
        <v>39</v>
      </c>
      <c r="E212" s="23">
        <v>830003564</v>
      </c>
      <c r="F212" s="26" t="s">
        <v>3712</v>
      </c>
      <c r="G212" s="26">
        <v>167134567</v>
      </c>
      <c r="H212" s="26">
        <v>1</v>
      </c>
      <c r="I212" s="26" t="s">
        <v>393</v>
      </c>
      <c r="J212" s="23" t="s">
        <v>53</v>
      </c>
      <c r="K212" s="23" t="s">
        <v>306</v>
      </c>
      <c r="L212" s="25" t="s">
        <v>307</v>
      </c>
      <c r="M212" s="27">
        <v>13437.6</v>
      </c>
      <c r="N212" s="25" t="s">
        <v>395</v>
      </c>
      <c r="O212" s="28">
        <v>2521150</v>
      </c>
      <c r="P212" s="23" t="s">
        <v>396</v>
      </c>
      <c r="Q212" s="29">
        <v>43874</v>
      </c>
      <c r="R212" s="23" t="s">
        <v>271</v>
      </c>
      <c r="S212" s="23">
        <v>20380454</v>
      </c>
      <c r="T212" s="23" t="s">
        <v>397</v>
      </c>
      <c r="U212" s="24" t="s">
        <v>48</v>
      </c>
      <c r="V212" s="25" t="s">
        <v>3138</v>
      </c>
      <c r="W212" s="27">
        <v>13437.6</v>
      </c>
      <c r="X212" s="22"/>
    </row>
    <row r="213" spans="1:24" ht="142.5" x14ac:dyDescent="0.25">
      <c r="A213" s="16"/>
      <c r="B213" s="23">
        <v>202</v>
      </c>
      <c r="C213" s="23" t="s">
        <v>38</v>
      </c>
      <c r="D213" s="23" t="s">
        <v>39</v>
      </c>
      <c r="E213" s="23">
        <v>830003564</v>
      </c>
      <c r="F213" s="26" t="s">
        <v>3713</v>
      </c>
      <c r="G213" s="26">
        <v>167136818</v>
      </c>
      <c r="H213" s="26">
        <v>1</v>
      </c>
      <c r="I213" s="26" t="s">
        <v>393</v>
      </c>
      <c r="J213" s="23" t="s">
        <v>53</v>
      </c>
      <c r="K213" s="23" t="s">
        <v>306</v>
      </c>
      <c r="L213" s="25" t="s">
        <v>307</v>
      </c>
      <c r="M213" s="27">
        <v>20156.400000000001</v>
      </c>
      <c r="N213" s="25" t="s">
        <v>398</v>
      </c>
      <c r="O213" s="28">
        <v>299020005351</v>
      </c>
      <c r="P213" s="23" t="s">
        <v>396</v>
      </c>
      <c r="Q213" s="29">
        <v>43868</v>
      </c>
      <c r="R213" s="23" t="s">
        <v>271</v>
      </c>
      <c r="S213" s="23">
        <v>1062813077</v>
      </c>
      <c r="T213" s="23" t="s">
        <v>399</v>
      </c>
      <c r="U213" s="24" t="s">
        <v>48</v>
      </c>
      <c r="V213" s="25" t="s">
        <v>3139</v>
      </c>
      <c r="W213" s="30">
        <v>20156.400000000001</v>
      </c>
      <c r="X213" s="22"/>
    </row>
    <row r="214" spans="1:24" ht="228" x14ac:dyDescent="0.25">
      <c r="A214" s="16"/>
      <c r="B214" s="23">
        <v>203</v>
      </c>
      <c r="C214" s="23" t="s">
        <v>38</v>
      </c>
      <c r="D214" s="23" t="s">
        <v>39</v>
      </c>
      <c r="E214" s="23">
        <v>830003564</v>
      </c>
      <c r="F214" s="26" t="s">
        <v>3714</v>
      </c>
      <c r="G214" s="26">
        <v>167137551</v>
      </c>
      <c r="H214" s="26">
        <v>1</v>
      </c>
      <c r="I214" s="26" t="s">
        <v>393</v>
      </c>
      <c r="J214" s="23" t="s">
        <v>53</v>
      </c>
      <c r="K214" s="23" t="s">
        <v>306</v>
      </c>
      <c r="L214" s="25" t="s">
        <v>307</v>
      </c>
      <c r="M214" s="27">
        <v>11100204</v>
      </c>
      <c r="N214" s="25" t="s">
        <v>400</v>
      </c>
      <c r="O214" s="28">
        <v>296320002924</v>
      </c>
      <c r="P214" s="23" t="s">
        <v>401</v>
      </c>
      <c r="Q214" s="29">
        <v>43869</v>
      </c>
      <c r="R214" s="23" t="s">
        <v>271</v>
      </c>
      <c r="S214" s="23">
        <v>2999786</v>
      </c>
      <c r="T214" s="23" t="s">
        <v>402</v>
      </c>
      <c r="U214" s="24" t="s">
        <v>48</v>
      </c>
      <c r="V214" s="25" t="s">
        <v>3256</v>
      </c>
      <c r="W214" s="27">
        <v>11100204</v>
      </c>
      <c r="X214" s="22"/>
    </row>
    <row r="215" spans="1:24" ht="171" x14ac:dyDescent="0.25">
      <c r="A215" s="16"/>
      <c r="B215" s="23">
        <v>204</v>
      </c>
      <c r="C215" s="23" t="s">
        <v>38</v>
      </c>
      <c r="D215" s="23" t="s">
        <v>39</v>
      </c>
      <c r="E215" s="23">
        <v>830003564</v>
      </c>
      <c r="F215" s="26" t="s">
        <v>3715</v>
      </c>
      <c r="G215" s="26">
        <v>167134573</v>
      </c>
      <c r="H215" s="26">
        <v>1</v>
      </c>
      <c r="I215" s="26" t="s">
        <v>393</v>
      </c>
      <c r="J215" s="23" t="s">
        <v>53</v>
      </c>
      <c r="K215" s="23" t="s">
        <v>306</v>
      </c>
      <c r="L215" s="25" t="s">
        <v>307</v>
      </c>
      <c r="M215" s="27">
        <v>13437.6</v>
      </c>
      <c r="N215" s="25" t="s">
        <v>395</v>
      </c>
      <c r="O215" s="28">
        <v>2521369</v>
      </c>
      <c r="P215" s="23" t="s">
        <v>396</v>
      </c>
      <c r="Q215" s="29">
        <v>43875</v>
      </c>
      <c r="R215" s="23" t="s">
        <v>271</v>
      </c>
      <c r="S215" s="23">
        <v>79573821</v>
      </c>
      <c r="T215" s="23" t="s">
        <v>403</v>
      </c>
      <c r="U215" s="24" t="s">
        <v>48</v>
      </c>
      <c r="V215" s="25" t="s">
        <v>3304</v>
      </c>
      <c r="W215" s="27">
        <v>13437.6</v>
      </c>
      <c r="X215" s="22"/>
    </row>
    <row r="216" spans="1:24" ht="185.25" x14ac:dyDescent="0.25">
      <c r="A216" s="16"/>
      <c r="B216" s="23">
        <v>205</v>
      </c>
      <c r="C216" s="23" t="s">
        <v>38</v>
      </c>
      <c r="D216" s="23" t="s">
        <v>39</v>
      </c>
      <c r="E216" s="23">
        <v>830003564</v>
      </c>
      <c r="F216" s="26" t="s">
        <v>3716</v>
      </c>
      <c r="G216" s="26">
        <v>167129881</v>
      </c>
      <c r="H216" s="26">
        <v>1</v>
      </c>
      <c r="I216" s="26" t="s">
        <v>312</v>
      </c>
      <c r="J216" s="23" t="s">
        <v>53</v>
      </c>
      <c r="K216" s="23" t="s">
        <v>306</v>
      </c>
      <c r="L216" s="25" t="s">
        <v>307</v>
      </c>
      <c r="M216" s="27">
        <v>10260</v>
      </c>
      <c r="N216" s="25" t="s">
        <v>313</v>
      </c>
      <c r="O216" s="28">
        <v>275920004394</v>
      </c>
      <c r="P216" s="23" t="s">
        <v>329</v>
      </c>
      <c r="Q216" s="29">
        <v>43864</v>
      </c>
      <c r="R216" s="23" t="s">
        <v>271</v>
      </c>
      <c r="S216" s="23">
        <v>27898373</v>
      </c>
      <c r="T216" s="23" t="s">
        <v>404</v>
      </c>
      <c r="U216" s="24" t="s">
        <v>48</v>
      </c>
      <c r="V216" s="25" t="s">
        <v>405</v>
      </c>
      <c r="W216" s="27">
        <v>10260</v>
      </c>
      <c r="X216" s="22"/>
    </row>
    <row r="217" spans="1:24" ht="171" x14ac:dyDescent="0.25">
      <c r="A217" s="16"/>
      <c r="B217" s="23">
        <v>206</v>
      </c>
      <c r="C217" s="23" t="s">
        <v>38</v>
      </c>
      <c r="D217" s="23" t="s">
        <v>39</v>
      </c>
      <c r="E217" s="23">
        <v>830003564</v>
      </c>
      <c r="F217" s="26" t="s">
        <v>3717</v>
      </c>
      <c r="G217" s="26">
        <v>167134571</v>
      </c>
      <c r="H217" s="26">
        <v>1</v>
      </c>
      <c r="I217" s="26" t="s">
        <v>393</v>
      </c>
      <c r="J217" s="23" t="s">
        <v>53</v>
      </c>
      <c r="K217" s="23" t="s">
        <v>306</v>
      </c>
      <c r="L217" s="25" t="s">
        <v>307</v>
      </c>
      <c r="M217" s="27">
        <v>13437.6</v>
      </c>
      <c r="N217" s="25" t="s">
        <v>395</v>
      </c>
      <c r="O217" s="28">
        <v>2522316</v>
      </c>
      <c r="P217" s="23" t="s">
        <v>396</v>
      </c>
      <c r="Q217" s="29">
        <v>43875</v>
      </c>
      <c r="R217" s="23" t="s">
        <v>271</v>
      </c>
      <c r="S217" s="23">
        <v>63366016</v>
      </c>
      <c r="T217" s="23" t="s">
        <v>406</v>
      </c>
      <c r="U217" s="24" t="s">
        <v>48</v>
      </c>
      <c r="V217" s="25" t="s">
        <v>3304</v>
      </c>
      <c r="W217" s="27">
        <v>13437.6</v>
      </c>
      <c r="X217" s="22"/>
    </row>
    <row r="218" spans="1:24" ht="185.25" x14ac:dyDescent="0.25">
      <c r="A218" s="16"/>
      <c r="B218" s="23">
        <v>207</v>
      </c>
      <c r="C218" s="23" t="s">
        <v>38</v>
      </c>
      <c r="D218" s="23" t="s">
        <v>39</v>
      </c>
      <c r="E218" s="23">
        <v>830003564</v>
      </c>
      <c r="F218" s="26" t="s">
        <v>3718</v>
      </c>
      <c r="G218" s="26">
        <v>167136492</v>
      </c>
      <c r="H218" s="26">
        <v>1</v>
      </c>
      <c r="I218" s="26" t="s">
        <v>393</v>
      </c>
      <c r="J218" s="23" t="s">
        <v>53</v>
      </c>
      <c r="K218" s="23" t="s">
        <v>306</v>
      </c>
      <c r="L218" s="25" t="s">
        <v>307</v>
      </c>
      <c r="M218" s="27">
        <v>317640</v>
      </c>
      <c r="N218" s="25" t="s">
        <v>346</v>
      </c>
      <c r="O218" s="28">
        <v>277220000324</v>
      </c>
      <c r="P218" s="23" t="s">
        <v>347</v>
      </c>
      <c r="Q218" s="29">
        <v>43867</v>
      </c>
      <c r="R218" s="23" t="s">
        <v>271</v>
      </c>
      <c r="S218" s="23">
        <v>39773004</v>
      </c>
      <c r="T218" s="23" t="s">
        <v>407</v>
      </c>
      <c r="U218" s="24" t="s">
        <v>48</v>
      </c>
      <c r="V218" s="25" t="s">
        <v>3147</v>
      </c>
      <c r="W218" s="30">
        <v>138690</v>
      </c>
      <c r="X218" s="22"/>
    </row>
    <row r="219" spans="1:24" ht="142.5" x14ac:dyDescent="0.25">
      <c r="A219" s="16"/>
      <c r="B219" s="23">
        <v>208</v>
      </c>
      <c r="C219" s="23" t="s">
        <v>38</v>
      </c>
      <c r="D219" s="23" t="s">
        <v>39</v>
      </c>
      <c r="E219" s="23">
        <v>830003564</v>
      </c>
      <c r="F219" s="26" t="s">
        <v>3719</v>
      </c>
      <c r="G219" s="26">
        <v>167134572</v>
      </c>
      <c r="H219" s="26">
        <v>1</v>
      </c>
      <c r="I219" s="26" t="s">
        <v>393</v>
      </c>
      <c r="J219" s="23" t="s">
        <v>53</v>
      </c>
      <c r="K219" s="23" t="s">
        <v>306</v>
      </c>
      <c r="L219" s="25" t="s">
        <v>307</v>
      </c>
      <c r="M219" s="27">
        <v>13437.6</v>
      </c>
      <c r="N219" s="25" t="s">
        <v>395</v>
      </c>
      <c r="O219" s="28">
        <v>2523876</v>
      </c>
      <c r="P219" s="23" t="s">
        <v>396</v>
      </c>
      <c r="Q219" s="29">
        <v>43879</v>
      </c>
      <c r="R219" s="23" t="s">
        <v>271</v>
      </c>
      <c r="S219" s="23">
        <v>79222971</v>
      </c>
      <c r="T219" s="23" t="s">
        <v>408</v>
      </c>
      <c r="U219" s="24" t="s">
        <v>48</v>
      </c>
      <c r="V219" s="25" t="s">
        <v>3138</v>
      </c>
      <c r="W219" s="27">
        <v>13437.6</v>
      </c>
      <c r="X219" s="22"/>
    </row>
    <row r="220" spans="1:24" ht="199.5" x14ac:dyDescent="0.25">
      <c r="A220" s="16"/>
      <c r="B220" s="23">
        <v>209</v>
      </c>
      <c r="C220" s="23" t="s">
        <v>38</v>
      </c>
      <c r="D220" s="23" t="s">
        <v>39</v>
      </c>
      <c r="E220" s="23">
        <v>830003564</v>
      </c>
      <c r="F220" s="26" t="s">
        <v>3720</v>
      </c>
      <c r="G220" s="26">
        <v>167137500</v>
      </c>
      <c r="H220" s="26">
        <v>1</v>
      </c>
      <c r="I220" s="26" t="s">
        <v>393</v>
      </c>
      <c r="J220" s="23" t="s">
        <v>53</v>
      </c>
      <c r="K220" s="23" t="s">
        <v>306</v>
      </c>
      <c r="L220" s="25" t="s">
        <v>307</v>
      </c>
      <c r="M220" s="27">
        <v>9309960</v>
      </c>
      <c r="N220" s="25" t="s">
        <v>318</v>
      </c>
      <c r="O220" s="28">
        <v>229820001532</v>
      </c>
      <c r="P220" s="23" t="s">
        <v>319</v>
      </c>
      <c r="Q220" s="29">
        <v>43860</v>
      </c>
      <c r="R220" s="23" t="s">
        <v>271</v>
      </c>
      <c r="S220" s="23">
        <v>92185636</v>
      </c>
      <c r="T220" s="23" t="s">
        <v>409</v>
      </c>
      <c r="U220" s="24" t="s">
        <v>48</v>
      </c>
      <c r="V220" s="25" t="s">
        <v>3096</v>
      </c>
      <c r="W220" s="27">
        <v>9309960</v>
      </c>
      <c r="X220" s="22"/>
    </row>
    <row r="221" spans="1:24" ht="142.5" x14ac:dyDescent="0.25">
      <c r="A221" s="16"/>
      <c r="B221" s="23">
        <v>210</v>
      </c>
      <c r="C221" s="23" t="s">
        <v>38</v>
      </c>
      <c r="D221" s="23" t="s">
        <v>39</v>
      </c>
      <c r="E221" s="23">
        <v>830003564</v>
      </c>
      <c r="F221" s="26" t="s">
        <v>3721</v>
      </c>
      <c r="G221" s="26">
        <v>167137530</v>
      </c>
      <c r="H221" s="26">
        <v>1</v>
      </c>
      <c r="I221" s="26" t="s">
        <v>393</v>
      </c>
      <c r="J221" s="23" t="s">
        <v>53</v>
      </c>
      <c r="K221" s="23" t="s">
        <v>306</v>
      </c>
      <c r="L221" s="25" t="s">
        <v>307</v>
      </c>
      <c r="M221" s="27">
        <v>20156.400000000001</v>
      </c>
      <c r="N221" s="25" t="s">
        <v>398</v>
      </c>
      <c r="O221" s="28">
        <v>299020006528</v>
      </c>
      <c r="P221" s="23" t="s">
        <v>396</v>
      </c>
      <c r="Q221" s="29">
        <v>43881</v>
      </c>
      <c r="R221" s="23" t="s">
        <v>271</v>
      </c>
      <c r="S221" s="23">
        <v>12436962</v>
      </c>
      <c r="T221" s="23" t="s">
        <v>410</v>
      </c>
      <c r="U221" s="24" t="s">
        <v>48</v>
      </c>
      <c r="V221" s="25" t="s">
        <v>3139</v>
      </c>
      <c r="W221" s="27">
        <v>20156.400000000001</v>
      </c>
      <c r="X221" s="22"/>
    </row>
    <row r="222" spans="1:24" ht="185.25" x14ac:dyDescent="0.25">
      <c r="A222" s="16"/>
      <c r="B222" s="23">
        <v>211</v>
      </c>
      <c r="C222" s="23" t="s">
        <v>38</v>
      </c>
      <c r="D222" s="23" t="s">
        <v>39</v>
      </c>
      <c r="E222" s="23">
        <v>830003564</v>
      </c>
      <c r="F222" s="26" t="s">
        <v>3722</v>
      </c>
      <c r="G222" s="26">
        <v>171808354</v>
      </c>
      <c r="H222" s="26">
        <v>1</v>
      </c>
      <c r="I222" s="26" t="s">
        <v>411</v>
      </c>
      <c r="J222" s="23" t="s">
        <v>53</v>
      </c>
      <c r="K222" s="23" t="s">
        <v>306</v>
      </c>
      <c r="L222" s="25" t="s">
        <v>307</v>
      </c>
      <c r="M222" s="27">
        <v>10260</v>
      </c>
      <c r="N222" s="25" t="s">
        <v>313</v>
      </c>
      <c r="O222" s="28">
        <v>8746681501</v>
      </c>
      <c r="P222" s="23" t="s">
        <v>154</v>
      </c>
      <c r="Q222" s="29">
        <v>43871</v>
      </c>
      <c r="R222" s="23" t="s">
        <v>271</v>
      </c>
      <c r="S222" s="23">
        <v>23323282</v>
      </c>
      <c r="T222" s="23" t="s">
        <v>412</v>
      </c>
      <c r="U222" s="24" t="s">
        <v>48</v>
      </c>
      <c r="V222" s="25" t="s">
        <v>413</v>
      </c>
      <c r="W222" s="27">
        <v>10260</v>
      </c>
      <c r="X222" s="22"/>
    </row>
    <row r="223" spans="1:24" ht="185.25" x14ac:dyDescent="0.25">
      <c r="A223" s="16"/>
      <c r="B223" s="23">
        <v>212</v>
      </c>
      <c r="C223" s="23" t="s">
        <v>38</v>
      </c>
      <c r="D223" s="23" t="s">
        <v>39</v>
      </c>
      <c r="E223" s="23">
        <v>830003564</v>
      </c>
      <c r="F223" s="26" t="s">
        <v>3723</v>
      </c>
      <c r="G223" s="26">
        <v>167204330</v>
      </c>
      <c r="H223" s="26">
        <v>1</v>
      </c>
      <c r="I223" s="26" t="s">
        <v>393</v>
      </c>
      <c r="J223" s="23" t="s">
        <v>53</v>
      </c>
      <c r="K223" s="23" t="s">
        <v>306</v>
      </c>
      <c r="L223" s="25" t="s">
        <v>307</v>
      </c>
      <c r="M223" s="27">
        <v>10260</v>
      </c>
      <c r="N223" s="25" t="s">
        <v>313</v>
      </c>
      <c r="O223" s="28">
        <v>276920009098</v>
      </c>
      <c r="P223" s="23" t="s">
        <v>154</v>
      </c>
      <c r="Q223" s="29">
        <v>43873</v>
      </c>
      <c r="R223" s="23" t="s">
        <v>271</v>
      </c>
      <c r="S223" s="23">
        <v>93021459</v>
      </c>
      <c r="T223" s="23" t="s">
        <v>414</v>
      </c>
      <c r="U223" s="24" t="s">
        <v>48</v>
      </c>
      <c r="V223" s="25" t="s">
        <v>413</v>
      </c>
      <c r="W223" s="27">
        <v>10260</v>
      </c>
      <c r="X223" s="22"/>
    </row>
    <row r="224" spans="1:24" ht="213.75" x14ac:dyDescent="0.25">
      <c r="A224" s="16"/>
      <c r="B224" s="23">
        <v>213</v>
      </c>
      <c r="C224" s="23" t="s">
        <v>38</v>
      </c>
      <c r="D224" s="23" t="s">
        <v>39</v>
      </c>
      <c r="E224" s="23">
        <v>830003564</v>
      </c>
      <c r="F224" s="26" t="s">
        <v>3724</v>
      </c>
      <c r="G224" s="26">
        <v>167204403</v>
      </c>
      <c r="H224" s="26">
        <v>1</v>
      </c>
      <c r="I224" s="26" t="s">
        <v>393</v>
      </c>
      <c r="J224" s="23" t="s">
        <v>53</v>
      </c>
      <c r="K224" s="23" t="s">
        <v>306</v>
      </c>
      <c r="L224" s="25" t="s">
        <v>307</v>
      </c>
      <c r="M224" s="27">
        <v>10260</v>
      </c>
      <c r="N224" s="25" t="s">
        <v>313</v>
      </c>
      <c r="O224" s="28">
        <v>276920009315</v>
      </c>
      <c r="P224" s="23" t="s">
        <v>154</v>
      </c>
      <c r="Q224" s="29">
        <v>43874</v>
      </c>
      <c r="R224" s="23" t="s">
        <v>271</v>
      </c>
      <c r="S224" s="23">
        <v>3030095</v>
      </c>
      <c r="T224" s="23" t="s">
        <v>415</v>
      </c>
      <c r="U224" s="24" t="s">
        <v>48</v>
      </c>
      <c r="V224" s="25" t="s">
        <v>3468</v>
      </c>
      <c r="W224" s="30">
        <v>10260</v>
      </c>
      <c r="X224" s="22"/>
    </row>
    <row r="225" spans="1:24" ht="213.75" x14ac:dyDescent="0.25">
      <c r="A225" s="16"/>
      <c r="B225" s="23">
        <v>214</v>
      </c>
      <c r="C225" s="23" t="s">
        <v>38</v>
      </c>
      <c r="D225" s="23" t="s">
        <v>39</v>
      </c>
      <c r="E225" s="23">
        <v>830003564</v>
      </c>
      <c r="F225" s="26" t="s">
        <v>3725</v>
      </c>
      <c r="G225" s="26">
        <v>167204312</v>
      </c>
      <c r="H225" s="26">
        <v>1</v>
      </c>
      <c r="I225" s="26" t="s">
        <v>312</v>
      </c>
      <c r="J225" s="23" t="s">
        <v>53</v>
      </c>
      <c r="K225" s="23" t="s">
        <v>306</v>
      </c>
      <c r="L225" s="25" t="s">
        <v>307</v>
      </c>
      <c r="M225" s="27">
        <v>10260</v>
      </c>
      <c r="N225" s="25" t="s">
        <v>313</v>
      </c>
      <c r="O225" s="28">
        <v>277820028559</v>
      </c>
      <c r="P225" s="23" t="s">
        <v>154</v>
      </c>
      <c r="Q225" s="29">
        <v>43879</v>
      </c>
      <c r="R225" s="23" t="s">
        <v>271</v>
      </c>
      <c r="S225" s="23">
        <v>80123141</v>
      </c>
      <c r="T225" s="23" t="s">
        <v>416</v>
      </c>
      <c r="U225" s="24" t="s">
        <v>48</v>
      </c>
      <c r="V225" s="25" t="s">
        <v>3312</v>
      </c>
      <c r="W225" s="27">
        <v>10260</v>
      </c>
      <c r="X225" s="22"/>
    </row>
    <row r="226" spans="1:24" ht="213.75" x14ac:dyDescent="0.25">
      <c r="A226" s="16"/>
      <c r="B226" s="23">
        <v>215</v>
      </c>
      <c r="C226" s="23" t="s">
        <v>38</v>
      </c>
      <c r="D226" s="23" t="s">
        <v>39</v>
      </c>
      <c r="E226" s="23">
        <v>830003564</v>
      </c>
      <c r="F226" s="26" t="s">
        <v>3726</v>
      </c>
      <c r="G226" s="26">
        <v>166603458</v>
      </c>
      <c r="H226" s="26">
        <v>1</v>
      </c>
      <c r="I226" s="26" t="s">
        <v>317</v>
      </c>
      <c r="J226" s="23" t="s">
        <v>53</v>
      </c>
      <c r="K226" s="23" t="s">
        <v>306</v>
      </c>
      <c r="L226" s="25" t="s">
        <v>307</v>
      </c>
      <c r="M226" s="27">
        <v>10260</v>
      </c>
      <c r="N226" s="25" t="s">
        <v>313</v>
      </c>
      <c r="O226" s="28">
        <v>294820035860</v>
      </c>
      <c r="P226" s="23" t="s">
        <v>154</v>
      </c>
      <c r="Q226" s="29">
        <v>43854</v>
      </c>
      <c r="R226" s="23" t="s">
        <v>271</v>
      </c>
      <c r="S226" s="23">
        <v>41526283</v>
      </c>
      <c r="T226" s="23" t="s">
        <v>417</v>
      </c>
      <c r="U226" s="24" t="s">
        <v>48</v>
      </c>
      <c r="V226" s="25" t="s">
        <v>3469</v>
      </c>
      <c r="W226" s="27">
        <v>10260</v>
      </c>
      <c r="X226" s="22"/>
    </row>
    <row r="227" spans="1:24" ht="185.25" x14ac:dyDescent="0.25">
      <c r="A227" s="16"/>
      <c r="B227" s="23">
        <v>216</v>
      </c>
      <c r="C227" s="23" t="s">
        <v>38</v>
      </c>
      <c r="D227" s="23" t="s">
        <v>39</v>
      </c>
      <c r="E227" s="23">
        <v>830003564</v>
      </c>
      <c r="F227" s="26" t="s">
        <v>3727</v>
      </c>
      <c r="G227" s="26">
        <v>167204146</v>
      </c>
      <c r="H227" s="26">
        <v>1</v>
      </c>
      <c r="I227" s="26" t="s">
        <v>393</v>
      </c>
      <c r="J227" s="23" t="s">
        <v>53</v>
      </c>
      <c r="K227" s="23" t="s">
        <v>306</v>
      </c>
      <c r="L227" s="25" t="s">
        <v>307</v>
      </c>
      <c r="M227" s="27">
        <v>10260</v>
      </c>
      <c r="N227" s="25" t="s">
        <v>313</v>
      </c>
      <c r="O227" s="28">
        <v>275920005092</v>
      </c>
      <c r="P227" s="23" t="s">
        <v>154</v>
      </c>
      <c r="Q227" s="29">
        <v>43872</v>
      </c>
      <c r="R227" s="23" t="s">
        <v>271</v>
      </c>
      <c r="S227" s="23">
        <v>51997150</v>
      </c>
      <c r="T227" s="23" t="s">
        <v>418</v>
      </c>
      <c r="U227" s="24" t="s">
        <v>48</v>
      </c>
      <c r="V227" s="25" t="s">
        <v>419</v>
      </c>
      <c r="W227" s="27">
        <v>10260</v>
      </c>
      <c r="X227" s="22"/>
    </row>
    <row r="228" spans="1:24" ht="213.75" x14ac:dyDescent="0.25">
      <c r="A228" s="16"/>
      <c r="B228" s="23">
        <v>217</v>
      </c>
      <c r="C228" s="23" t="s">
        <v>38</v>
      </c>
      <c r="D228" s="23" t="s">
        <v>39</v>
      </c>
      <c r="E228" s="23">
        <v>830003564</v>
      </c>
      <c r="F228" s="26" t="s">
        <v>3728</v>
      </c>
      <c r="G228" s="26">
        <v>167204657</v>
      </c>
      <c r="H228" s="26">
        <v>1</v>
      </c>
      <c r="I228" s="26" t="s">
        <v>312</v>
      </c>
      <c r="J228" s="23" t="s">
        <v>53</v>
      </c>
      <c r="K228" s="23" t="s">
        <v>306</v>
      </c>
      <c r="L228" s="25" t="s">
        <v>307</v>
      </c>
      <c r="M228" s="27">
        <v>10260</v>
      </c>
      <c r="N228" s="25" t="s">
        <v>313</v>
      </c>
      <c r="O228" s="28">
        <v>276920009459</v>
      </c>
      <c r="P228" s="23" t="s">
        <v>154</v>
      </c>
      <c r="Q228" s="29">
        <v>43875</v>
      </c>
      <c r="R228" s="23" t="s">
        <v>271</v>
      </c>
      <c r="S228" s="23">
        <v>238361</v>
      </c>
      <c r="T228" s="23" t="s">
        <v>420</v>
      </c>
      <c r="U228" s="24" t="s">
        <v>48</v>
      </c>
      <c r="V228" s="25" t="s">
        <v>3434</v>
      </c>
      <c r="W228" s="30">
        <v>10260</v>
      </c>
      <c r="X228" s="22"/>
    </row>
    <row r="229" spans="1:24" ht="185.25" x14ac:dyDescent="0.25">
      <c r="A229" s="16"/>
      <c r="B229" s="23">
        <v>218</v>
      </c>
      <c r="C229" s="23" t="s">
        <v>38</v>
      </c>
      <c r="D229" s="23" t="s">
        <v>39</v>
      </c>
      <c r="E229" s="23">
        <v>830003564</v>
      </c>
      <c r="F229" s="26" t="s">
        <v>3729</v>
      </c>
      <c r="G229" s="26">
        <v>167203838</v>
      </c>
      <c r="H229" s="26">
        <v>1</v>
      </c>
      <c r="I229" s="26" t="s">
        <v>312</v>
      </c>
      <c r="J229" s="23" t="s">
        <v>53</v>
      </c>
      <c r="K229" s="23" t="s">
        <v>306</v>
      </c>
      <c r="L229" s="25" t="s">
        <v>307</v>
      </c>
      <c r="M229" s="27">
        <v>15390</v>
      </c>
      <c r="N229" s="25" t="s">
        <v>321</v>
      </c>
      <c r="O229" s="28">
        <v>294820060133</v>
      </c>
      <c r="P229" s="23" t="s">
        <v>154</v>
      </c>
      <c r="Q229" s="29">
        <v>43881</v>
      </c>
      <c r="R229" s="23" t="s">
        <v>271</v>
      </c>
      <c r="S229" s="23">
        <v>51852652</v>
      </c>
      <c r="T229" s="23" t="s">
        <v>421</v>
      </c>
      <c r="U229" s="24" t="s">
        <v>48</v>
      </c>
      <c r="V229" s="25" t="s">
        <v>323</v>
      </c>
      <c r="W229" s="27">
        <v>15390</v>
      </c>
      <c r="X229" s="22"/>
    </row>
    <row r="230" spans="1:24" ht="185.25" x14ac:dyDescent="0.25">
      <c r="A230" s="16"/>
      <c r="B230" s="23">
        <v>219</v>
      </c>
      <c r="C230" s="23" t="s">
        <v>38</v>
      </c>
      <c r="D230" s="23" t="s">
        <v>39</v>
      </c>
      <c r="E230" s="23">
        <v>830003564</v>
      </c>
      <c r="F230" s="26" t="s">
        <v>3730</v>
      </c>
      <c r="G230" s="26">
        <v>167203848</v>
      </c>
      <c r="H230" s="26">
        <v>1</v>
      </c>
      <c r="I230" s="26" t="s">
        <v>393</v>
      </c>
      <c r="J230" s="23" t="s">
        <v>53</v>
      </c>
      <c r="K230" s="23" t="s">
        <v>306</v>
      </c>
      <c r="L230" s="25" t="s">
        <v>307</v>
      </c>
      <c r="M230" s="27">
        <v>10260</v>
      </c>
      <c r="N230" s="25" t="s">
        <v>313</v>
      </c>
      <c r="O230" s="28">
        <v>277820024960</v>
      </c>
      <c r="P230" s="23" t="s">
        <v>332</v>
      </c>
      <c r="Q230" s="29">
        <v>43872</v>
      </c>
      <c r="R230" s="23" t="s">
        <v>271</v>
      </c>
      <c r="S230" s="23">
        <v>79747684</v>
      </c>
      <c r="T230" s="23" t="s">
        <v>422</v>
      </c>
      <c r="U230" s="24" t="s">
        <v>48</v>
      </c>
      <c r="V230" s="25" t="s">
        <v>423</v>
      </c>
      <c r="W230" s="27">
        <v>10260</v>
      </c>
      <c r="X230" s="22"/>
    </row>
    <row r="231" spans="1:24" ht="185.25" x14ac:dyDescent="0.25">
      <c r="A231" s="16"/>
      <c r="B231" s="23">
        <v>220</v>
      </c>
      <c r="C231" s="23" t="s">
        <v>38</v>
      </c>
      <c r="D231" s="23" t="s">
        <v>39</v>
      </c>
      <c r="E231" s="23">
        <v>830003564</v>
      </c>
      <c r="F231" s="26" t="s">
        <v>3731</v>
      </c>
      <c r="G231" s="26">
        <v>167208154</v>
      </c>
      <c r="H231" s="26">
        <v>1</v>
      </c>
      <c r="I231" s="26" t="s">
        <v>393</v>
      </c>
      <c r="J231" s="23" t="s">
        <v>53</v>
      </c>
      <c r="K231" s="23" t="s">
        <v>306</v>
      </c>
      <c r="L231" s="25" t="s">
        <v>307</v>
      </c>
      <c r="M231" s="27">
        <v>10260</v>
      </c>
      <c r="N231" s="25" t="s">
        <v>313</v>
      </c>
      <c r="O231" s="28">
        <v>270320005810</v>
      </c>
      <c r="P231" s="23" t="s">
        <v>332</v>
      </c>
      <c r="Q231" s="29">
        <v>43890</v>
      </c>
      <c r="R231" s="23" t="s">
        <v>271</v>
      </c>
      <c r="S231" s="23">
        <v>11334808</v>
      </c>
      <c r="T231" s="23" t="s">
        <v>424</v>
      </c>
      <c r="U231" s="24" t="s">
        <v>48</v>
      </c>
      <c r="V231" s="25" t="s">
        <v>425</v>
      </c>
      <c r="W231" s="27">
        <v>10260</v>
      </c>
      <c r="X231" s="22"/>
    </row>
    <row r="232" spans="1:24" ht="185.25" x14ac:dyDescent="0.25">
      <c r="A232" s="16"/>
      <c r="B232" s="23">
        <v>221</v>
      </c>
      <c r="C232" s="23" t="s">
        <v>38</v>
      </c>
      <c r="D232" s="23" t="s">
        <v>39</v>
      </c>
      <c r="E232" s="23">
        <v>830003564</v>
      </c>
      <c r="F232" s="26" t="s">
        <v>3732</v>
      </c>
      <c r="G232" s="26">
        <v>167204748</v>
      </c>
      <c r="H232" s="26">
        <v>1</v>
      </c>
      <c r="I232" s="26" t="s">
        <v>312</v>
      </c>
      <c r="J232" s="23" t="s">
        <v>53</v>
      </c>
      <c r="K232" s="23" t="s">
        <v>306</v>
      </c>
      <c r="L232" s="25" t="s">
        <v>307</v>
      </c>
      <c r="M232" s="27">
        <v>10260</v>
      </c>
      <c r="N232" s="25" t="s">
        <v>313</v>
      </c>
      <c r="O232" s="28">
        <v>290720002426</v>
      </c>
      <c r="P232" s="23" t="s">
        <v>154</v>
      </c>
      <c r="Q232" s="29">
        <v>43875</v>
      </c>
      <c r="R232" s="23" t="s">
        <v>271</v>
      </c>
      <c r="S232" s="23">
        <v>39779159</v>
      </c>
      <c r="T232" s="23" t="s">
        <v>426</v>
      </c>
      <c r="U232" s="24" t="s">
        <v>48</v>
      </c>
      <c r="V232" s="25" t="s">
        <v>427</v>
      </c>
      <c r="W232" s="27">
        <v>10260</v>
      </c>
      <c r="X232" s="22"/>
    </row>
    <row r="233" spans="1:24" ht="171" x14ac:dyDescent="0.25">
      <c r="A233" s="16"/>
      <c r="B233" s="23">
        <v>222</v>
      </c>
      <c r="C233" s="23" t="s">
        <v>38</v>
      </c>
      <c r="D233" s="23" t="s">
        <v>39</v>
      </c>
      <c r="E233" s="23">
        <v>830003564</v>
      </c>
      <c r="F233" s="26" t="s">
        <v>3733</v>
      </c>
      <c r="G233" s="26">
        <v>167128875</v>
      </c>
      <c r="H233" s="26">
        <v>1</v>
      </c>
      <c r="I233" s="26" t="s">
        <v>312</v>
      </c>
      <c r="J233" s="23" t="s">
        <v>53</v>
      </c>
      <c r="K233" s="23" t="s">
        <v>306</v>
      </c>
      <c r="L233" s="25" t="s">
        <v>307</v>
      </c>
      <c r="M233" s="27">
        <v>317640</v>
      </c>
      <c r="N233" s="25" t="s">
        <v>346</v>
      </c>
      <c r="O233" s="28">
        <v>8745914394</v>
      </c>
      <c r="P233" s="23" t="s">
        <v>347</v>
      </c>
      <c r="Q233" s="29">
        <v>43857</v>
      </c>
      <c r="R233" s="23" t="s">
        <v>271</v>
      </c>
      <c r="S233" s="23">
        <v>4078892</v>
      </c>
      <c r="T233" s="23" t="s">
        <v>428</v>
      </c>
      <c r="U233" s="24" t="s">
        <v>48</v>
      </c>
      <c r="V233" s="25" t="s">
        <v>3145</v>
      </c>
      <c r="W233" s="30">
        <v>138690</v>
      </c>
      <c r="X233" s="22"/>
    </row>
    <row r="234" spans="1:24" ht="185.25" x14ac:dyDescent="0.25">
      <c r="A234" s="16"/>
      <c r="B234" s="23">
        <v>223</v>
      </c>
      <c r="C234" s="23" t="s">
        <v>38</v>
      </c>
      <c r="D234" s="23" t="s">
        <v>39</v>
      </c>
      <c r="E234" s="23">
        <v>830003564</v>
      </c>
      <c r="F234" s="26" t="s">
        <v>3734</v>
      </c>
      <c r="G234" s="26">
        <v>167204137</v>
      </c>
      <c r="H234" s="26">
        <v>1</v>
      </c>
      <c r="I234" s="26" t="s">
        <v>312</v>
      </c>
      <c r="J234" s="23" t="s">
        <v>53</v>
      </c>
      <c r="K234" s="23" t="s">
        <v>306</v>
      </c>
      <c r="L234" s="25" t="s">
        <v>307</v>
      </c>
      <c r="M234" s="27">
        <v>10260</v>
      </c>
      <c r="N234" s="25" t="s">
        <v>313</v>
      </c>
      <c r="O234" s="28">
        <v>277520004200</v>
      </c>
      <c r="P234" s="23" t="s">
        <v>154</v>
      </c>
      <c r="Q234" s="29">
        <v>43888</v>
      </c>
      <c r="R234" s="23" t="s">
        <v>271</v>
      </c>
      <c r="S234" s="23">
        <v>20471174</v>
      </c>
      <c r="T234" s="23" t="s">
        <v>382</v>
      </c>
      <c r="U234" s="24" t="s">
        <v>48</v>
      </c>
      <c r="V234" s="25" t="s">
        <v>383</v>
      </c>
      <c r="W234" s="27">
        <v>10260</v>
      </c>
      <c r="X234" s="22"/>
    </row>
    <row r="235" spans="1:24" ht="185.25" x14ac:dyDescent="0.25">
      <c r="A235" s="16"/>
      <c r="B235" s="23">
        <v>224</v>
      </c>
      <c r="C235" s="23" t="s">
        <v>38</v>
      </c>
      <c r="D235" s="23" t="s">
        <v>39</v>
      </c>
      <c r="E235" s="23">
        <v>830003564</v>
      </c>
      <c r="F235" s="26" t="s">
        <v>3735</v>
      </c>
      <c r="G235" s="26">
        <v>167137388</v>
      </c>
      <c r="H235" s="26">
        <v>1</v>
      </c>
      <c r="I235" s="26" t="s">
        <v>393</v>
      </c>
      <c r="J235" s="23" t="s">
        <v>53</v>
      </c>
      <c r="K235" s="23" t="s">
        <v>306</v>
      </c>
      <c r="L235" s="25" t="s">
        <v>307</v>
      </c>
      <c r="M235" s="27">
        <v>15390</v>
      </c>
      <c r="N235" s="25" t="s">
        <v>321</v>
      </c>
      <c r="O235" s="28">
        <v>277720004946</v>
      </c>
      <c r="P235" s="23" t="s">
        <v>332</v>
      </c>
      <c r="Q235" s="29">
        <v>43872</v>
      </c>
      <c r="R235" s="23" t="s">
        <v>271</v>
      </c>
      <c r="S235" s="23">
        <v>24156449</v>
      </c>
      <c r="T235" s="23" t="s">
        <v>429</v>
      </c>
      <c r="U235" s="24" t="s">
        <v>48</v>
      </c>
      <c r="V235" s="25" t="s">
        <v>430</v>
      </c>
      <c r="W235" s="27">
        <v>15390</v>
      </c>
      <c r="X235" s="22"/>
    </row>
    <row r="236" spans="1:24" ht="185.25" x14ac:dyDescent="0.25">
      <c r="A236" s="16"/>
      <c r="B236" s="23">
        <v>225</v>
      </c>
      <c r="C236" s="23" t="s">
        <v>38</v>
      </c>
      <c r="D236" s="23" t="s">
        <v>39</v>
      </c>
      <c r="E236" s="23">
        <v>830003564</v>
      </c>
      <c r="F236" s="26" t="s">
        <v>3736</v>
      </c>
      <c r="G236" s="26">
        <v>166603679</v>
      </c>
      <c r="H236" s="26">
        <v>1</v>
      </c>
      <c r="I236" s="26" t="s">
        <v>312</v>
      </c>
      <c r="J236" s="23" t="s">
        <v>53</v>
      </c>
      <c r="K236" s="23" t="s">
        <v>306</v>
      </c>
      <c r="L236" s="25" t="s">
        <v>307</v>
      </c>
      <c r="M236" s="27">
        <v>10260</v>
      </c>
      <c r="N236" s="25" t="s">
        <v>313</v>
      </c>
      <c r="O236" s="28">
        <v>276920006130</v>
      </c>
      <c r="P236" s="23" t="s">
        <v>332</v>
      </c>
      <c r="Q236" s="29">
        <v>43854</v>
      </c>
      <c r="R236" s="23" t="s">
        <v>271</v>
      </c>
      <c r="S236" s="23">
        <v>39521647</v>
      </c>
      <c r="T236" s="23" t="s">
        <v>431</v>
      </c>
      <c r="U236" s="24" t="s">
        <v>48</v>
      </c>
      <c r="V236" s="25" t="s">
        <v>365</v>
      </c>
      <c r="W236" s="27">
        <v>10260</v>
      </c>
      <c r="X236" s="22"/>
    </row>
    <row r="237" spans="1:24" ht="185.25" x14ac:dyDescent="0.25">
      <c r="A237" s="16"/>
      <c r="B237" s="23">
        <v>226</v>
      </c>
      <c r="C237" s="23" t="s">
        <v>38</v>
      </c>
      <c r="D237" s="23" t="s">
        <v>39</v>
      </c>
      <c r="E237" s="23">
        <v>830003564</v>
      </c>
      <c r="F237" s="26" t="s">
        <v>3737</v>
      </c>
      <c r="G237" s="26">
        <v>166603539</v>
      </c>
      <c r="H237" s="26">
        <v>1</v>
      </c>
      <c r="I237" s="26" t="s">
        <v>312</v>
      </c>
      <c r="J237" s="23" t="s">
        <v>53</v>
      </c>
      <c r="K237" s="23" t="s">
        <v>306</v>
      </c>
      <c r="L237" s="25" t="s">
        <v>307</v>
      </c>
      <c r="M237" s="27">
        <v>10260</v>
      </c>
      <c r="N237" s="25" t="s">
        <v>313</v>
      </c>
      <c r="O237" s="28">
        <v>294820035001</v>
      </c>
      <c r="P237" s="23" t="s">
        <v>332</v>
      </c>
      <c r="Q237" s="29">
        <v>43843</v>
      </c>
      <c r="R237" s="23" t="s">
        <v>271</v>
      </c>
      <c r="S237" s="23">
        <v>51723760</v>
      </c>
      <c r="T237" s="23" t="s">
        <v>432</v>
      </c>
      <c r="U237" s="24" t="s">
        <v>48</v>
      </c>
      <c r="V237" s="25" t="s">
        <v>350</v>
      </c>
      <c r="W237" s="27">
        <v>10260</v>
      </c>
      <c r="X237" s="22"/>
    </row>
    <row r="238" spans="1:24" ht="185.25" x14ac:dyDescent="0.25">
      <c r="A238" s="16"/>
      <c r="B238" s="23">
        <v>227</v>
      </c>
      <c r="C238" s="23" t="s">
        <v>38</v>
      </c>
      <c r="D238" s="23" t="s">
        <v>39</v>
      </c>
      <c r="E238" s="23">
        <v>830003564</v>
      </c>
      <c r="F238" s="26" t="s">
        <v>3738</v>
      </c>
      <c r="G238" s="26">
        <v>167203881</v>
      </c>
      <c r="H238" s="26">
        <v>1</v>
      </c>
      <c r="I238" s="26" t="s">
        <v>312</v>
      </c>
      <c r="J238" s="23" t="s">
        <v>53</v>
      </c>
      <c r="K238" s="23" t="s">
        <v>306</v>
      </c>
      <c r="L238" s="25" t="s">
        <v>307</v>
      </c>
      <c r="M238" s="27">
        <v>10260</v>
      </c>
      <c r="N238" s="25" t="s">
        <v>313</v>
      </c>
      <c r="O238" s="28">
        <v>277820031038</v>
      </c>
      <c r="P238" s="23" t="s">
        <v>329</v>
      </c>
      <c r="Q238" s="29">
        <v>43885</v>
      </c>
      <c r="R238" s="23" t="s">
        <v>271</v>
      </c>
      <c r="S238" s="23">
        <v>41783451</v>
      </c>
      <c r="T238" s="23" t="s">
        <v>433</v>
      </c>
      <c r="U238" s="24" t="s">
        <v>48</v>
      </c>
      <c r="V238" s="25" t="s">
        <v>331</v>
      </c>
      <c r="W238" s="27">
        <v>10260</v>
      </c>
      <c r="X238" s="22"/>
    </row>
    <row r="239" spans="1:24" ht="185.25" x14ac:dyDescent="0.25">
      <c r="A239" s="16"/>
      <c r="B239" s="23">
        <v>228</v>
      </c>
      <c r="C239" s="23" t="s">
        <v>38</v>
      </c>
      <c r="D239" s="23" t="s">
        <v>39</v>
      </c>
      <c r="E239" s="23">
        <v>830003564</v>
      </c>
      <c r="F239" s="26" t="s">
        <v>3739</v>
      </c>
      <c r="G239" s="26">
        <v>167203903</v>
      </c>
      <c r="H239" s="26">
        <v>1</v>
      </c>
      <c r="I239" s="26" t="s">
        <v>393</v>
      </c>
      <c r="J239" s="23" t="s">
        <v>53</v>
      </c>
      <c r="K239" s="23" t="s">
        <v>306</v>
      </c>
      <c r="L239" s="25" t="s">
        <v>307</v>
      </c>
      <c r="M239" s="27">
        <v>10260</v>
      </c>
      <c r="N239" s="25" t="s">
        <v>313</v>
      </c>
      <c r="O239" s="28">
        <v>276920008604</v>
      </c>
      <c r="P239" s="23" t="s">
        <v>332</v>
      </c>
      <c r="Q239" s="29">
        <v>43869</v>
      </c>
      <c r="R239" s="23" t="s">
        <v>271</v>
      </c>
      <c r="S239" s="23">
        <v>19201775</v>
      </c>
      <c r="T239" s="23" t="s">
        <v>434</v>
      </c>
      <c r="U239" s="24" t="s">
        <v>48</v>
      </c>
      <c r="V239" s="25" t="s">
        <v>334</v>
      </c>
      <c r="W239" s="27">
        <v>10260</v>
      </c>
      <c r="X239" s="22"/>
    </row>
    <row r="240" spans="1:24" ht="185.25" x14ac:dyDescent="0.25">
      <c r="A240" s="16"/>
      <c r="B240" s="23">
        <v>229</v>
      </c>
      <c r="C240" s="23" t="s">
        <v>38</v>
      </c>
      <c r="D240" s="23" t="s">
        <v>39</v>
      </c>
      <c r="E240" s="23">
        <v>830003564</v>
      </c>
      <c r="F240" s="26" t="s">
        <v>3740</v>
      </c>
      <c r="G240" s="26">
        <v>167211830</v>
      </c>
      <c r="H240" s="26">
        <v>1</v>
      </c>
      <c r="I240" s="26" t="s">
        <v>312</v>
      </c>
      <c r="J240" s="23" t="s">
        <v>53</v>
      </c>
      <c r="K240" s="23" t="s">
        <v>306</v>
      </c>
      <c r="L240" s="25" t="s">
        <v>307</v>
      </c>
      <c r="M240" s="27">
        <v>15310.8</v>
      </c>
      <c r="N240" s="25" t="s">
        <v>435</v>
      </c>
      <c r="O240" s="28">
        <v>276320007393</v>
      </c>
      <c r="P240" s="23" t="s">
        <v>436</v>
      </c>
      <c r="Q240" s="29">
        <v>43858</v>
      </c>
      <c r="R240" s="23" t="s">
        <v>271</v>
      </c>
      <c r="S240" s="23">
        <v>41419880</v>
      </c>
      <c r="T240" s="23" t="s">
        <v>437</v>
      </c>
      <c r="U240" s="24" t="s">
        <v>48</v>
      </c>
      <c r="V240" s="25" t="s">
        <v>2778</v>
      </c>
      <c r="W240" s="30">
        <v>15310.8</v>
      </c>
      <c r="X240" s="22"/>
    </row>
    <row r="241" spans="1:24" ht="185.25" x14ac:dyDescent="0.25">
      <c r="A241" s="16"/>
      <c r="B241" s="23">
        <v>230</v>
      </c>
      <c r="C241" s="23" t="s">
        <v>38</v>
      </c>
      <c r="D241" s="23" t="s">
        <v>39</v>
      </c>
      <c r="E241" s="23">
        <v>830003564</v>
      </c>
      <c r="F241" s="26" t="s">
        <v>3741</v>
      </c>
      <c r="G241" s="26">
        <v>167204579</v>
      </c>
      <c r="H241" s="26">
        <v>1</v>
      </c>
      <c r="I241" s="26" t="s">
        <v>393</v>
      </c>
      <c r="J241" s="23" t="s">
        <v>53</v>
      </c>
      <c r="K241" s="23" t="s">
        <v>306</v>
      </c>
      <c r="L241" s="25" t="s">
        <v>307</v>
      </c>
      <c r="M241" s="27">
        <v>10260</v>
      </c>
      <c r="N241" s="25" t="s">
        <v>313</v>
      </c>
      <c r="O241" s="28">
        <v>277720005961</v>
      </c>
      <c r="P241" s="23" t="s">
        <v>154</v>
      </c>
      <c r="Q241" s="29">
        <v>43881</v>
      </c>
      <c r="R241" s="23" t="s">
        <v>271</v>
      </c>
      <c r="S241" s="23">
        <v>39681391</v>
      </c>
      <c r="T241" s="23" t="s">
        <v>438</v>
      </c>
      <c r="U241" s="24" t="s">
        <v>48</v>
      </c>
      <c r="V241" s="25" t="s">
        <v>363</v>
      </c>
      <c r="W241" s="27">
        <v>10260</v>
      </c>
      <c r="X241" s="22"/>
    </row>
    <row r="242" spans="1:24" ht="185.25" x14ac:dyDescent="0.25">
      <c r="A242" s="16"/>
      <c r="B242" s="23">
        <v>231</v>
      </c>
      <c r="C242" s="23" t="s">
        <v>38</v>
      </c>
      <c r="D242" s="23" t="s">
        <v>39</v>
      </c>
      <c r="E242" s="23">
        <v>830003564</v>
      </c>
      <c r="F242" s="26" t="s">
        <v>3742</v>
      </c>
      <c r="G242" s="26">
        <v>167204221</v>
      </c>
      <c r="H242" s="26">
        <v>1</v>
      </c>
      <c r="I242" s="26" t="s">
        <v>312</v>
      </c>
      <c r="J242" s="23" t="s">
        <v>53</v>
      </c>
      <c r="K242" s="23" t="s">
        <v>306</v>
      </c>
      <c r="L242" s="25" t="s">
        <v>307</v>
      </c>
      <c r="M242" s="27">
        <v>10260</v>
      </c>
      <c r="N242" s="25" t="s">
        <v>313</v>
      </c>
      <c r="O242" s="28">
        <v>294820060057</v>
      </c>
      <c r="P242" s="23" t="s">
        <v>154</v>
      </c>
      <c r="Q242" s="29">
        <v>43881</v>
      </c>
      <c r="R242" s="23" t="s">
        <v>271</v>
      </c>
      <c r="S242" s="23">
        <v>51705800</v>
      </c>
      <c r="T242" s="23" t="s">
        <v>439</v>
      </c>
      <c r="U242" s="24" t="s">
        <v>48</v>
      </c>
      <c r="V242" s="25" t="s">
        <v>413</v>
      </c>
      <c r="W242" s="27">
        <v>10260</v>
      </c>
      <c r="X242" s="22"/>
    </row>
    <row r="243" spans="1:24" ht="213.75" x14ac:dyDescent="0.25">
      <c r="A243" s="16"/>
      <c r="B243" s="23">
        <v>232</v>
      </c>
      <c r="C243" s="23" t="s">
        <v>38</v>
      </c>
      <c r="D243" s="23" t="s">
        <v>39</v>
      </c>
      <c r="E243" s="23">
        <v>830003564</v>
      </c>
      <c r="F243" s="26" t="s">
        <v>3743</v>
      </c>
      <c r="G243" s="26">
        <v>166755464</v>
      </c>
      <c r="H243" s="26">
        <v>1</v>
      </c>
      <c r="I243" s="26" t="s">
        <v>317</v>
      </c>
      <c r="J243" s="23" t="s">
        <v>53</v>
      </c>
      <c r="K243" s="23" t="s">
        <v>306</v>
      </c>
      <c r="L243" s="25" t="s">
        <v>307</v>
      </c>
      <c r="M243" s="27">
        <v>10260</v>
      </c>
      <c r="N243" s="25" t="s">
        <v>313</v>
      </c>
      <c r="O243" s="28">
        <v>8745498654</v>
      </c>
      <c r="P243" s="23" t="s">
        <v>154</v>
      </c>
      <c r="Q243" s="29">
        <v>43833</v>
      </c>
      <c r="R243" s="23" t="s">
        <v>271</v>
      </c>
      <c r="S243" s="23">
        <v>79392523</v>
      </c>
      <c r="T243" s="23" t="s">
        <v>440</v>
      </c>
      <c r="U243" s="24" t="s">
        <v>48</v>
      </c>
      <c r="V243" s="25" t="s">
        <v>3376</v>
      </c>
      <c r="W243" s="27">
        <v>10260</v>
      </c>
      <c r="X243" s="22"/>
    </row>
    <row r="244" spans="1:24" ht="213.75" x14ac:dyDescent="0.25">
      <c r="A244" s="16"/>
      <c r="B244" s="23">
        <v>233</v>
      </c>
      <c r="C244" s="23" t="s">
        <v>38</v>
      </c>
      <c r="D244" s="23" t="s">
        <v>39</v>
      </c>
      <c r="E244" s="23">
        <v>830003564</v>
      </c>
      <c r="F244" s="26" t="s">
        <v>3744</v>
      </c>
      <c r="G244" s="26">
        <v>166751776</v>
      </c>
      <c r="H244" s="26">
        <v>1</v>
      </c>
      <c r="I244" s="26" t="s">
        <v>312</v>
      </c>
      <c r="J244" s="23" t="s">
        <v>53</v>
      </c>
      <c r="K244" s="23" t="s">
        <v>306</v>
      </c>
      <c r="L244" s="25" t="s">
        <v>307</v>
      </c>
      <c r="M244" s="27">
        <v>10260</v>
      </c>
      <c r="N244" s="25" t="s">
        <v>313</v>
      </c>
      <c r="O244" s="28">
        <v>277820019355</v>
      </c>
      <c r="P244" s="23" t="s">
        <v>332</v>
      </c>
      <c r="Q244" s="29">
        <v>43859</v>
      </c>
      <c r="R244" s="23" t="s">
        <v>271</v>
      </c>
      <c r="S244" s="23">
        <v>80396984</v>
      </c>
      <c r="T244" s="23" t="s">
        <v>441</v>
      </c>
      <c r="U244" s="24" t="s">
        <v>48</v>
      </c>
      <c r="V244" s="25" t="s">
        <v>3351</v>
      </c>
      <c r="W244" s="27">
        <v>10260</v>
      </c>
      <c r="X244" s="22"/>
    </row>
    <row r="245" spans="1:24" ht="213.75" x14ac:dyDescent="0.25">
      <c r="A245" s="16"/>
      <c r="B245" s="23">
        <v>234</v>
      </c>
      <c r="C245" s="23" t="s">
        <v>38</v>
      </c>
      <c r="D245" s="23" t="s">
        <v>39</v>
      </c>
      <c r="E245" s="23">
        <v>830003564</v>
      </c>
      <c r="F245" s="26" t="s">
        <v>3745</v>
      </c>
      <c r="G245" s="26">
        <v>167210359</v>
      </c>
      <c r="H245" s="26">
        <v>1</v>
      </c>
      <c r="I245" s="26" t="s">
        <v>442</v>
      </c>
      <c r="J245" s="23" t="s">
        <v>53</v>
      </c>
      <c r="K245" s="23" t="s">
        <v>306</v>
      </c>
      <c r="L245" s="25" t="s">
        <v>307</v>
      </c>
      <c r="M245" s="27">
        <v>15310.8</v>
      </c>
      <c r="N245" s="25" t="s">
        <v>435</v>
      </c>
      <c r="O245" s="28">
        <v>277620003682</v>
      </c>
      <c r="P245" s="23" t="s">
        <v>154</v>
      </c>
      <c r="Q245" s="29">
        <v>43867</v>
      </c>
      <c r="R245" s="23" t="s">
        <v>271</v>
      </c>
      <c r="S245" s="23">
        <v>35415040</v>
      </c>
      <c r="T245" s="23" t="s">
        <v>443</v>
      </c>
      <c r="U245" s="24" t="s">
        <v>48</v>
      </c>
      <c r="V245" s="25" t="s">
        <v>3313</v>
      </c>
      <c r="W245" s="27">
        <v>15310.8</v>
      </c>
      <c r="X245" s="22"/>
    </row>
    <row r="246" spans="1:24" ht="185.25" x14ac:dyDescent="0.25">
      <c r="A246" s="16"/>
      <c r="B246" s="23">
        <v>235</v>
      </c>
      <c r="C246" s="23" t="s">
        <v>38</v>
      </c>
      <c r="D246" s="23" t="s">
        <v>39</v>
      </c>
      <c r="E246" s="23">
        <v>830003564</v>
      </c>
      <c r="F246" s="26" t="s">
        <v>3746</v>
      </c>
      <c r="G246" s="26">
        <v>166752922</v>
      </c>
      <c r="H246" s="26">
        <v>1</v>
      </c>
      <c r="I246" s="26" t="s">
        <v>312</v>
      </c>
      <c r="J246" s="23" t="s">
        <v>53</v>
      </c>
      <c r="K246" s="23" t="s">
        <v>306</v>
      </c>
      <c r="L246" s="25" t="s">
        <v>307</v>
      </c>
      <c r="M246" s="27">
        <v>15390</v>
      </c>
      <c r="N246" s="25" t="s">
        <v>321</v>
      </c>
      <c r="O246" s="28">
        <v>277520002545</v>
      </c>
      <c r="P246" s="23" t="s">
        <v>154</v>
      </c>
      <c r="Q246" s="29">
        <v>43860</v>
      </c>
      <c r="R246" s="23" t="s">
        <v>271</v>
      </c>
      <c r="S246" s="23">
        <v>17166030</v>
      </c>
      <c r="T246" s="23" t="s">
        <v>444</v>
      </c>
      <c r="U246" s="24" t="s">
        <v>48</v>
      </c>
      <c r="V246" s="25" t="s">
        <v>445</v>
      </c>
      <c r="W246" s="27">
        <v>15390</v>
      </c>
      <c r="X246" s="22"/>
    </row>
    <row r="247" spans="1:24" ht="185.25" x14ac:dyDescent="0.25">
      <c r="A247" s="16"/>
      <c r="B247" s="23">
        <v>236</v>
      </c>
      <c r="C247" s="23" t="s">
        <v>38</v>
      </c>
      <c r="D247" s="23" t="s">
        <v>39</v>
      </c>
      <c r="E247" s="23">
        <v>830003564</v>
      </c>
      <c r="F247" s="26" t="s">
        <v>3747</v>
      </c>
      <c r="G247" s="26">
        <v>166603904</v>
      </c>
      <c r="H247" s="26">
        <v>1</v>
      </c>
      <c r="I247" s="26" t="s">
        <v>317</v>
      </c>
      <c r="J247" s="23" t="s">
        <v>53</v>
      </c>
      <c r="K247" s="23" t="s">
        <v>306</v>
      </c>
      <c r="L247" s="25" t="s">
        <v>307</v>
      </c>
      <c r="M247" s="27">
        <v>15390</v>
      </c>
      <c r="N247" s="25" t="s">
        <v>321</v>
      </c>
      <c r="O247" s="28">
        <v>277820013478</v>
      </c>
      <c r="P247" s="23" t="s">
        <v>154</v>
      </c>
      <c r="Q247" s="29">
        <v>43837</v>
      </c>
      <c r="R247" s="23" t="s">
        <v>271</v>
      </c>
      <c r="S247" s="23">
        <v>51983277</v>
      </c>
      <c r="T247" s="23" t="s">
        <v>446</v>
      </c>
      <c r="U247" s="24" t="s">
        <v>48</v>
      </c>
      <c r="V247" s="25" t="s">
        <v>447</v>
      </c>
      <c r="W247" s="27">
        <v>15390</v>
      </c>
      <c r="X247" s="22"/>
    </row>
    <row r="248" spans="1:24" ht="185.25" x14ac:dyDescent="0.25">
      <c r="A248" s="16"/>
      <c r="B248" s="23">
        <v>237</v>
      </c>
      <c r="C248" s="23" t="s">
        <v>38</v>
      </c>
      <c r="D248" s="23" t="s">
        <v>39</v>
      </c>
      <c r="E248" s="23">
        <v>830003564</v>
      </c>
      <c r="F248" s="26" t="s">
        <v>3748</v>
      </c>
      <c r="G248" s="26">
        <v>166603403</v>
      </c>
      <c r="H248" s="26">
        <v>1</v>
      </c>
      <c r="I248" s="26" t="s">
        <v>312</v>
      </c>
      <c r="J248" s="23" t="s">
        <v>53</v>
      </c>
      <c r="K248" s="23" t="s">
        <v>306</v>
      </c>
      <c r="L248" s="25" t="s">
        <v>307</v>
      </c>
      <c r="M248" s="27">
        <v>10260</v>
      </c>
      <c r="N248" s="25" t="s">
        <v>313</v>
      </c>
      <c r="O248" s="28">
        <v>294820034979</v>
      </c>
      <c r="P248" s="23" t="s">
        <v>332</v>
      </c>
      <c r="Q248" s="29">
        <v>43854</v>
      </c>
      <c r="R248" s="23" t="s">
        <v>271</v>
      </c>
      <c r="S248" s="23">
        <v>51723760</v>
      </c>
      <c r="T248" s="23" t="s">
        <v>432</v>
      </c>
      <c r="U248" s="24" t="s">
        <v>48</v>
      </c>
      <c r="V248" s="25" t="s">
        <v>350</v>
      </c>
      <c r="W248" s="27">
        <v>10260</v>
      </c>
      <c r="X248" s="22"/>
    </row>
    <row r="249" spans="1:24" ht="185.25" x14ac:dyDescent="0.25">
      <c r="A249" s="16"/>
      <c r="B249" s="23">
        <v>238</v>
      </c>
      <c r="C249" s="23" t="s">
        <v>38</v>
      </c>
      <c r="D249" s="23" t="s">
        <v>39</v>
      </c>
      <c r="E249" s="23">
        <v>830003564</v>
      </c>
      <c r="F249" s="26" t="s">
        <v>3749</v>
      </c>
      <c r="G249" s="26">
        <v>166603850</v>
      </c>
      <c r="H249" s="26">
        <v>1</v>
      </c>
      <c r="I249" s="26" t="s">
        <v>312</v>
      </c>
      <c r="J249" s="23" t="s">
        <v>53</v>
      </c>
      <c r="K249" s="23" t="s">
        <v>306</v>
      </c>
      <c r="L249" s="25" t="s">
        <v>307</v>
      </c>
      <c r="M249" s="27">
        <v>10260</v>
      </c>
      <c r="N249" s="25" t="s">
        <v>313</v>
      </c>
      <c r="O249" s="28">
        <v>276920005520</v>
      </c>
      <c r="P249" s="23" t="s">
        <v>154</v>
      </c>
      <c r="Q249" s="29">
        <v>43851</v>
      </c>
      <c r="R249" s="23" t="s">
        <v>271</v>
      </c>
      <c r="S249" s="23">
        <v>20287694</v>
      </c>
      <c r="T249" s="23" t="s">
        <v>448</v>
      </c>
      <c r="U249" s="24" t="s">
        <v>48</v>
      </c>
      <c r="V249" s="25" t="s">
        <v>383</v>
      </c>
      <c r="W249" s="27">
        <v>10260</v>
      </c>
      <c r="X249" s="22"/>
    </row>
    <row r="250" spans="1:24" ht="185.25" x14ac:dyDescent="0.25">
      <c r="A250" s="16"/>
      <c r="B250" s="23">
        <v>239</v>
      </c>
      <c r="C250" s="23" t="s">
        <v>38</v>
      </c>
      <c r="D250" s="23" t="s">
        <v>39</v>
      </c>
      <c r="E250" s="23">
        <v>830003564</v>
      </c>
      <c r="F250" s="26" t="s">
        <v>3750</v>
      </c>
      <c r="G250" s="26">
        <v>166755104</v>
      </c>
      <c r="H250" s="26">
        <v>1</v>
      </c>
      <c r="I250" s="26" t="s">
        <v>317</v>
      </c>
      <c r="J250" s="23" t="s">
        <v>53</v>
      </c>
      <c r="K250" s="23" t="s">
        <v>306</v>
      </c>
      <c r="L250" s="25" t="s">
        <v>307</v>
      </c>
      <c r="M250" s="27">
        <v>10260</v>
      </c>
      <c r="N250" s="25" t="s">
        <v>313</v>
      </c>
      <c r="O250" s="28">
        <v>8745577422</v>
      </c>
      <c r="P250" s="23" t="s">
        <v>154</v>
      </c>
      <c r="Q250" s="29">
        <v>43837</v>
      </c>
      <c r="R250" s="23" t="s">
        <v>271</v>
      </c>
      <c r="S250" s="23">
        <v>19079433</v>
      </c>
      <c r="T250" s="23" t="s">
        <v>449</v>
      </c>
      <c r="U250" s="24" t="s">
        <v>48</v>
      </c>
      <c r="V250" s="25" t="s">
        <v>450</v>
      </c>
      <c r="W250" s="27">
        <v>10260</v>
      </c>
      <c r="X250" s="22"/>
    </row>
    <row r="251" spans="1:24" ht="185.25" x14ac:dyDescent="0.25">
      <c r="A251" s="16"/>
      <c r="B251" s="23">
        <v>240</v>
      </c>
      <c r="C251" s="23" t="s">
        <v>38</v>
      </c>
      <c r="D251" s="23" t="s">
        <v>39</v>
      </c>
      <c r="E251" s="23">
        <v>830003564</v>
      </c>
      <c r="F251" s="26" t="s">
        <v>3751</v>
      </c>
      <c r="G251" s="26">
        <v>167138891</v>
      </c>
      <c r="H251" s="26">
        <v>1</v>
      </c>
      <c r="I251" s="26" t="s">
        <v>442</v>
      </c>
      <c r="J251" s="23" t="s">
        <v>53</v>
      </c>
      <c r="K251" s="23" t="s">
        <v>306</v>
      </c>
      <c r="L251" s="25" t="s">
        <v>307</v>
      </c>
      <c r="M251" s="27">
        <v>10260</v>
      </c>
      <c r="N251" s="25" t="s">
        <v>313</v>
      </c>
      <c r="O251" s="28">
        <v>276320009054</v>
      </c>
      <c r="P251" s="23" t="s">
        <v>329</v>
      </c>
      <c r="Q251" s="29">
        <v>43878</v>
      </c>
      <c r="R251" s="23" t="s">
        <v>271</v>
      </c>
      <c r="S251" s="23">
        <v>35353238</v>
      </c>
      <c r="T251" s="23" t="s">
        <v>451</v>
      </c>
      <c r="U251" s="24" t="s">
        <v>48</v>
      </c>
      <c r="V251" s="25" t="s">
        <v>405</v>
      </c>
      <c r="W251" s="27">
        <v>10260</v>
      </c>
      <c r="X251" s="22"/>
    </row>
    <row r="252" spans="1:24" ht="185.25" x14ac:dyDescent="0.25">
      <c r="A252" s="16"/>
      <c r="B252" s="23">
        <v>241</v>
      </c>
      <c r="C252" s="23" t="s">
        <v>38</v>
      </c>
      <c r="D252" s="23" t="s">
        <v>39</v>
      </c>
      <c r="E252" s="23">
        <v>830003564</v>
      </c>
      <c r="F252" s="26" t="s">
        <v>3752</v>
      </c>
      <c r="G252" s="26">
        <v>166752212</v>
      </c>
      <c r="H252" s="26">
        <v>1</v>
      </c>
      <c r="I252" s="26" t="s">
        <v>317</v>
      </c>
      <c r="J252" s="23" t="s">
        <v>53</v>
      </c>
      <c r="K252" s="23" t="s">
        <v>306</v>
      </c>
      <c r="L252" s="25" t="s">
        <v>307</v>
      </c>
      <c r="M252" s="27">
        <v>10260</v>
      </c>
      <c r="N252" s="25" t="s">
        <v>313</v>
      </c>
      <c r="O252" s="28">
        <v>277620003083</v>
      </c>
      <c r="P252" s="23" t="s">
        <v>332</v>
      </c>
      <c r="Q252" s="29">
        <v>43859</v>
      </c>
      <c r="R252" s="23" t="s">
        <v>271</v>
      </c>
      <c r="S252" s="23">
        <v>80432298</v>
      </c>
      <c r="T252" s="23" t="s">
        <v>452</v>
      </c>
      <c r="U252" s="24" t="s">
        <v>48</v>
      </c>
      <c r="V252" s="25" t="s">
        <v>453</v>
      </c>
      <c r="W252" s="27">
        <v>10260</v>
      </c>
      <c r="X252" s="22"/>
    </row>
    <row r="253" spans="1:24" ht="185.25" x14ac:dyDescent="0.25">
      <c r="A253" s="16"/>
      <c r="B253" s="23">
        <v>242</v>
      </c>
      <c r="C253" s="23" t="s">
        <v>38</v>
      </c>
      <c r="D253" s="23" t="s">
        <v>39</v>
      </c>
      <c r="E253" s="23">
        <v>830003564</v>
      </c>
      <c r="F253" s="26" t="s">
        <v>3753</v>
      </c>
      <c r="G253" s="26">
        <v>167128977</v>
      </c>
      <c r="H253" s="26">
        <v>1</v>
      </c>
      <c r="I253" s="26" t="s">
        <v>393</v>
      </c>
      <c r="J253" s="23" t="s">
        <v>53</v>
      </c>
      <c r="K253" s="23" t="s">
        <v>306</v>
      </c>
      <c r="L253" s="25" t="s">
        <v>307</v>
      </c>
      <c r="M253" s="27">
        <v>10260</v>
      </c>
      <c r="N253" s="25" t="s">
        <v>313</v>
      </c>
      <c r="O253" s="28">
        <v>8745975783</v>
      </c>
      <c r="P253" s="23" t="s">
        <v>154</v>
      </c>
      <c r="Q253" s="29">
        <v>43859</v>
      </c>
      <c r="R253" s="23" t="s">
        <v>271</v>
      </c>
      <c r="S253" s="23">
        <v>21937876</v>
      </c>
      <c r="T253" s="23" t="s">
        <v>454</v>
      </c>
      <c r="U253" s="24" t="s">
        <v>48</v>
      </c>
      <c r="V253" s="25" t="s">
        <v>361</v>
      </c>
      <c r="W253" s="27">
        <v>10260</v>
      </c>
      <c r="X253" s="22"/>
    </row>
    <row r="254" spans="1:24" ht="199.5" x14ac:dyDescent="0.25">
      <c r="A254" s="16"/>
      <c r="B254" s="23">
        <v>243</v>
      </c>
      <c r="C254" s="23" t="s">
        <v>38</v>
      </c>
      <c r="D254" s="23" t="s">
        <v>39</v>
      </c>
      <c r="E254" s="23">
        <v>830003564</v>
      </c>
      <c r="F254" s="26" t="s">
        <v>3754</v>
      </c>
      <c r="G254" s="26">
        <v>166750049</v>
      </c>
      <c r="H254" s="26">
        <v>1</v>
      </c>
      <c r="I254" s="26" t="s">
        <v>317</v>
      </c>
      <c r="J254" s="23" t="s">
        <v>53</v>
      </c>
      <c r="K254" s="23" t="s">
        <v>306</v>
      </c>
      <c r="L254" s="25" t="s">
        <v>307</v>
      </c>
      <c r="M254" s="27">
        <v>1157880</v>
      </c>
      <c r="N254" s="25" t="s">
        <v>455</v>
      </c>
      <c r="O254" s="28">
        <v>8745518412</v>
      </c>
      <c r="P254" s="23" t="s">
        <v>456</v>
      </c>
      <c r="Q254" s="29">
        <v>43833</v>
      </c>
      <c r="R254" s="23" t="s">
        <v>271</v>
      </c>
      <c r="S254" s="23">
        <v>80470190</v>
      </c>
      <c r="T254" s="23" t="s">
        <v>457</v>
      </c>
      <c r="U254" s="24" t="s">
        <v>48</v>
      </c>
      <c r="V254" s="25" t="s">
        <v>3260</v>
      </c>
      <c r="W254" s="27">
        <v>1157880</v>
      </c>
      <c r="X254" s="22"/>
    </row>
    <row r="255" spans="1:24" ht="199.5" x14ac:dyDescent="0.25">
      <c r="A255" s="16"/>
      <c r="B255" s="23">
        <v>244</v>
      </c>
      <c r="C255" s="23" t="s">
        <v>38</v>
      </c>
      <c r="D255" s="23" t="s">
        <v>39</v>
      </c>
      <c r="E255" s="23">
        <v>830003564</v>
      </c>
      <c r="F255" s="26" t="s">
        <v>3755</v>
      </c>
      <c r="G255" s="26">
        <v>166757178</v>
      </c>
      <c r="H255" s="26">
        <v>1</v>
      </c>
      <c r="I255" s="26" t="s">
        <v>317</v>
      </c>
      <c r="J255" s="23" t="s">
        <v>53</v>
      </c>
      <c r="K255" s="23" t="s">
        <v>306</v>
      </c>
      <c r="L255" s="25" t="s">
        <v>307</v>
      </c>
      <c r="M255" s="27">
        <v>827972.83</v>
      </c>
      <c r="N255" s="25" t="s">
        <v>458</v>
      </c>
      <c r="O255" s="28">
        <v>296320002182</v>
      </c>
      <c r="P255" s="23" t="s">
        <v>459</v>
      </c>
      <c r="Q255" s="29">
        <v>43855</v>
      </c>
      <c r="R255" s="23" t="s">
        <v>271</v>
      </c>
      <c r="S255" s="23">
        <v>11330382</v>
      </c>
      <c r="T255" s="23" t="s">
        <v>460</v>
      </c>
      <c r="U255" s="24" t="s">
        <v>48</v>
      </c>
      <c r="V255" s="25" t="s">
        <v>3501</v>
      </c>
      <c r="W255" s="30">
        <v>491460</v>
      </c>
      <c r="X255" s="22"/>
    </row>
    <row r="256" spans="1:24" ht="185.25" x14ac:dyDescent="0.25">
      <c r="A256" s="16"/>
      <c r="B256" s="23">
        <v>245</v>
      </c>
      <c r="C256" s="23" t="s">
        <v>38</v>
      </c>
      <c r="D256" s="23" t="s">
        <v>39</v>
      </c>
      <c r="E256" s="23">
        <v>830003564</v>
      </c>
      <c r="F256" s="26" t="s">
        <v>3756</v>
      </c>
      <c r="G256" s="26">
        <v>166755001</v>
      </c>
      <c r="H256" s="26">
        <v>1</v>
      </c>
      <c r="I256" s="26" t="s">
        <v>317</v>
      </c>
      <c r="J256" s="23" t="s">
        <v>53</v>
      </c>
      <c r="K256" s="23" t="s">
        <v>306</v>
      </c>
      <c r="L256" s="25" t="s">
        <v>307</v>
      </c>
      <c r="M256" s="27">
        <v>10260</v>
      </c>
      <c r="N256" s="25" t="s">
        <v>313</v>
      </c>
      <c r="O256" s="28">
        <v>294820041067</v>
      </c>
      <c r="P256" s="23" t="s">
        <v>154</v>
      </c>
      <c r="Q256" s="29">
        <v>43860</v>
      </c>
      <c r="R256" s="23" t="s">
        <v>271</v>
      </c>
      <c r="S256" s="23">
        <v>52267721</v>
      </c>
      <c r="T256" s="23" t="s">
        <v>461</v>
      </c>
      <c r="U256" s="24" t="s">
        <v>48</v>
      </c>
      <c r="V256" s="25" t="s">
        <v>361</v>
      </c>
      <c r="W256" s="27">
        <v>10260</v>
      </c>
      <c r="X256" s="22"/>
    </row>
    <row r="257" spans="1:24" ht="185.25" x14ac:dyDescent="0.25">
      <c r="A257" s="16"/>
      <c r="B257" s="23">
        <v>246</v>
      </c>
      <c r="C257" s="23" t="s">
        <v>38</v>
      </c>
      <c r="D257" s="23" t="s">
        <v>39</v>
      </c>
      <c r="E257" s="23">
        <v>830003564</v>
      </c>
      <c r="F257" s="26" t="s">
        <v>3757</v>
      </c>
      <c r="G257" s="26">
        <v>166752439</v>
      </c>
      <c r="H257" s="26">
        <v>1</v>
      </c>
      <c r="I257" s="26" t="s">
        <v>312</v>
      </c>
      <c r="J257" s="23" t="s">
        <v>53</v>
      </c>
      <c r="K257" s="23" t="s">
        <v>306</v>
      </c>
      <c r="L257" s="25" t="s">
        <v>307</v>
      </c>
      <c r="M257" s="27">
        <v>15390</v>
      </c>
      <c r="N257" s="25" t="s">
        <v>321</v>
      </c>
      <c r="O257" s="28">
        <v>294820042342</v>
      </c>
      <c r="P257" s="23" t="s">
        <v>154</v>
      </c>
      <c r="Q257" s="29">
        <v>43861</v>
      </c>
      <c r="R257" s="23" t="s">
        <v>271</v>
      </c>
      <c r="S257" s="23">
        <v>51852652</v>
      </c>
      <c r="T257" s="23" t="s">
        <v>421</v>
      </c>
      <c r="U257" s="24" t="s">
        <v>48</v>
      </c>
      <c r="V257" s="25" t="s">
        <v>323</v>
      </c>
      <c r="W257" s="27">
        <v>15390</v>
      </c>
      <c r="X257" s="22"/>
    </row>
    <row r="258" spans="1:24" ht="185.25" x14ac:dyDescent="0.25">
      <c r="A258" s="16"/>
      <c r="B258" s="23">
        <v>247</v>
      </c>
      <c r="C258" s="23" t="s">
        <v>38</v>
      </c>
      <c r="D258" s="23" t="s">
        <v>39</v>
      </c>
      <c r="E258" s="23">
        <v>830003564</v>
      </c>
      <c r="F258" s="26" t="s">
        <v>3758</v>
      </c>
      <c r="G258" s="26">
        <v>166603186</v>
      </c>
      <c r="H258" s="26">
        <v>1</v>
      </c>
      <c r="I258" s="26" t="s">
        <v>317</v>
      </c>
      <c r="J258" s="23" t="s">
        <v>53</v>
      </c>
      <c r="K258" s="23" t="s">
        <v>306</v>
      </c>
      <c r="L258" s="25" t="s">
        <v>307</v>
      </c>
      <c r="M258" s="27">
        <v>10260</v>
      </c>
      <c r="N258" s="25" t="s">
        <v>313</v>
      </c>
      <c r="O258" s="28">
        <v>277820014226</v>
      </c>
      <c r="P258" s="23" t="s">
        <v>154</v>
      </c>
      <c r="Q258" s="29">
        <v>43848</v>
      </c>
      <c r="R258" s="23" t="s">
        <v>271</v>
      </c>
      <c r="S258" s="23">
        <v>23604409</v>
      </c>
      <c r="T258" s="23" t="s">
        <v>462</v>
      </c>
      <c r="U258" s="24" t="s">
        <v>48</v>
      </c>
      <c r="V258" s="25" t="s">
        <v>463</v>
      </c>
      <c r="W258" s="27">
        <v>10260</v>
      </c>
      <c r="X258" s="22"/>
    </row>
    <row r="259" spans="1:24" ht="185.25" x14ac:dyDescent="0.25">
      <c r="A259" s="16"/>
      <c r="B259" s="23">
        <v>248</v>
      </c>
      <c r="C259" s="23" t="s">
        <v>38</v>
      </c>
      <c r="D259" s="23" t="s">
        <v>39</v>
      </c>
      <c r="E259" s="23">
        <v>830003564</v>
      </c>
      <c r="F259" s="26" t="s">
        <v>3759</v>
      </c>
      <c r="G259" s="26">
        <v>166741118</v>
      </c>
      <c r="H259" s="26">
        <v>1</v>
      </c>
      <c r="I259" s="26" t="s">
        <v>312</v>
      </c>
      <c r="J259" s="23" t="s">
        <v>53</v>
      </c>
      <c r="K259" s="23" t="s">
        <v>306</v>
      </c>
      <c r="L259" s="25" t="s">
        <v>307</v>
      </c>
      <c r="M259" s="27">
        <v>10260</v>
      </c>
      <c r="N259" s="25" t="s">
        <v>313</v>
      </c>
      <c r="O259" s="28">
        <v>276320005728</v>
      </c>
      <c r="P259" s="23" t="s">
        <v>154</v>
      </c>
      <c r="Q259" s="29">
        <v>43855</v>
      </c>
      <c r="R259" s="23" t="s">
        <v>271</v>
      </c>
      <c r="S259" s="23">
        <v>78726268</v>
      </c>
      <c r="T259" s="23" t="s">
        <v>464</v>
      </c>
      <c r="U259" s="24" t="s">
        <v>48</v>
      </c>
      <c r="V259" s="25" t="s">
        <v>465</v>
      </c>
      <c r="W259" s="27">
        <v>10260</v>
      </c>
      <c r="X259" s="22"/>
    </row>
    <row r="260" spans="1:24" ht="213.75" x14ac:dyDescent="0.25">
      <c r="A260" s="16"/>
      <c r="B260" s="23">
        <v>249</v>
      </c>
      <c r="C260" s="23" t="s">
        <v>38</v>
      </c>
      <c r="D260" s="23" t="s">
        <v>39</v>
      </c>
      <c r="E260" s="23">
        <v>830003564</v>
      </c>
      <c r="F260" s="26" t="s">
        <v>3760</v>
      </c>
      <c r="G260" s="26">
        <v>167204142</v>
      </c>
      <c r="H260" s="26">
        <v>1</v>
      </c>
      <c r="I260" s="26" t="s">
        <v>393</v>
      </c>
      <c r="J260" s="23" t="s">
        <v>53</v>
      </c>
      <c r="K260" s="23" t="s">
        <v>306</v>
      </c>
      <c r="L260" s="25" t="s">
        <v>307</v>
      </c>
      <c r="M260" s="27">
        <v>10260</v>
      </c>
      <c r="N260" s="25" t="s">
        <v>313</v>
      </c>
      <c r="O260" s="28">
        <v>277820022773</v>
      </c>
      <c r="P260" s="23" t="s">
        <v>154</v>
      </c>
      <c r="Q260" s="29">
        <v>43867</v>
      </c>
      <c r="R260" s="23" t="s">
        <v>271</v>
      </c>
      <c r="S260" s="23">
        <v>1019012555</v>
      </c>
      <c r="T260" s="23" t="s">
        <v>466</v>
      </c>
      <c r="U260" s="24" t="s">
        <v>48</v>
      </c>
      <c r="V260" s="25" t="s">
        <v>3377</v>
      </c>
      <c r="W260" s="27">
        <v>10260</v>
      </c>
      <c r="X260" s="22"/>
    </row>
    <row r="261" spans="1:24" ht="185.25" x14ac:dyDescent="0.25">
      <c r="A261" s="16"/>
      <c r="B261" s="23">
        <v>250</v>
      </c>
      <c r="C261" s="23" t="s">
        <v>38</v>
      </c>
      <c r="D261" s="23" t="s">
        <v>39</v>
      </c>
      <c r="E261" s="23">
        <v>830003564</v>
      </c>
      <c r="F261" s="26" t="s">
        <v>3761</v>
      </c>
      <c r="G261" s="26">
        <v>167208541</v>
      </c>
      <c r="H261" s="26">
        <v>1</v>
      </c>
      <c r="I261" s="26" t="s">
        <v>393</v>
      </c>
      <c r="J261" s="23" t="s">
        <v>53</v>
      </c>
      <c r="K261" s="23" t="s">
        <v>306</v>
      </c>
      <c r="L261" s="25" t="s">
        <v>307</v>
      </c>
      <c r="M261" s="27">
        <v>10260</v>
      </c>
      <c r="N261" s="25" t="s">
        <v>313</v>
      </c>
      <c r="O261" s="28">
        <v>277620005347</v>
      </c>
      <c r="P261" s="23" t="s">
        <v>332</v>
      </c>
      <c r="Q261" s="29">
        <v>43889</v>
      </c>
      <c r="R261" s="23" t="s">
        <v>271</v>
      </c>
      <c r="S261" s="23">
        <v>2983937</v>
      </c>
      <c r="T261" s="23" t="s">
        <v>467</v>
      </c>
      <c r="U261" s="24" t="s">
        <v>48</v>
      </c>
      <c r="V261" s="25" t="s">
        <v>358</v>
      </c>
      <c r="W261" s="27">
        <v>10260</v>
      </c>
      <c r="X261" s="22"/>
    </row>
    <row r="262" spans="1:24" ht="185.25" x14ac:dyDescent="0.25">
      <c r="A262" s="16"/>
      <c r="B262" s="23">
        <v>251</v>
      </c>
      <c r="C262" s="23" t="s">
        <v>38</v>
      </c>
      <c r="D262" s="23" t="s">
        <v>39</v>
      </c>
      <c r="E262" s="23">
        <v>830003564</v>
      </c>
      <c r="F262" s="26" t="s">
        <v>3762</v>
      </c>
      <c r="G262" s="26">
        <v>167204066</v>
      </c>
      <c r="H262" s="26">
        <v>1</v>
      </c>
      <c r="I262" s="26" t="s">
        <v>393</v>
      </c>
      <c r="J262" s="23" t="s">
        <v>53</v>
      </c>
      <c r="K262" s="23" t="s">
        <v>306</v>
      </c>
      <c r="L262" s="25" t="s">
        <v>307</v>
      </c>
      <c r="M262" s="27">
        <v>15390</v>
      </c>
      <c r="N262" s="25" t="s">
        <v>321</v>
      </c>
      <c r="O262" s="28">
        <v>277520003707</v>
      </c>
      <c r="P262" s="23" t="s">
        <v>154</v>
      </c>
      <c r="Q262" s="29">
        <v>43880</v>
      </c>
      <c r="R262" s="23" t="s">
        <v>271</v>
      </c>
      <c r="S262" s="23">
        <v>20983686</v>
      </c>
      <c r="T262" s="23" t="s">
        <v>335</v>
      </c>
      <c r="U262" s="23" t="s">
        <v>48</v>
      </c>
      <c r="V262" s="25" t="s">
        <v>323</v>
      </c>
      <c r="W262" s="27">
        <v>15390</v>
      </c>
      <c r="X262" s="22"/>
    </row>
    <row r="263" spans="1:24" ht="213.75" x14ac:dyDescent="0.25">
      <c r="A263" s="16"/>
      <c r="B263" s="23">
        <v>252</v>
      </c>
      <c r="C263" s="23" t="s">
        <v>38</v>
      </c>
      <c r="D263" s="23" t="s">
        <v>39</v>
      </c>
      <c r="E263" s="23">
        <v>830003564</v>
      </c>
      <c r="F263" s="26" t="s">
        <v>3763</v>
      </c>
      <c r="G263" s="26">
        <v>167203859</v>
      </c>
      <c r="H263" s="26">
        <v>1</v>
      </c>
      <c r="I263" s="26" t="s">
        <v>312</v>
      </c>
      <c r="J263" s="23" t="s">
        <v>53</v>
      </c>
      <c r="K263" s="23" t="s">
        <v>306</v>
      </c>
      <c r="L263" s="25" t="s">
        <v>307</v>
      </c>
      <c r="M263" s="27">
        <v>10260</v>
      </c>
      <c r="N263" s="25" t="s">
        <v>313</v>
      </c>
      <c r="O263" s="28">
        <v>277720006617</v>
      </c>
      <c r="P263" s="23" t="s">
        <v>332</v>
      </c>
      <c r="Q263" s="29">
        <v>43888</v>
      </c>
      <c r="R263" s="23" t="s">
        <v>271</v>
      </c>
      <c r="S263" s="23">
        <v>35459497</v>
      </c>
      <c r="T263" s="23" t="s">
        <v>468</v>
      </c>
      <c r="U263" s="24" t="s">
        <v>48</v>
      </c>
      <c r="V263" s="25" t="s">
        <v>3314</v>
      </c>
      <c r="W263" s="27">
        <v>10260</v>
      </c>
      <c r="X263" s="22"/>
    </row>
    <row r="264" spans="1:24" ht="213.75" x14ac:dyDescent="0.25">
      <c r="A264" s="16"/>
      <c r="B264" s="23">
        <v>253</v>
      </c>
      <c r="C264" s="23" t="s">
        <v>38</v>
      </c>
      <c r="D264" s="23" t="s">
        <v>39</v>
      </c>
      <c r="E264" s="23">
        <v>830003564</v>
      </c>
      <c r="F264" s="26" t="s">
        <v>3764</v>
      </c>
      <c r="G264" s="26">
        <v>167204328</v>
      </c>
      <c r="H264" s="26">
        <v>1</v>
      </c>
      <c r="I264" s="26" t="s">
        <v>312</v>
      </c>
      <c r="J264" s="23" t="s">
        <v>53</v>
      </c>
      <c r="K264" s="23" t="s">
        <v>306</v>
      </c>
      <c r="L264" s="25" t="s">
        <v>307</v>
      </c>
      <c r="M264" s="27">
        <v>10260</v>
      </c>
      <c r="N264" s="25" t="s">
        <v>313</v>
      </c>
      <c r="O264" s="28">
        <v>277820025651</v>
      </c>
      <c r="P264" s="23" t="s">
        <v>154</v>
      </c>
      <c r="Q264" s="29">
        <v>43873</v>
      </c>
      <c r="R264" s="23" t="s">
        <v>271</v>
      </c>
      <c r="S264" s="23">
        <v>79524804</v>
      </c>
      <c r="T264" s="23" t="s">
        <v>470</v>
      </c>
      <c r="U264" s="24" t="s">
        <v>48</v>
      </c>
      <c r="V264" s="25" t="s">
        <v>3378</v>
      </c>
      <c r="W264" s="27">
        <v>10260</v>
      </c>
      <c r="X264" s="22"/>
    </row>
    <row r="265" spans="1:24" ht="185.25" x14ac:dyDescent="0.25">
      <c r="A265" s="16"/>
      <c r="B265" s="23">
        <v>254</v>
      </c>
      <c r="C265" s="23" t="s">
        <v>38</v>
      </c>
      <c r="D265" s="23" t="s">
        <v>39</v>
      </c>
      <c r="E265" s="23">
        <v>830003564</v>
      </c>
      <c r="F265" s="26" t="s">
        <v>3765</v>
      </c>
      <c r="G265" s="26">
        <v>167211832</v>
      </c>
      <c r="H265" s="26">
        <v>1</v>
      </c>
      <c r="I265" s="26" t="s">
        <v>312</v>
      </c>
      <c r="J265" s="23" t="s">
        <v>53</v>
      </c>
      <c r="K265" s="23" t="s">
        <v>306</v>
      </c>
      <c r="L265" s="25" t="s">
        <v>307</v>
      </c>
      <c r="M265" s="27">
        <v>15310.8</v>
      </c>
      <c r="N265" s="25" t="s">
        <v>435</v>
      </c>
      <c r="O265" s="28">
        <v>277620004523</v>
      </c>
      <c r="P265" s="23" t="s">
        <v>436</v>
      </c>
      <c r="Q265" s="29">
        <v>43874</v>
      </c>
      <c r="R265" s="23" t="s">
        <v>271</v>
      </c>
      <c r="S265" s="23">
        <v>80539940</v>
      </c>
      <c r="T265" s="23" t="s">
        <v>472</v>
      </c>
      <c r="U265" s="24" t="s">
        <v>48</v>
      </c>
      <c r="V265" s="25" t="s">
        <v>2778</v>
      </c>
      <c r="W265" s="30">
        <v>15310.8</v>
      </c>
      <c r="X265" s="22"/>
    </row>
    <row r="266" spans="1:24" ht="185.25" x14ac:dyDescent="0.25">
      <c r="A266" s="16"/>
      <c r="B266" s="23">
        <v>255</v>
      </c>
      <c r="C266" s="23" t="s">
        <v>38</v>
      </c>
      <c r="D266" s="23" t="s">
        <v>39</v>
      </c>
      <c r="E266" s="23">
        <v>830003564</v>
      </c>
      <c r="F266" s="26" t="s">
        <v>3766</v>
      </c>
      <c r="G266" s="26">
        <v>167204067</v>
      </c>
      <c r="H266" s="26">
        <v>1</v>
      </c>
      <c r="I266" s="26" t="s">
        <v>312</v>
      </c>
      <c r="J266" s="23" t="s">
        <v>53</v>
      </c>
      <c r="K266" s="23" t="s">
        <v>306</v>
      </c>
      <c r="L266" s="25" t="s">
        <v>307</v>
      </c>
      <c r="M266" s="27">
        <v>15390</v>
      </c>
      <c r="N266" s="25" t="s">
        <v>321</v>
      </c>
      <c r="O266" s="28">
        <v>294820059366</v>
      </c>
      <c r="P266" s="23" t="s">
        <v>154</v>
      </c>
      <c r="Q266" s="29">
        <v>43881</v>
      </c>
      <c r="R266" s="23" t="s">
        <v>271</v>
      </c>
      <c r="S266" s="23">
        <v>39635435</v>
      </c>
      <c r="T266" s="23" t="s">
        <v>473</v>
      </c>
      <c r="U266" s="24" t="s">
        <v>48</v>
      </c>
      <c r="V266" s="25" t="s">
        <v>323</v>
      </c>
      <c r="W266" s="27">
        <v>15390</v>
      </c>
      <c r="X266" s="22"/>
    </row>
    <row r="267" spans="1:24" ht="185.25" x14ac:dyDescent="0.25">
      <c r="A267" s="16"/>
      <c r="B267" s="23">
        <v>256</v>
      </c>
      <c r="C267" s="23" t="s">
        <v>38</v>
      </c>
      <c r="D267" s="23" t="s">
        <v>39</v>
      </c>
      <c r="E267" s="23">
        <v>830003564</v>
      </c>
      <c r="F267" s="26" t="s">
        <v>3767</v>
      </c>
      <c r="G267" s="26">
        <v>167204502</v>
      </c>
      <c r="H267" s="26">
        <v>1</v>
      </c>
      <c r="I267" s="26" t="s">
        <v>393</v>
      </c>
      <c r="J267" s="23" t="s">
        <v>53</v>
      </c>
      <c r="K267" s="23" t="s">
        <v>306</v>
      </c>
      <c r="L267" s="25" t="s">
        <v>307</v>
      </c>
      <c r="M267" s="27">
        <v>10260</v>
      </c>
      <c r="N267" s="25" t="s">
        <v>313</v>
      </c>
      <c r="O267" s="28">
        <v>277820032814</v>
      </c>
      <c r="P267" s="23" t="s">
        <v>154</v>
      </c>
      <c r="Q267" s="29">
        <v>43888</v>
      </c>
      <c r="R267" s="23" t="s">
        <v>271</v>
      </c>
      <c r="S267" s="23">
        <v>11304439</v>
      </c>
      <c r="T267" s="23" t="s">
        <v>474</v>
      </c>
      <c r="U267" s="24" t="s">
        <v>48</v>
      </c>
      <c r="V267" s="25" t="s">
        <v>475</v>
      </c>
      <c r="W267" s="27">
        <v>10260</v>
      </c>
      <c r="X267" s="22"/>
    </row>
    <row r="268" spans="1:24" ht="213.75" x14ac:dyDescent="0.25">
      <c r="A268" s="16"/>
      <c r="B268" s="23">
        <v>257</v>
      </c>
      <c r="C268" s="23" t="s">
        <v>38</v>
      </c>
      <c r="D268" s="23" t="s">
        <v>39</v>
      </c>
      <c r="E268" s="23">
        <v>830003564</v>
      </c>
      <c r="F268" s="26" t="s">
        <v>3768</v>
      </c>
      <c r="G268" s="26">
        <v>167204751</v>
      </c>
      <c r="H268" s="26">
        <v>1</v>
      </c>
      <c r="I268" s="26" t="s">
        <v>393</v>
      </c>
      <c r="J268" s="23" t="s">
        <v>53</v>
      </c>
      <c r="K268" s="23" t="s">
        <v>306</v>
      </c>
      <c r="L268" s="25" t="s">
        <v>307</v>
      </c>
      <c r="M268" s="27">
        <v>10260</v>
      </c>
      <c r="N268" s="25" t="s">
        <v>313</v>
      </c>
      <c r="O268" s="28">
        <v>294820058148</v>
      </c>
      <c r="P268" s="23" t="s">
        <v>154</v>
      </c>
      <c r="Q268" s="29">
        <v>43879</v>
      </c>
      <c r="R268" s="23" t="s">
        <v>271</v>
      </c>
      <c r="S268" s="23">
        <v>41526283</v>
      </c>
      <c r="T268" s="23" t="s">
        <v>417</v>
      </c>
      <c r="U268" s="24" t="s">
        <v>48</v>
      </c>
      <c r="V268" s="25" t="s">
        <v>3469</v>
      </c>
      <c r="W268" s="27">
        <v>10260</v>
      </c>
      <c r="X268" s="22"/>
    </row>
    <row r="269" spans="1:24" ht="185.25" x14ac:dyDescent="0.25">
      <c r="A269" s="16"/>
      <c r="B269" s="23">
        <v>258</v>
      </c>
      <c r="C269" s="23" t="s">
        <v>38</v>
      </c>
      <c r="D269" s="23" t="s">
        <v>39</v>
      </c>
      <c r="E269" s="23">
        <v>830003564</v>
      </c>
      <c r="F269" s="26" t="s">
        <v>3769</v>
      </c>
      <c r="G269" s="26">
        <v>167204107</v>
      </c>
      <c r="H269" s="26">
        <v>1</v>
      </c>
      <c r="I269" s="26" t="s">
        <v>393</v>
      </c>
      <c r="J269" s="23" t="s">
        <v>53</v>
      </c>
      <c r="K269" s="23" t="s">
        <v>306</v>
      </c>
      <c r="L269" s="25" t="s">
        <v>307</v>
      </c>
      <c r="M269" s="27">
        <v>10260</v>
      </c>
      <c r="N269" s="25" t="s">
        <v>313</v>
      </c>
      <c r="O269" s="28">
        <v>294820058617</v>
      </c>
      <c r="P269" s="23" t="s">
        <v>329</v>
      </c>
      <c r="Q269" s="29">
        <v>43880</v>
      </c>
      <c r="R269" s="23" t="s">
        <v>271</v>
      </c>
      <c r="S269" s="23">
        <v>35509809</v>
      </c>
      <c r="T269" s="23" t="s">
        <v>476</v>
      </c>
      <c r="U269" s="24" t="s">
        <v>48</v>
      </c>
      <c r="V269" s="25" t="s">
        <v>405</v>
      </c>
      <c r="W269" s="27">
        <v>10260</v>
      </c>
      <c r="X269" s="22"/>
    </row>
    <row r="270" spans="1:24" ht="185.25" x14ac:dyDescent="0.25">
      <c r="A270" s="16"/>
      <c r="B270" s="23">
        <v>259</v>
      </c>
      <c r="C270" s="23" t="s">
        <v>38</v>
      </c>
      <c r="D270" s="23" t="s">
        <v>39</v>
      </c>
      <c r="E270" s="23">
        <v>830003564</v>
      </c>
      <c r="F270" s="26" t="s">
        <v>3770</v>
      </c>
      <c r="G270" s="26">
        <v>167208344</v>
      </c>
      <c r="H270" s="26">
        <v>1</v>
      </c>
      <c r="I270" s="26" t="s">
        <v>312</v>
      </c>
      <c r="J270" s="23" t="s">
        <v>53</v>
      </c>
      <c r="K270" s="23" t="s">
        <v>306</v>
      </c>
      <c r="L270" s="25" t="s">
        <v>307</v>
      </c>
      <c r="M270" s="27">
        <v>10260</v>
      </c>
      <c r="N270" s="25" t="s">
        <v>313</v>
      </c>
      <c r="O270" s="28">
        <v>276920011767</v>
      </c>
      <c r="P270" s="23" t="s">
        <v>332</v>
      </c>
      <c r="Q270" s="29">
        <v>43889</v>
      </c>
      <c r="R270" s="23" t="s">
        <v>271</v>
      </c>
      <c r="S270" s="23">
        <v>39521647</v>
      </c>
      <c r="T270" s="23" t="s">
        <v>431</v>
      </c>
      <c r="U270" s="24" t="s">
        <v>48</v>
      </c>
      <c r="V270" s="25" t="s">
        <v>365</v>
      </c>
      <c r="W270" s="27">
        <v>10260</v>
      </c>
      <c r="X270" s="22"/>
    </row>
    <row r="271" spans="1:24" ht="185.25" x14ac:dyDescent="0.25">
      <c r="A271" s="16"/>
      <c r="B271" s="23">
        <v>260</v>
      </c>
      <c r="C271" s="23" t="s">
        <v>38</v>
      </c>
      <c r="D271" s="23" t="s">
        <v>39</v>
      </c>
      <c r="E271" s="23">
        <v>830003564</v>
      </c>
      <c r="F271" s="26" t="s">
        <v>3771</v>
      </c>
      <c r="G271" s="26">
        <v>167204577</v>
      </c>
      <c r="H271" s="26">
        <v>1</v>
      </c>
      <c r="I271" s="26" t="s">
        <v>312</v>
      </c>
      <c r="J271" s="23" t="s">
        <v>53</v>
      </c>
      <c r="K271" s="23" t="s">
        <v>306</v>
      </c>
      <c r="L271" s="25" t="s">
        <v>307</v>
      </c>
      <c r="M271" s="27">
        <v>10260</v>
      </c>
      <c r="N271" s="25" t="s">
        <v>313</v>
      </c>
      <c r="O271" s="28">
        <v>277620004552</v>
      </c>
      <c r="P271" s="23" t="s">
        <v>154</v>
      </c>
      <c r="Q271" s="29">
        <v>43880</v>
      </c>
      <c r="R271" s="23" t="s">
        <v>271</v>
      </c>
      <c r="S271" s="23">
        <v>11522867</v>
      </c>
      <c r="T271" s="23" t="s">
        <v>477</v>
      </c>
      <c r="U271" s="24" t="s">
        <v>48</v>
      </c>
      <c r="V271" s="25" t="s">
        <v>450</v>
      </c>
      <c r="W271" s="27">
        <v>10260</v>
      </c>
      <c r="X271" s="22"/>
    </row>
    <row r="272" spans="1:24" ht="185.25" x14ac:dyDescent="0.25">
      <c r="A272" s="16"/>
      <c r="B272" s="23">
        <v>261</v>
      </c>
      <c r="C272" s="23" t="s">
        <v>38</v>
      </c>
      <c r="D272" s="23" t="s">
        <v>39</v>
      </c>
      <c r="E272" s="23">
        <v>830003564</v>
      </c>
      <c r="F272" s="26" t="s">
        <v>3772</v>
      </c>
      <c r="G272" s="26">
        <v>167211829</v>
      </c>
      <c r="H272" s="26">
        <v>1</v>
      </c>
      <c r="I272" s="26" t="s">
        <v>312</v>
      </c>
      <c r="J272" s="23" t="s">
        <v>53</v>
      </c>
      <c r="K272" s="23" t="s">
        <v>306</v>
      </c>
      <c r="L272" s="25" t="s">
        <v>307</v>
      </c>
      <c r="M272" s="27">
        <v>15310.8</v>
      </c>
      <c r="N272" s="25" t="s">
        <v>435</v>
      </c>
      <c r="O272" s="28">
        <v>270320004152</v>
      </c>
      <c r="P272" s="23" t="s">
        <v>436</v>
      </c>
      <c r="Q272" s="29">
        <v>43871</v>
      </c>
      <c r="R272" s="23" t="s">
        <v>271</v>
      </c>
      <c r="S272" s="23">
        <v>39744129</v>
      </c>
      <c r="T272" s="23" t="s">
        <v>478</v>
      </c>
      <c r="U272" s="24" t="s">
        <v>48</v>
      </c>
      <c r="V272" s="25" t="s">
        <v>2782</v>
      </c>
      <c r="W272" s="30">
        <v>15310.8</v>
      </c>
      <c r="X272" s="22"/>
    </row>
    <row r="273" spans="1:24" ht="199.5" x14ac:dyDescent="0.25">
      <c r="A273" s="16"/>
      <c r="B273" s="23">
        <v>262</v>
      </c>
      <c r="C273" s="23" t="s">
        <v>38</v>
      </c>
      <c r="D273" s="23" t="s">
        <v>39</v>
      </c>
      <c r="E273" s="23">
        <v>830003564</v>
      </c>
      <c r="F273" s="26" t="s">
        <v>3773</v>
      </c>
      <c r="G273" s="26">
        <v>167208155</v>
      </c>
      <c r="H273" s="26">
        <v>1</v>
      </c>
      <c r="I273" s="26" t="s">
        <v>312</v>
      </c>
      <c r="J273" s="23" t="s">
        <v>53</v>
      </c>
      <c r="K273" s="23" t="s">
        <v>306</v>
      </c>
      <c r="L273" s="25" t="s">
        <v>307</v>
      </c>
      <c r="M273" s="27">
        <v>10260</v>
      </c>
      <c r="N273" s="25" t="s">
        <v>313</v>
      </c>
      <c r="O273" s="28">
        <v>275920007076</v>
      </c>
      <c r="P273" s="23" t="s">
        <v>332</v>
      </c>
      <c r="Q273" s="29">
        <v>43889</v>
      </c>
      <c r="R273" s="23" t="s">
        <v>271</v>
      </c>
      <c r="S273" s="23">
        <v>79216203</v>
      </c>
      <c r="T273" s="23" t="s">
        <v>479</v>
      </c>
      <c r="U273" s="24" t="s">
        <v>48</v>
      </c>
      <c r="V273" s="25" t="s">
        <v>480</v>
      </c>
      <c r="W273" s="27">
        <v>10260</v>
      </c>
      <c r="X273" s="22"/>
    </row>
    <row r="274" spans="1:24" ht="213.75" x14ac:dyDescent="0.25">
      <c r="A274" s="16"/>
      <c r="B274" s="23">
        <v>263</v>
      </c>
      <c r="C274" s="23" t="s">
        <v>38</v>
      </c>
      <c r="D274" s="23" t="s">
        <v>39</v>
      </c>
      <c r="E274" s="23">
        <v>830003564</v>
      </c>
      <c r="F274" s="26" t="s">
        <v>3774</v>
      </c>
      <c r="G274" s="26">
        <v>167204410</v>
      </c>
      <c r="H274" s="26">
        <v>1</v>
      </c>
      <c r="I274" s="26" t="s">
        <v>312</v>
      </c>
      <c r="J274" s="23" t="s">
        <v>53</v>
      </c>
      <c r="K274" s="23" t="s">
        <v>306</v>
      </c>
      <c r="L274" s="25" t="s">
        <v>307</v>
      </c>
      <c r="M274" s="27">
        <v>10260</v>
      </c>
      <c r="N274" s="25" t="s">
        <v>313</v>
      </c>
      <c r="O274" s="28">
        <v>277820029937</v>
      </c>
      <c r="P274" s="23" t="s">
        <v>154</v>
      </c>
      <c r="Q274" s="29">
        <v>43882</v>
      </c>
      <c r="R274" s="23" t="s">
        <v>271</v>
      </c>
      <c r="S274" s="23">
        <v>4604023</v>
      </c>
      <c r="T274" s="23" t="s">
        <v>316</v>
      </c>
      <c r="U274" s="24" t="s">
        <v>48</v>
      </c>
      <c r="V274" s="25" t="s">
        <v>3373</v>
      </c>
      <c r="W274" s="30">
        <v>10260</v>
      </c>
      <c r="X274" s="22"/>
    </row>
    <row r="275" spans="1:24" ht="185.25" x14ac:dyDescent="0.25">
      <c r="A275" s="16"/>
      <c r="B275" s="23">
        <v>264</v>
      </c>
      <c r="C275" s="23" t="s">
        <v>38</v>
      </c>
      <c r="D275" s="23" t="s">
        <v>39</v>
      </c>
      <c r="E275" s="23">
        <v>830003564</v>
      </c>
      <c r="F275" s="26" t="s">
        <v>3775</v>
      </c>
      <c r="G275" s="26">
        <v>167203958</v>
      </c>
      <c r="H275" s="26">
        <v>1</v>
      </c>
      <c r="I275" s="26" t="s">
        <v>312</v>
      </c>
      <c r="J275" s="23" t="s">
        <v>53</v>
      </c>
      <c r="K275" s="23" t="s">
        <v>306</v>
      </c>
      <c r="L275" s="25" t="s">
        <v>307</v>
      </c>
      <c r="M275" s="27">
        <v>15390</v>
      </c>
      <c r="N275" s="25" t="s">
        <v>321</v>
      </c>
      <c r="O275" s="28">
        <v>277520003846</v>
      </c>
      <c r="P275" s="23" t="s">
        <v>154</v>
      </c>
      <c r="Q275" s="29">
        <v>43882</v>
      </c>
      <c r="R275" s="23" t="s">
        <v>271</v>
      </c>
      <c r="S275" s="23">
        <v>17166030</v>
      </c>
      <c r="T275" s="23" t="s">
        <v>444</v>
      </c>
      <c r="U275" s="24" t="s">
        <v>48</v>
      </c>
      <c r="V275" s="25" t="s">
        <v>445</v>
      </c>
      <c r="W275" s="27">
        <v>15390</v>
      </c>
      <c r="X275" s="22"/>
    </row>
    <row r="276" spans="1:24" ht="185.25" x14ac:dyDescent="0.25">
      <c r="A276" s="16"/>
      <c r="B276" s="23">
        <v>265</v>
      </c>
      <c r="C276" s="23" t="s">
        <v>38</v>
      </c>
      <c r="D276" s="23" t="s">
        <v>39</v>
      </c>
      <c r="E276" s="23">
        <v>830003564</v>
      </c>
      <c r="F276" s="26" t="s">
        <v>3776</v>
      </c>
      <c r="G276" s="26">
        <v>167203954</v>
      </c>
      <c r="H276" s="26">
        <v>1</v>
      </c>
      <c r="I276" s="26" t="s">
        <v>312</v>
      </c>
      <c r="J276" s="23" t="s">
        <v>53</v>
      </c>
      <c r="K276" s="23" t="s">
        <v>306</v>
      </c>
      <c r="L276" s="25" t="s">
        <v>307</v>
      </c>
      <c r="M276" s="27">
        <v>10260</v>
      </c>
      <c r="N276" s="25" t="s">
        <v>313</v>
      </c>
      <c r="O276" s="28">
        <v>277820025899</v>
      </c>
      <c r="P276" s="23" t="s">
        <v>329</v>
      </c>
      <c r="Q276" s="29">
        <v>43874</v>
      </c>
      <c r="R276" s="23" t="s">
        <v>271</v>
      </c>
      <c r="S276" s="23">
        <v>51959784</v>
      </c>
      <c r="T276" s="23" t="s">
        <v>481</v>
      </c>
      <c r="U276" s="24" t="s">
        <v>48</v>
      </c>
      <c r="V276" s="25" t="s">
        <v>482</v>
      </c>
      <c r="W276" s="27">
        <v>10260</v>
      </c>
      <c r="X276" s="22"/>
    </row>
    <row r="277" spans="1:24" ht="185.25" x14ac:dyDescent="0.25">
      <c r="A277" s="16"/>
      <c r="B277" s="23">
        <v>266</v>
      </c>
      <c r="C277" s="23" t="s">
        <v>38</v>
      </c>
      <c r="D277" s="23" t="s">
        <v>39</v>
      </c>
      <c r="E277" s="23">
        <v>830003564</v>
      </c>
      <c r="F277" s="26" t="s">
        <v>3777</v>
      </c>
      <c r="G277" s="26">
        <v>167203974</v>
      </c>
      <c r="H277" s="26">
        <v>1</v>
      </c>
      <c r="I277" s="26" t="s">
        <v>393</v>
      </c>
      <c r="J277" s="23" t="s">
        <v>53</v>
      </c>
      <c r="K277" s="23" t="s">
        <v>306</v>
      </c>
      <c r="L277" s="25" t="s">
        <v>307</v>
      </c>
      <c r="M277" s="27">
        <v>10260</v>
      </c>
      <c r="N277" s="25" t="s">
        <v>313</v>
      </c>
      <c r="O277" s="28">
        <v>294820054568</v>
      </c>
      <c r="P277" s="23" t="s">
        <v>332</v>
      </c>
      <c r="Q277" s="29">
        <v>43875</v>
      </c>
      <c r="R277" s="23" t="s">
        <v>271</v>
      </c>
      <c r="S277" s="23">
        <v>28228263</v>
      </c>
      <c r="T277" s="23" t="s">
        <v>483</v>
      </c>
      <c r="U277" s="24" t="s">
        <v>48</v>
      </c>
      <c r="V277" s="25" t="s">
        <v>484</v>
      </c>
      <c r="W277" s="27">
        <v>10260</v>
      </c>
      <c r="X277" s="22"/>
    </row>
    <row r="278" spans="1:24" ht="185.25" x14ac:dyDescent="0.25">
      <c r="A278" s="16"/>
      <c r="B278" s="23">
        <v>267</v>
      </c>
      <c r="C278" s="23" t="s">
        <v>38</v>
      </c>
      <c r="D278" s="23" t="s">
        <v>39</v>
      </c>
      <c r="E278" s="23">
        <v>830003564</v>
      </c>
      <c r="F278" s="26" t="s">
        <v>3778</v>
      </c>
      <c r="G278" s="26">
        <v>167130540</v>
      </c>
      <c r="H278" s="26">
        <v>1</v>
      </c>
      <c r="I278" s="26" t="s">
        <v>393</v>
      </c>
      <c r="J278" s="23" t="s">
        <v>53</v>
      </c>
      <c r="K278" s="23" t="s">
        <v>306</v>
      </c>
      <c r="L278" s="25" t="s">
        <v>307</v>
      </c>
      <c r="M278" s="27">
        <v>15390</v>
      </c>
      <c r="N278" s="25" t="s">
        <v>321</v>
      </c>
      <c r="O278" s="28">
        <v>294820044156</v>
      </c>
      <c r="P278" s="23" t="s">
        <v>154</v>
      </c>
      <c r="Q278" s="29">
        <v>43864</v>
      </c>
      <c r="R278" s="23" t="s">
        <v>271</v>
      </c>
      <c r="S278" s="23">
        <v>15877196</v>
      </c>
      <c r="T278" s="23" t="s">
        <v>485</v>
      </c>
      <c r="U278" s="24" t="s">
        <v>48</v>
      </c>
      <c r="V278" s="25" t="s">
        <v>447</v>
      </c>
      <c r="W278" s="27">
        <v>15390</v>
      </c>
      <c r="X278" s="22"/>
    </row>
    <row r="279" spans="1:24" ht="185.25" x14ac:dyDescent="0.25">
      <c r="A279" s="16"/>
      <c r="B279" s="23">
        <v>268</v>
      </c>
      <c r="C279" s="23" t="s">
        <v>38</v>
      </c>
      <c r="D279" s="23" t="s">
        <v>39</v>
      </c>
      <c r="E279" s="23">
        <v>830003564</v>
      </c>
      <c r="F279" s="26" t="s">
        <v>3779</v>
      </c>
      <c r="G279" s="26">
        <v>167135796</v>
      </c>
      <c r="H279" s="26">
        <v>1</v>
      </c>
      <c r="I279" s="26" t="s">
        <v>393</v>
      </c>
      <c r="J279" s="23" t="s">
        <v>53</v>
      </c>
      <c r="K279" s="23" t="s">
        <v>306</v>
      </c>
      <c r="L279" s="25" t="s">
        <v>307</v>
      </c>
      <c r="M279" s="27">
        <v>10260</v>
      </c>
      <c r="N279" s="25" t="s">
        <v>313</v>
      </c>
      <c r="O279" s="28">
        <v>8746236305</v>
      </c>
      <c r="P279" s="23" t="s">
        <v>154</v>
      </c>
      <c r="Q279" s="29">
        <v>43871</v>
      </c>
      <c r="R279" s="23" t="s">
        <v>271</v>
      </c>
      <c r="S279" s="23">
        <v>40038825</v>
      </c>
      <c r="T279" s="23" t="s">
        <v>486</v>
      </c>
      <c r="U279" s="24" t="s">
        <v>48</v>
      </c>
      <c r="V279" s="25" t="s">
        <v>363</v>
      </c>
      <c r="W279" s="27">
        <v>10260</v>
      </c>
      <c r="X279" s="22"/>
    </row>
    <row r="280" spans="1:24" ht="171" x14ac:dyDescent="0.25">
      <c r="A280" s="16"/>
      <c r="B280" s="23">
        <v>269</v>
      </c>
      <c r="C280" s="23" t="s">
        <v>38</v>
      </c>
      <c r="D280" s="23" t="s">
        <v>39</v>
      </c>
      <c r="E280" s="23">
        <v>830003564</v>
      </c>
      <c r="F280" s="26" t="s">
        <v>3780</v>
      </c>
      <c r="G280" s="26">
        <v>167135938</v>
      </c>
      <c r="H280" s="26">
        <v>1</v>
      </c>
      <c r="I280" s="26" t="s">
        <v>393</v>
      </c>
      <c r="J280" s="23" t="s">
        <v>53</v>
      </c>
      <c r="K280" s="23" t="s">
        <v>306</v>
      </c>
      <c r="L280" s="25" t="s">
        <v>307</v>
      </c>
      <c r="M280" s="27">
        <v>20156.400000000001</v>
      </c>
      <c r="N280" s="25" t="s">
        <v>398</v>
      </c>
      <c r="O280" s="28">
        <v>2525021</v>
      </c>
      <c r="P280" s="23" t="s">
        <v>396</v>
      </c>
      <c r="Q280" s="29">
        <v>43880</v>
      </c>
      <c r="R280" s="23" t="s">
        <v>271</v>
      </c>
      <c r="S280" s="23">
        <v>5579197</v>
      </c>
      <c r="T280" s="23" t="s">
        <v>487</v>
      </c>
      <c r="U280" s="24" t="s">
        <v>48</v>
      </c>
      <c r="V280" s="25" t="s">
        <v>3305</v>
      </c>
      <c r="W280" s="27">
        <v>20156.400000000001</v>
      </c>
      <c r="X280" s="22"/>
    </row>
    <row r="281" spans="1:24" ht="199.5" x14ac:dyDescent="0.25">
      <c r="A281" s="16"/>
      <c r="B281" s="23">
        <v>270</v>
      </c>
      <c r="C281" s="23" t="s">
        <v>38</v>
      </c>
      <c r="D281" s="23" t="s">
        <v>39</v>
      </c>
      <c r="E281" s="23">
        <v>830003564</v>
      </c>
      <c r="F281" s="26" t="s">
        <v>3781</v>
      </c>
      <c r="G281" s="26">
        <v>167137845</v>
      </c>
      <c r="H281" s="26">
        <v>1</v>
      </c>
      <c r="I281" s="26" t="s">
        <v>393</v>
      </c>
      <c r="J281" s="23" t="s">
        <v>53</v>
      </c>
      <c r="K281" s="23" t="s">
        <v>306</v>
      </c>
      <c r="L281" s="25" t="s">
        <v>307</v>
      </c>
      <c r="M281" s="27">
        <v>824762.83</v>
      </c>
      <c r="N281" s="25" t="s">
        <v>488</v>
      </c>
      <c r="O281" s="28">
        <v>296320003705</v>
      </c>
      <c r="P281" s="23" t="s">
        <v>459</v>
      </c>
      <c r="Q281" s="29">
        <v>43883</v>
      </c>
      <c r="R281" s="23" t="s">
        <v>271</v>
      </c>
      <c r="S281" s="23">
        <v>11330382</v>
      </c>
      <c r="T281" s="23" t="s">
        <v>460</v>
      </c>
      <c r="U281" s="24" t="s">
        <v>48</v>
      </c>
      <c r="V281" s="25" t="s">
        <v>3502</v>
      </c>
      <c r="W281" s="30">
        <v>488250</v>
      </c>
      <c r="X281" s="22"/>
    </row>
    <row r="282" spans="1:24" ht="185.25" x14ac:dyDescent="0.25">
      <c r="A282" s="16"/>
      <c r="B282" s="23">
        <v>271</v>
      </c>
      <c r="C282" s="23" t="s">
        <v>38</v>
      </c>
      <c r="D282" s="23" t="s">
        <v>39</v>
      </c>
      <c r="E282" s="23">
        <v>830003564</v>
      </c>
      <c r="F282" s="26" t="s">
        <v>3782</v>
      </c>
      <c r="G282" s="26">
        <v>167135846</v>
      </c>
      <c r="H282" s="26">
        <v>1</v>
      </c>
      <c r="I282" s="26" t="s">
        <v>393</v>
      </c>
      <c r="J282" s="23" t="s">
        <v>53</v>
      </c>
      <c r="K282" s="23" t="s">
        <v>306</v>
      </c>
      <c r="L282" s="25" t="s">
        <v>307</v>
      </c>
      <c r="M282" s="27">
        <v>10260</v>
      </c>
      <c r="N282" s="25" t="s">
        <v>313</v>
      </c>
      <c r="O282" s="28">
        <v>8746196002</v>
      </c>
      <c r="P282" s="23" t="s">
        <v>154</v>
      </c>
      <c r="Q282" s="29">
        <v>43874</v>
      </c>
      <c r="R282" s="23" t="s">
        <v>271</v>
      </c>
      <c r="S282" s="23">
        <v>20316014</v>
      </c>
      <c r="T282" s="23" t="s">
        <v>489</v>
      </c>
      <c r="U282" s="24" t="s">
        <v>48</v>
      </c>
      <c r="V282" s="25" t="s">
        <v>413</v>
      </c>
      <c r="W282" s="27">
        <v>10260</v>
      </c>
      <c r="X282" s="22"/>
    </row>
    <row r="283" spans="1:24" ht="213.75" x14ac:dyDescent="0.25">
      <c r="A283" s="16"/>
      <c r="B283" s="23">
        <v>272</v>
      </c>
      <c r="C283" s="23" t="s">
        <v>38</v>
      </c>
      <c r="D283" s="23" t="s">
        <v>39</v>
      </c>
      <c r="E283" s="23">
        <v>830003564</v>
      </c>
      <c r="F283" s="26" t="s">
        <v>3783</v>
      </c>
      <c r="G283" s="26">
        <v>166603640</v>
      </c>
      <c r="H283" s="26">
        <v>1</v>
      </c>
      <c r="I283" s="26" t="s">
        <v>317</v>
      </c>
      <c r="J283" s="23" t="s">
        <v>53</v>
      </c>
      <c r="K283" s="23" t="s">
        <v>306</v>
      </c>
      <c r="L283" s="25" t="s">
        <v>307</v>
      </c>
      <c r="M283" s="27">
        <v>10260</v>
      </c>
      <c r="N283" s="25" t="s">
        <v>313</v>
      </c>
      <c r="O283" s="28">
        <v>276920004500</v>
      </c>
      <c r="P283" s="23" t="s">
        <v>329</v>
      </c>
      <c r="Q283" s="29">
        <v>43845</v>
      </c>
      <c r="R283" s="23" t="s">
        <v>271</v>
      </c>
      <c r="S283" s="23">
        <v>79483619</v>
      </c>
      <c r="T283" s="23" t="s">
        <v>490</v>
      </c>
      <c r="U283" s="24" t="s">
        <v>48</v>
      </c>
      <c r="V283" s="25" t="s">
        <v>3315</v>
      </c>
      <c r="W283" s="27">
        <v>10260</v>
      </c>
      <c r="X283" s="22"/>
    </row>
    <row r="284" spans="1:24" ht="185.25" x14ac:dyDescent="0.25">
      <c r="A284" s="16"/>
      <c r="B284" s="23">
        <v>273</v>
      </c>
      <c r="C284" s="23" t="s">
        <v>38</v>
      </c>
      <c r="D284" s="23" t="s">
        <v>39</v>
      </c>
      <c r="E284" s="23">
        <v>830003564</v>
      </c>
      <c r="F284" s="26" t="s">
        <v>3784</v>
      </c>
      <c r="G284" s="26">
        <v>167203889</v>
      </c>
      <c r="H284" s="26">
        <v>1</v>
      </c>
      <c r="I284" s="26" t="s">
        <v>312</v>
      </c>
      <c r="J284" s="23" t="s">
        <v>53</v>
      </c>
      <c r="K284" s="23" t="s">
        <v>306</v>
      </c>
      <c r="L284" s="25" t="s">
        <v>307</v>
      </c>
      <c r="M284" s="27">
        <v>15390</v>
      </c>
      <c r="N284" s="25" t="s">
        <v>321</v>
      </c>
      <c r="O284" s="28">
        <v>275920005909</v>
      </c>
      <c r="P284" s="23" t="s">
        <v>154</v>
      </c>
      <c r="Q284" s="29">
        <v>43880</v>
      </c>
      <c r="R284" s="23" t="s">
        <v>271</v>
      </c>
      <c r="S284" s="23">
        <v>3985577</v>
      </c>
      <c r="T284" s="23" t="s">
        <v>492</v>
      </c>
      <c r="U284" s="24" t="s">
        <v>48</v>
      </c>
      <c r="V284" s="25" t="s">
        <v>493</v>
      </c>
      <c r="W284" s="27">
        <v>15390</v>
      </c>
      <c r="X284" s="22"/>
    </row>
    <row r="285" spans="1:24" ht="185.25" x14ac:dyDescent="0.25">
      <c r="A285" s="16"/>
      <c r="B285" s="23">
        <v>274</v>
      </c>
      <c r="C285" s="23" t="s">
        <v>38</v>
      </c>
      <c r="D285" s="23" t="s">
        <v>39</v>
      </c>
      <c r="E285" s="23">
        <v>830003564</v>
      </c>
      <c r="F285" s="26" t="s">
        <v>3785</v>
      </c>
      <c r="G285" s="26">
        <v>167203680</v>
      </c>
      <c r="H285" s="26">
        <v>1</v>
      </c>
      <c r="I285" s="26" t="s">
        <v>312</v>
      </c>
      <c r="J285" s="23" t="s">
        <v>53</v>
      </c>
      <c r="K285" s="23" t="s">
        <v>306</v>
      </c>
      <c r="L285" s="25" t="s">
        <v>307</v>
      </c>
      <c r="M285" s="27">
        <v>10260</v>
      </c>
      <c r="N285" s="25" t="s">
        <v>313</v>
      </c>
      <c r="O285" s="28">
        <v>294820060062</v>
      </c>
      <c r="P285" s="23" t="s">
        <v>332</v>
      </c>
      <c r="Q285" s="29">
        <v>43881</v>
      </c>
      <c r="R285" s="23" t="s">
        <v>271</v>
      </c>
      <c r="S285" s="23">
        <v>51723760</v>
      </c>
      <c r="T285" s="23" t="s">
        <v>432</v>
      </c>
      <c r="U285" s="24" t="s">
        <v>48</v>
      </c>
      <c r="V285" s="25" t="s">
        <v>350</v>
      </c>
      <c r="W285" s="27">
        <v>10260</v>
      </c>
      <c r="X285" s="22"/>
    </row>
    <row r="286" spans="1:24" ht="185.25" x14ac:dyDescent="0.25">
      <c r="A286" s="16"/>
      <c r="B286" s="23">
        <v>275</v>
      </c>
      <c r="C286" s="23" t="s">
        <v>38</v>
      </c>
      <c r="D286" s="23" t="s">
        <v>39</v>
      </c>
      <c r="E286" s="23">
        <v>830003564</v>
      </c>
      <c r="F286" s="26" t="s">
        <v>3786</v>
      </c>
      <c r="G286" s="26">
        <v>167208442</v>
      </c>
      <c r="H286" s="26">
        <v>1</v>
      </c>
      <c r="I286" s="26" t="s">
        <v>393</v>
      </c>
      <c r="J286" s="23" t="s">
        <v>53</v>
      </c>
      <c r="K286" s="23" t="s">
        <v>306</v>
      </c>
      <c r="L286" s="25" t="s">
        <v>307</v>
      </c>
      <c r="M286" s="27">
        <v>10260</v>
      </c>
      <c r="N286" s="25" t="s">
        <v>313</v>
      </c>
      <c r="O286" s="28">
        <v>276920011784</v>
      </c>
      <c r="P286" s="23" t="s">
        <v>154</v>
      </c>
      <c r="Q286" s="29">
        <v>43889</v>
      </c>
      <c r="R286" s="23" t="s">
        <v>271</v>
      </c>
      <c r="S286" s="23">
        <v>41583151</v>
      </c>
      <c r="T286" s="23" t="s">
        <v>494</v>
      </c>
      <c r="U286" s="24" t="s">
        <v>48</v>
      </c>
      <c r="V286" s="25" t="s">
        <v>495</v>
      </c>
      <c r="W286" s="27">
        <v>10260</v>
      </c>
      <c r="X286" s="22"/>
    </row>
    <row r="287" spans="1:24" ht="185.25" x14ac:dyDescent="0.25">
      <c r="A287" s="16"/>
      <c r="B287" s="23">
        <v>276</v>
      </c>
      <c r="C287" s="23" t="s">
        <v>38</v>
      </c>
      <c r="D287" s="23" t="s">
        <v>39</v>
      </c>
      <c r="E287" s="23">
        <v>830003564</v>
      </c>
      <c r="F287" s="26" t="s">
        <v>3787</v>
      </c>
      <c r="G287" s="26">
        <v>166603995</v>
      </c>
      <c r="H287" s="26">
        <v>1</v>
      </c>
      <c r="I287" s="26" t="s">
        <v>312</v>
      </c>
      <c r="J287" s="23" t="s">
        <v>53</v>
      </c>
      <c r="K287" s="23" t="s">
        <v>306</v>
      </c>
      <c r="L287" s="25" t="s">
        <v>307</v>
      </c>
      <c r="M287" s="27">
        <v>10260</v>
      </c>
      <c r="N287" s="25" t="s">
        <v>313</v>
      </c>
      <c r="O287" s="28">
        <v>277720002595</v>
      </c>
      <c r="P287" s="23" t="s">
        <v>154</v>
      </c>
      <c r="Q287" s="29">
        <v>43846</v>
      </c>
      <c r="R287" s="23" t="s">
        <v>271</v>
      </c>
      <c r="S287" s="23">
        <v>52255175</v>
      </c>
      <c r="T287" s="23" t="s">
        <v>496</v>
      </c>
      <c r="U287" s="24" t="s">
        <v>48</v>
      </c>
      <c r="V287" s="25" t="s">
        <v>385</v>
      </c>
      <c r="W287" s="27">
        <v>10260</v>
      </c>
      <c r="X287" s="22"/>
    </row>
    <row r="288" spans="1:24" ht="185.25" x14ac:dyDescent="0.25">
      <c r="A288" s="16"/>
      <c r="B288" s="23">
        <v>277</v>
      </c>
      <c r="C288" s="23" t="s">
        <v>38</v>
      </c>
      <c r="D288" s="23" t="s">
        <v>39</v>
      </c>
      <c r="E288" s="23">
        <v>830003564</v>
      </c>
      <c r="F288" s="26" t="s">
        <v>3788</v>
      </c>
      <c r="G288" s="26">
        <v>166603673</v>
      </c>
      <c r="H288" s="26">
        <v>1</v>
      </c>
      <c r="I288" s="26" t="s">
        <v>312</v>
      </c>
      <c r="J288" s="23" t="s">
        <v>53</v>
      </c>
      <c r="K288" s="23" t="s">
        <v>306</v>
      </c>
      <c r="L288" s="25" t="s">
        <v>307</v>
      </c>
      <c r="M288" s="27">
        <v>10260</v>
      </c>
      <c r="N288" s="25" t="s">
        <v>313</v>
      </c>
      <c r="O288" s="28">
        <v>277820011956</v>
      </c>
      <c r="P288" s="23" t="s">
        <v>332</v>
      </c>
      <c r="Q288" s="29">
        <v>43844</v>
      </c>
      <c r="R288" s="23" t="s">
        <v>271</v>
      </c>
      <c r="S288" s="23">
        <v>41734770</v>
      </c>
      <c r="T288" s="23" t="s">
        <v>497</v>
      </c>
      <c r="U288" s="24" t="s">
        <v>48</v>
      </c>
      <c r="V288" s="25" t="s">
        <v>365</v>
      </c>
      <c r="W288" s="27">
        <v>10260</v>
      </c>
      <c r="X288" s="22"/>
    </row>
    <row r="289" spans="1:24" ht="185.25" x14ac:dyDescent="0.25">
      <c r="A289" s="16"/>
      <c r="B289" s="23">
        <v>278</v>
      </c>
      <c r="C289" s="23" t="s">
        <v>38</v>
      </c>
      <c r="D289" s="23" t="s">
        <v>39</v>
      </c>
      <c r="E289" s="23">
        <v>830003564</v>
      </c>
      <c r="F289" s="26" t="s">
        <v>3789</v>
      </c>
      <c r="G289" s="26">
        <v>166603942</v>
      </c>
      <c r="H289" s="26">
        <v>1</v>
      </c>
      <c r="I289" s="26" t="s">
        <v>317</v>
      </c>
      <c r="J289" s="23" t="s">
        <v>53</v>
      </c>
      <c r="K289" s="23" t="s">
        <v>306</v>
      </c>
      <c r="L289" s="25" t="s">
        <v>307</v>
      </c>
      <c r="M289" s="27">
        <v>10260</v>
      </c>
      <c r="N289" s="25" t="s">
        <v>313</v>
      </c>
      <c r="O289" s="28">
        <v>290720001362</v>
      </c>
      <c r="P289" s="23" t="s">
        <v>332</v>
      </c>
      <c r="Q289" s="29">
        <v>43850</v>
      </c>
      <c r="R289" s="23" t="s">
        <v>271</v>
      </c>
      <c r="S289" s="23">
        <v>51876930</v>
      </c>
      <c r="T289" s="23" t="s">
        <v>498</v>
      </c>
      <c r="U289" s="24" t="s">
        <v>48</v>
      </c>
      <c r="V289" s="25" t="s">
        <v>358</v>
      </c>
      <c r="W289" s="27">
        <v>10260</v>
      </c>
      <c r="X289" s="22"/>
    </row>
    <row r="290" spans="1:24" ht="213.75" x14ac:dyDescent="0.25">
      <c r="A290" s="16"/>
      <c r="B290" s="23">
        <v>279</v>
      </c>
      <c r="C290" s="23" t="s">
        <v>38</v>
      </c>
      <c r="D290" s="23" t="s">
        <v>39</v>
      </c>
      <c r="E290" s="23">
        <v>830003564</v>
      </c>
      <c r="F290" s="26" t="s">
        <v>3790</v>
      </c>
      <c r="G290" s="26">
        <v>167204026</v>
      </c>
      <c r="H290" s="26">
        <v>1</v>
      </c>
      <c r="I290" s="26" t="s">
        <v>312</v>
      </c>
      <c r="J290" s="23" t="s">
        <v>53</v>
      </c>
      <c r="K290" s="23" t="s">
        <v>306</v>
      </c>
      <c r="L290" s="25" t="s">
        <v>307</v>
      </c>
      <c r="M290" s="27">
        <v>10260</v>
      </c>
      <c r="N290" s="25" t="s">
        <v>313</v>
      </c>
      <c r="O290" s="28">
        <v>277820025860</v>
      </c>
      <c r="P290" s="23" t="s">
        <v>332</v>
      </c>
      <c r="Q290" s="29">
        <v>43874</v>
      </c>
      <c r="R290" s="23" t="s">
        <v>271</v>
      </c>
      <c r="S290" s="23">
        <v>41505257</v>
      </c>
      <c r="T290" s="23" t="s">
        <v>499</v>
      </c>
      <c r="U290" s="24" t="s">
        <v>48</v>
      </c>
      <c r="V290" s="25" t="s">
        <v>3316</v>
      </c>
      <c r="W290" s="27">
        <v>10260</v>
      </c>
      <c r="X290" s="22"/>
    </row>
    <row r="291" spans="1:24" ht="185.25" x14ac:dyDescent="0.25">
      <c r="A291" s="16"/>
      <c r="B291" s="23">
        <v>280</v>
      </c>
      <c r="C291" s="23" t="s">
        <v>38</v>
      </c>
      <c r="D291" s="23" t="s">
        <v>39</v>
      </c>
      <c r="E291" s="23">
        <v>830003564</v>
      </c>
      <c r="F291" s="26" t="s">
        <v>3791</v>
      </c>
      <c r="G291" s="26">
        <v>167204589</v>
      </c>
      <c r="H291" s="26">
        <v>1</v>
      </c>
      <c r="I291" s="26" t="s">
        <v>393</v>
      </c>
      <c r="J291" s="23" t="s">
        <v>53</v>
      </c>
      <c r="K291" s="23" t="s">
        <v>306</v>
      </c>
      <c r="L291" s="25" t="s">
        <v>307</v>
      </c>
      <c r="M291" s="27">
        <v>10260</v>
      </c>
      <c r="N291" s="25" t="s">
        <v>313</v>
      </c>
      <c r="O291" s="28">
        <v>284420001827</v>
      </c>
      <c r="P291" s="23" t="s">
        <v>154</v>
      </c>
      <c r="Q291" s="29">
        <v>43871</v>
      </c>
      <c r="R291" s="23" t="s">
        <v>271</v>
      </c>
      <c r="S291" s="23">
        <v>39049244</v>
      </c>
      <c r="T291" s="23" t="s">
        <v>500</v>
      </c>
      <c r="U291" s="24" t="s">
        <v>48</v>
      </c>
      <c r="V291" s="25" t="s">
        <v>363</v>
      </c>
      <c r="W291" s="27">
        <v>10260</v>
      </c>
      <c r="X291" s="22"/>
    </row>
    <row r="292" spans="1:24" ht="199.5" x14ac:dyDescent="0.25">
      <c r="A292" s="16"/>
      <c r="B292" s="23">
        <v>281</v>
      </c>
      <c r="C292" s="23" t="s">
        <v>38</v>
      </c>
      <c r="D292" s="23" t="s">
        <v>39</v>
      </c>
      <c r="E292" s="23">
        <v>830003564</v>
      </c>
      <c r="F292" s="26" t="s">
        <v>3792</v>
      </c>
      <c r="G292" s="26">
        <v>167466764</v>
      </c>
      <c r="H292" s="26">
        <v>1</v>
      </c>
      <c r="I292" s="26" t="s">
        <v>393</v>
      </c>
      <c r="J292" s="23" t="s">
        <v>53</v>
      </c>
      <c r="K292" s="23" t="s">
        <v>306</v>
      </c>
      <c r="L292" s="25" t="s">
        <v>307</v>
      </c>
      <c r="M292" s="27">
        <v>9306560</v>
      </c>
      <c r="N292" s="25" t="s">
        <v>318</v>
      </c>
      <c r="O292" s="28">
        <v>8746227667</v>
      </c>
      <c r="P292" s="23" t="s">
        <v>319</v>
      </c>
      <c r="Q292" s="29">
        <v>43873</v>
      </c>
      <c r="R292" s="23" t="s">
        <v>271</v>
      </c>
      <c r="S292" s="23">
        <v>9514981</v>
      </c>
      <c r="T292" s="23" t="s">
        <v>501</v>
      </c>
      <c r="U292" s="24" t="s">
        <v>48</v>
      </c>
      <c r="V292" s="25" t="s">
        <v>3104</v>
      </c>
      <c r="W292" s="27">
        <v>9306560</v>
      </c>
      <c r="X292" s="22"/>
    </row>
    <row r="293" spans="1:24" ht="185.25" x14ac:dyDescent="0.25">
      <c r="A293" s="16"/>
      <c r="B293" s="23">
        <v>282</v>
      </c>
      <c r="C293" s="23" t="s">
        <v>38</v>
      </c>
      <c r="D293" s="23" t="s">
        <v>39</v>
      </c>
      <c r="E293" s="23">
        <v>830003564</v>
      </c>
      <c r="F293" s="26" t="s">
        <v>3793</v>
      </c>
      <c r="G293" s="26">
        <v>167203839</v>
      </c>
      <c r="H293" s="26">
        <v>1</v>
      </c>
      <c r="I293" s="26" t="s">
        <v>312</v>
      </c>
      <c r="J293" s="23" t="s">
        <v>53</v>
      </c>
      <c r="K293" s="23" t="s">
        <v>306</v>
      </c>
      <c r="L293" s="25" t="s">
        <v>307</v>
      </c>
      <c r="M293" s="27">
        <v>15390</v>
      </c>
      <c r="N293" s="25" t="s">
        <v>321</v>
      </c>
      <c r="O293" s="28">
        <v>277520004137</v>
      </c>
      <c r="P293" s="23" t="s">
        <v>154</v>
      </c>
      <c r="Q293" s="29">
        <v>43887</v>
      </c>
      <c r="R293" s="23" t="s">
        <v>271</v>
      </c>
      <c r="S293" s="23">
        <v>35410596</v>
      </c>
      <c r="T293" s="23" t="s">
        <v>502</v>
      </c>
      <c r="U293" s="24" t="s">
        <v>48</v>
      </c>
      <c r="V293" s="25" t="s">
        <v>338</v>
      </c>
      <c r="W293" s="27">
        <v>15390</v>
      </c>
      <c r="X293" s="22"/>
    </row>
    <row r="294" spans="1:24" ht="213.75" x14ac:dyDescent="0.25">
      <c r="A294" s="16"/>
      <c r="B294" s="23">
        <v>283</v>
      </c>
      <c r="C294" s="23" t="s">
        <v>38</v>
      </c>
      <c r="D294" s="23" t="s">
        <v>39</v>
      </c>
      <c r="E294" s="23">
        <v>830003564</v>
      </c>
      <c r="F294" s="26" t="s">
        <v>3794</v>
      </c>
      <c r="G294" s="26">
        <v>167204746</v>
      </c>
      <c r="H294" s="26">
        <v>1</v>
      </c>
      <c r="I294" s="26" t="s">
        <v>312</v>
      </c>
      <c r="J294" s="23" t="s">
        <v>53</v>
      </c>
      <c r="K294" s="23" t="s">
        <v>306</v>
      </c>
      <c r="L294" s="25" t="s">
        <v>307</v>
      </c>
      <c r="M294" s="27">
        <v>10260</v>
      </c>
      <c r="N294" s="25" t="s">
        <v>313</v>
      </c>
      <c r="O294" s="28">
        <v>277820025872</v>
      </c>
      <c r="P294" s="23" t="s">
        <v>154</v>
      </c>
      <c r="Q294" s="29">
        <v>43874</v>
      </c>
      <c r="R294" s="23" t="s">
        <v>271</v>
      </c>
      <c r="S294" s="23">
        <v>80433341</v>
      </c>
      <c r="T294" s="23" t="s">
        <v>503</v>
      </c>
      <c r="U294" s="24" t="s">
        <v>48</v>
      </c>
      <c r="V294" s="25" t="s">
        <v>3470</v>
      </c>
      <c r="W294" s="27">
        <v>10260</v>
      </c>
      <c r="X294" s="22"/>
    </row>
    <row r="295" spans="1:24" ht="171" x14ac:dyDescent="0.25">
      <c r="A295" s="16"/>
      <c r="B295" s="23">
        <v>284</v>
      </c>
      <c r="C295" s="23" t="s">
        <v>38</v>
      </c>
      <c r="D295" s="23" t="s">
        <v>39</v>
      </c>
      <c r="E295" s="23">
        <v>830003564</v>
      </c>
      <c r="F295" s="26" t="s">
        <v>3795</v>
      </c>
      <c r="G295" s="26">
        <v>167468566</v>
      </c>
      <c r="H295" s="26">
        <v>1</v>
      </c>
      <c r="I295" s="26" t="s">
        <v>393</v>
      </c>
      <c r="J295" s="23" t="s">
        <v>53</v>
      </c>
      <c r="K295" s="23" t="s">
        <v>306</v>
      </c>
      <c r="L295" s="25" t="s">
        <v>307</v>
      </c>
      <c r="M295" s="27">
        <v>356400</v>
      </c>
      <c r="N295" s="25" t="s">
        <v>354</v>
      </c>
      <c r="O295" s="28">
        <v>8746209723</v>
      </c>
      <c r="P295" s="23" t="s">
        <v>504</v>
      </c>
      <c r="Q295" s="29">
        <v>43871</v>
      </c>
      <c r="R295" s="23" t="s">
        <v>271</v>
      </c>
      <c r="S295" s="23">
        <v>82394951</v>
      </c>
      <c r="T295" s="23" t="s">
        <v>505</v>
      </c>
      <c r="U295" s="24" t="s">
        <v>48</v>
      </c>
      <c r="V295" s="25" t="s">
        <v>3040</v>
      </c>
      <c r="W295" s="27">
        <v>356400</v>
      </c>
      <c r="X295" s="22"/>
    </row>
    <row r="296" spans="1:24" ht="185.25" x14ac:dyDescent="0.25">
      <c r="A296" s="16"/>
      <c r="B296" s="23">
        <v>285</v>
      </c>
      <c r="C296" s="23" t="s">
        <v>38</v>
      </c>
      <c r="D296" s="23" t="s">
        <v>39</v>
      </c>
      <c r="E296" s="23">
        <v>830003564</v>
      </c>
      <c r="F296" s="26" t="s">
        <v>3796</v>
      </c>
      <c r="G296" s="26">
        <v>166740946</v>
      </c>
      <c r="H296" s="26">
        <v>1</v>
      </c>
      <c r="I296" s="26" t="s">
        <v>317</v>
      </c>
      <c r="J296" s="23" t="s">
        <v>53</v>
      </c>
      <c r="K296" s="23" t="s">
        <v>306</v>
      </c>
      <c r="L296" s="25" t="s">
        <v>307</v>
      </c>
      <c r="M296" s="27">
        <v>10260</v>
      </c>
      <c r="N296" s="25" t="s">
        <v>313</v>
      </c>
      <c r="O296" s="28">
        <v>277620002909</v>
      </c>
      <c r="P296" s="23" t="s">
        <v>329</v>
      </c>
      <c r="Q296" s="29">
        <v>43857</v>
      </c>
      <c r="R296" s="23" t="s">
        <v>271</v>
      </c>
      <c r="S296" s="23">
        <v>11336238</v>
      </c>
      <c r="T296" s="23" t="s">
        <v>506</v>
      </c>
      <c r="U296" s="24" t="s">
        <v>48</v>
      </c>
      <c r="V296" s="25" t="s">
        <v>331</v>
      </c>
      <c r="W296" s="27">
        <v>10260</v>
      </c>
      <c r="X296" s="22"/>
    </row>
    <row r="297" spans="1:24" ht="185.25" x14ac:dyDescent="0.25">
      <c r="A297" s="16"/>
      <c r="B297" s="23">
        <v>286</v>
      </c>
      <c r="C297" s="23" t="s">
        <v>38</v>
      </c>
      <c r="D297" s="23" t="s">
        <v>39</v>
      </c>
      <c r="E297" s="23">
        <v>830003564</v>
      </c>
      <c r="F297" s="26" t="s">
        <v>3797</v>
      </c>
      <c r="G297" s="26">
        <v>166753263</v>
      </c>
      <c r="H297" s="26">
        <v>1</v>
      </c>
      <c r="I297" s="26" t="s">
        <v>317</v>
      </c>
      <c r="J297" s="23" t="s">
        <v>53</v>
      </c>
      <c r="K297" s="23" t="s">
        <v>306</v>
      </c>
      <c r="L297" s="25" t="s">
        <v>307</v>
      </c>
      <c r="M297" s="27">
        <v>10260</v>
      </c>
      <c r="N297" s="25" t="s">
        <v>313</v>
      </c>
      <c r="O297" s="28">
        <v>294820040082</v>
      </c>
      <c r="P297" s="23" t="s">
        <v>329</v>
      </c>
      <c r="Q297" s="29">
        <v>43859</v>
      </c>
      <c r="R297" s="23" t="s">
        <v>271</v>
      </c>
      <c r="S297" s="23">
        <v>51728316</v>
      </c>
      <c r="T297" s="23" t="s">
        <v>507</v>
      </c>
      <c r="U297" s="24" t="s">
        <v>48</v>
      </c>
      <c r="V297" s="25" t="s">
        <v>508</v>
      </c>
      <c r="W297" s="27">
        <v>10260</v>
      </c>
      <c r="X297" s="22"/>
    </row>
    <row r="298" spans="1:24" ht="213.75" x14ac:dyDescent="0.25">
      <c r="A298" s="16"/>
      <c r="B298" s="23">
        <v>287</v>
      </c>
      <c r="C298" s="23" t="s">
        <v>38</v>
      </c>
      <c r="D298" s="23" t="s">
        <v>39</v>
      </c>
      <c r="E298" s="23">
        <v>830003564</v>
      </c>
      <c r="F298" s="26" t="s">
        <v>3798</v>
      </c>
      <c r="G298" s="26">
        <v>166739520</v>
      </c>
      <c r="H298" s="26">
        <v>1</v>
      </c>
      <c r="I298" s="26" t="s">
        <v>317</v>
      </c>
      <c r="J298" s="23" t="s">
        <v>53</v>
      </c>
      <c r="K298" s="23" t="s">
        <v>306</v>
      </c>
      <c r="L298" s="25" t="s">
        <v>307</v>
      </c>
      <c r="M298" s="27">
        <v>317640</v>
      </c>
      <c r="N298" s="25" t="s">
        <v>346</v>
      </c>
      <c r="O298" s="28">
        <v>277720003170</v>
      </c>
      <c r="P298" s="23" t="s">
        <v>347</v>
      </c>
      <c r="Q298" s="29">
        <v>43843</v>
      </c>
      <c r="R298" s="23" t="s">
        <v>271</v>
      </c>
      <c r="S298" s="23">
        <v>52058965</v>
      </c>
      <c r="T298" s="23" t="s">
        <v>509</v>
      </c>
      <c r="U298" s="24" t="s">
        <v>48</v>
      </c>
      <c r="V298" s="25" t="s">
        <v>3503</v>
      </c>
      <c r="W298" s="30">
        <v>138690</v>
      </c>
      <c r="X298" s="22"/>
    </row>
    <row r="299" spans="1:24" ht="213.75" x14ac:dyDescent="0.25">
      <c r="A299" s="16"/>
      <c r="B299" s="23">
        <v>288</v>
      </c>
      <c r="C299" s="23" t="s">
        <v>38</v>
      </c>
      <c r="D299" s="23" t="s">
        <v>39</v>
      </c>
      <c r="E299" s="23">
        <v>830003564</v>
      </c>
      <c r="F299" s="26" t="s">
        <v>3799</v>
      </c>
      <c r="G299" s="26">
        <v>167465352</v>
      </c>
      <c r="H299" s="26">
        <v>1</v>
      </c>
      <c r="I299" s="26" t="s">
        <v>312</v>
      </c>
      <c r="J299" s="23" t="s">
        <v>53</v>
      </c>
      <c r="K299" s="23" t="s">
        <v>306</v>
      </c>
      <c r="L299" s="25" t="s">
        <v>307</v>
      </c>
      <c r="M299" s="27">
        <v>10260</v>
      </c>
      <c r="N299" s="25" t="s">
        <v>313</v>
      </c>
      <c r="O299" s="28">
        <v>8746057239</v>
      </c>
      <c r="P299" s="23" t="s">
        <v>329</v>
      </c>
      <c r="Q299" s="29">
        <v>43865</v>
      </c>
      <c r="R299" s="23" t="s">
        <v>271</v>
      </c>
      <c r="S299" s="23">
        <v>41597441</v>
      </c>
      <c r="T299" s="23" t="s">
        <v>510</v>
      </c>
      <c r="U299" s="24" t="s">
        <v>48</v>
      </c>
      <c r="V299" s="25" t="s">
        <v>3317</v>
      </c>
      <c r="W299" s="27">
        <v>10260</v>
      </c>
      <c r="X299" s="22"/>
    </row>
    <row r="300" spans="1:24" ht="185.25" x14ac:dyDescent="0.25">
      <c r="A300" s="16"/>
      <c r="B300" s="23">
        <v>289</v>
      </c>
      <c r="C300" s="23" t="s">
        <v>38</v>
      </c>
      <c r="D300" s="23" t="s">
        <v>39</v>
      </c>
      <c r="E300" s="23">
        <v>830003564</v>
      </c>
      <c r="F300" s="26" t="s">
        <v>3800</v>
      </c>
      <c r="G300" s="26">
        <v>167465264</v>
      </c>
      <c r="H300" s="26">
        <v>1</v>
      </c>
      <c r="I300" s="26" t="s">
        <v>312</v>
      </c>
      <c r="J300" s="23" t="s">
        <v>53</v>
      </c>
      <c r="K300" s="23" t="s">
        <v>306</v>
      </c>
      <c r="L300" s="25" t="s">
        <v>307</v>
      </c>
      <c r="M300" s="27">
        <v>15390</v>
      </c>
      <c r="N300" s="25" t="s">
        <v>321</v>
      </c>
      <c r="O300" s="28">
        <v>8746123996</v>
      </c>
      <c r="P300" s="23" t="s">
        <v>154</v>
      </c>
      <c r="Q300" s="29">
        <v>43869</v>
      </c>
      <c r="R300" s="23" t="s">
        <v>271</v>
      </c>
      <c r="S300" s="23">
        <v>24727022</v>
      </c>
      <c r="T300" s="23" t="s">
        <v>512</v>
      </c>
      <c r="U300" s="24" t="s">
        <v>48</v>
      </c>
      <c r="V300" s="25" t="s">
        <v>447</v>
      </c>
      <c r="W300" s="27">
        <v>15390</v>
      </c>
      <c r="X300" s="22"/>
    </row>
    <row r="301" spans="1:24" ht="213.75" x14ac:dyDescent="0.25">
      <c r="A301" s="16"/>
      <c r="B301" s="23">
        <v>290</v>
      </c>
      <c r="C301" s="23" t="s">
        <v>38</v>
      </c>
      <c r="D301" s="23" t="s">
        <v>39</v>
      </c>
      <c r="E301" s="23">
        <v>830003564</v>
      </c>
      <c r="F301" s="26" t="s">
        <v>3801</v>
      </c>
      <c r="G301" s="26">
        <v>166752469</v>
      </c>
      <c r="H301" s="26">
        <v>1</v>
      </c>
      <c r="I301" s="26" t="s">
        <v>312</v>
      </c>
      <c r="J301" s="23" t="s">
        <v>53</v>
      </c>
      <c r="K301" s="23" t="s">
        <v>306</v>
      </c>
      <c r="L301" s="25" t="s">
        <v>307</v>
      </c>
      <c r="M301" s="27">
        <v>10260</v>
      </c>
      <c r="N301" s="25" t="s">
        <v>313</v>
      </c>
      <c r="O301" s="28">
        <v>277820020137</v>
      </c>
      <c r="P301" s="23" t="s">
        <v>332</v>
      </c>
      <c r="Q301" s="29">
        <v>43860</v>
      </c>
      <c r="R301" s="23" t="s">
        <v>271</v>
      </c>
      <c r="S301" s="23">
        <v>20542650</v>
      </c>
      <c r="T301" s="23" t="s">
        <v>513</v>
      </c>
      <c r="U301" s="24" t="s">
        <v>48</v>
      </c>
      <c r="V301" s="25" t="s">
        <v>3351</v>
      </c>
      <c r="W301" s="27">
        <v>10260</v>
      </c>
      <c r="X301" s="22"/>
    </row>
    <row r="302" spans="1:24" ht="185.25" x14ac:dyDescent="0.25">
      <c r="A302" s="16"/>
      <c r="B302" s="23">
        <v>291</v>
      </c>
      <c r="C302" s="23" t="s">
        <v>38</v>
      </c>
      <c r="D302" s="23" t="s">
        <v>39</v>
      </c>
      <c r="E302" s="23">
        <v>830003564</v>
      </c>
      <c r="F302" s="26" t="s">
        <v>3802</v>
      </c>
      <c r="G302" s="26">
        <v>166753480</v>
      </c>
      <c r="H302" s="26">
        <v>1</v>
      </c>
      <c r="I302" s="26" t="s">
        <v>317</v>
      </c>
      <c r="J302" s="23" t="s">
        <v>53</v>
      </c>
      <c r="K302" s="23" t="s">
        <v>306</v>
      </c>
      <c r="L302" s="25" t="s">
        <v>307</v>
      </c>
      <c r="M302" s="27">
        <v>10260</v>
      </c>
      <c r="N302" s="25" t="s">
        <v>313</v>
      </c>
      <c r="O302" s="28">
        <v>8745550628</v>
      </c>
      <c r="P302" s="23" t="s">
        <v>329</v>
      </c>
      <c r="Q302" s="29">
        <v>43833</v>
      </c>
      <c r="R302" s="23" t="s">
        <v>271</v>
      </c>
      <c r="S302" s="23">
        <v>51698085</v>
      </c>
      <c r="T302" s="23" t="s">
        <v>514</v>
      </c>
      <c r="U302" s="24" t="s">
        <v>48</v>
      </c>
      <c r="V302" s="25" t="s">
        <v>515</v>
      </c>
      <c r="W302" s="27">
        <v>10260</v>
      </c>
      <c r="X302" s="22"/>
    </row>
    <row r="303" spans="1:24" ht="185.25" x14ac:dyDescent="0.25">
      <c r="A303" s="16"/>
      <c r="B303" s="23">
        <v>292</v>
      </c>
      <c r="C303" s="23" t="s">
        <v>38</v>
      </c>
      <c r="D303" s="23" t="s">
        <v>39</v>
      </c>
      <c r="E303" s="23">
        <v>830003564</v>
      </c>
      <c r="F303" s="26" t="s">
        <v>3803</v>
      </c>
      <c r="G303" s="26">
        <v>166730983</v>
      </c>
      <c r="H303" s="26">
        <v>1</v>
      </c>
      <c r="I303" s="26" t="s">
        <v>312</v>
      </c>
      <c r="J303" s="23" t="s">
        <v>53</v>
      </c>
      <c r="K303" s="23" t="s">
        <v>306</v>
      </c>
      <c r="L303" s="25" t="s">
        <v>307</v>
      </c>
      <c r="M303" s="27">
        <v>10260</v>
      </c>
      <c r="N303" s="25" t="s">
        <v>313</v>
      </c>
      <c r="O303" s="28">
        <v>276920005326</v>
      </c>
      <c r="P303" s="23" t="s">
        <v>154</v>
      </c>
      <c r="Q303" s="29">
        <v>43850</v>
      </c>
      <c r="R303" s="23" t="s">
        <v>271</v>
      </c>
      <c r="S303" s="23">
        <v>41440495</v>
      </c>
      <c r="T303" s="23" t="s">
        <v>516</v>
      </c>
      <c r="U303" s="24" t="s">
        <v>48</v>
      </c>
      <c r="V303" s="25" t="s">
        <v>385</v>
      </c>
      <c r="W303" s="27">
        <v>10260</v>
      </c>
      <c r="X303" s="22"/>
    </row>
    <row r="304" spans="1:24" ht="213.75" x14ac:dyDescent="0.25">
      <c r="A304" s="16"/>
      <c r="B304" s="23">
        <v>293</v>
      </c>
      <c r="C304" s="23" t="s">
        <v>38</v>
      </c>
      <c r="D304" s="23" t="s">
        <v>39</v>
      </c>
      <c r="E304" s="23">
        <v>830003564</v>
      </c>
      <c r="F304" s="26" t="s">
        <v>3804</v>
      </c>
      <c r="G304" s="26">
        <v>166740584</v>
      </c>
      <c r="H304" s="26">
        <v>1</v>
      </c>
      <c r="I304" s="26" t="s">
        <v>317</v>
      </c>
      <c r="J304" s="23" t="s">
        <v>53</v>
      </c>
      <c r="K304" s="23" t="s">
        <v>306</v>
      </c>
      <c r="L304" s="25" t="s">
        <v>307</v>
      </c>
      <c r="M304" s="27">
        <v>15390</v>
      </c>
      <c r="N304" s="25" t="s">
        <v>321</v>
      </c>
      <c r="O304" s="28">
        <v>277820018618</v>
      </c>
      <c r="P304" s="23" t="s">
        <v>154</v>
      </c>
      <c r="Q304" s="29">
        <v>43858</v>
      </c>
      <c r="R304" s="23" t="s">
        <v>271</v>
      </c>
      <c r="S304" s="23">
        <v>51935970</v>
      </c>
      <c r="T304" s="23" t="s">
        <v>324</v>
      </c>
      <c r="U304" s="24" t="s">
        <v>48</v>
      </c>
      <c r="V304" s="25" t="s">
        <v>3311</v>
      </c>
      <c r="W304" s="27">
        <v>15390</v>
      </c>
      <c r="X304" s="22"/>
    </row>
    <row r="305" spans="1:24" ht="185.25" x14ac:dyDescent="0.25">
      <c r="A305" s="16"/>
      <c r="B305" s="23">
        <v>294</v>
      </c>
      <c r="C305" s="23" t="s">
        <v>38</v>
      </c>
      <c r="D305" s="23" t="s">
        <v>39</v>
      </c>
      <c r="E305" s="23">
        <v>830003564</v>
      </c>
      <c r="F305" s="26" t="s">
        <v>3805</v>
      </c>
      <c r="G305" s="26">
        <v>167465341</v>
      </c>
      <c r="H305" s="26">
        <v>1</v>
      </c>
      <c r="I305" s="26" t="s">
        <v>312</v>
      </c>
      <c r="J305" s="23" t="s">
        <v>53</v>
      </c>
      <c r="K305" s="23" t="s">
        <v>306</v>
      </c>
      <c r="L305" s="25" t="s">
        <v>307</v>
      </c>
      <c r="M305" s="27">
        <v>10260</v>
      </c>
      <c r="N305" s="25" t="s">
        <v>313</v>
      </c>
      <c r="O305" s="28">
        <v>8745985280</v>
      </c>
      <c r="P305" s="23" t="s">
        <v>154</v>
      </c>
      <c r="Q305" s="29">
        <v>43860</v>
      </c>
      <c r="R305" s="23" t="s">
        <v>271</v>
      </c>
      <c r="S305" s="23">
        <v>20063342</v>
      </c>
      <c r="T305" s="23" t="s">
        <v>517</v>
      </c>
      <c r="U305" s="24" t="s">
        <v>48</v>
      </c>
      <c r="V305" s="25" t="s">
        <v>518</v>
      </c>
      <c r="W305" s="27">
        <v>10260</v>
      </c>
      <c r="X305" s="22"/>
    </row>
    <row r="306" spans="1:24" ht="185.25" x14ac:dyDescent="0.25">
      <c r="A306" s="16"/>
      <c r="B306" s="23">
        <v>295</v>
      </c>
      <c r="C306" s="23" t="s">
        <v>38</v>
      </c>
      <c r="D306" s="23" t="s">
        <v>39</v>
      </c>
      <c r="E306" s="23">
        <v>830003564</v>
      </c>
      <c r="F306" s="26" t="s">
        <v>3806</v>
      </c>
      <c r="G306" s="26">
        <v>166755628</v>
      </c>
      <c r="H306" s="26">
        <v>1</v>
      </c>
      <c r="I306" s="26" t="s">
        <v>317</v>
      </c>
      <c r="J306" s="23" t="s">
        <v>53</v>
      </c>
      <c r="K306" s="23" t="s">
        <v>306</v>
      </c>
      <c r="L306" s="25" t="s">
        <v>307</v>
      </c>
      <c r="M306" s="27">
        <v>10260</v>
      </c>
      <c r="N306" s="25" t="s">
        <v>313</v>
      </c>
      <c r="O306" s="28">
        <v>276920007154</v>
      </c>
      <c r="P306" s="23" t="s">
        <v>154</v>
      </c>
      <c r="Q306" s="29">
        <v>43860</v>
      </c>
      <c r="R306" s="23" t="s">
        <v>271</v>
      </c>
      <c r="S306" s="23">
        <v>41583151</v>
      </c>
      <c r="T306" s="23" t="s">
        <v>494</v>
      </c>
      <c r="U306" s="24" t="s">
        <v>48</v>
      </c>
      <c r="V306" s="25" t="s">
        <v>495</v>
      </c>
      <c r="W306" s="27">
        <v>10260</v>
      </c>
      <c r="X306" s="22"/>
    </row>
    <row r="307" spans="1:24" ht="199.5" x14ac:dyDescent="0.25">
      <c r="A307" s="16"/>
      <c r="B307" s="23">
        <v>296</v>
      </c>
      <c r="C307" s="23" t="s">
        <v>38</v>
      </c>
      <c r="D307" s="23" t="s">
        <v>39</v>
      </c>
      <c r="E307" s="23">
        <v>830003564</v>
      </c>
      <c r="F307" s="26" t="s">
        <v>3807</v>
      </c>
      <c r="G307" s="26">
        <v>167212170</v>
      </c>
      <c r="H307" s="26">
        <v>1</v>
      </c>
      <c r="I307" s="26" t="s">
        <v>393</v>
      </c>
      <c r="J307" s="23" t="s">
        <v>53</v>
      </c>
      <c r="K307" s="23" t="s">
        <v>306</v>
      </c>
      <c r="L307" s="25" t="s">
        <v>307</v>
      </c>
      <c r="M307" s="27">
        <v>4886820</v>
      </c>
      <c r="N307" s="25" t="s">
        <v>326</v>
      </c>
      <c r="O307" s="28">
        <v>294820061590</v>
      </c>
      <c r="P307" s="23" t="s">
        <v>366</v>
      </c>
      <c r="Q307" s="29">
        <v>43880</v>
      </c>
      <c r="R307" s="23" t="s">
        <v>271</v>
      </c>
      <c r="S307" s="23">
        <v>432989</v>
      </c>
      <c r="T307" s="23" t="s">
        <v>367</v>
      </c>
      <c r="U307" s="24" t="s">
        <v>48</v>
      </c>
      <c r="V307" s="25" t="s">
        <v>2941</v>
      </c>
      <c r="W307" s="27">
        <v>4886820</v>
      </c>
      <c r="X307" s="22"/>
    </row>
    <row r="308" spans="1:24" ht="213.75" x14ac:dyDescent="0.25">
      <c r="A308" s="16"/>
      <c r="B308" s="23">
        <v>297</v>
      </c>
      <c r="C308" s="23" t="s">
        <v>38</v>
      </c>
      <c r="D308" s="23" t="s">
        <v>39</v>
      </c>
      <c r="E308" s="23">
        <v>830003564</v>
      </c>
      <c r="F308" s="26" t="s">
        <v>3808</v>
      </c>
      <c r="G308" s="26">
        <v>166603739</v>
      </c>
      <c r="H308" s="26">
        <v>1</v>
      </c>
      <c r="I308" s="26" t="s">
        <v>317</v>
      </c>
      <c r="J308" s="23" t="s">
        <v>53</v>
      </c>
      <c r="K308" s="23" t="s">
        <v>306</v>
      </c>
      <c r="L308" s="25" t="s">
        <v>307</v>
      </c>
      <c r="M308" s="27">
        <v>10260</v>
      </c>
      <c r="N308" s="25" t="s">
        <v>313</v>
      </c>
      <c r="O308" s="28">
        <v>276920005842</v>
      </c>
      <c r="P308" s="23" t="s">
        <v>154</v>
      </c>
      <c r="Q308" s="29">
        <v>43853</v>
      </c>
      <c r="R308" s="23" t="s">
        <v>271</v>
      </c>
      <c r="S308" s="23">
        <v>3030095</v>
      </c>
      <c r="T308" s="23" t="s">
        <v>415</v>
      </c>
      <c r="U308" s="24" t="s">
        <v>48</v>
      </c>
      <c r="V308" s="25" t="s">
        <v>3468</v>
      </c>
      <c r="W308" s="30">
        <v>10260</v>
      </c>
      <c r="X308" s="22"/>
    </row>
    <row r="309" spans="1:24" ht="185.25" x14ac:dyDescent="0.25">
      <c r="A309" s="16"/>
      <c r="B309" s="23">
        <v>298</v>
      </c>
      <c r="C309" s="23" t="s">
        <v>38</v>
      </c>
      <c r="D309" s="23" t="s">
        <v>39</v>
      </c>
      <c r="E309" s="23">
        <v>830003564</v>
      </c>
      <c r="F309" s="26" t="s">
        <v>3809</v>
      </c>
      <c r="G309" s="26">
        <v>167208316</v>
      </c>
      <c r="H309" s="26">
        <v>1</v>
      </c>
      <c r="I309" s="26" t="s">
        <v>393</v>
      </c>
      <c r="J309" s="23" t="s">
        <v>53</v>
      </c>
      <c r="K309" s="23" t="s">
        <v>306</v>
      </c>
      <c r="L309" s="25" t="s">
        <v>307</v>
      </c>
      <c r="M309" s="27">
        <v>15390</v>
      </c>
      <c r="N309" s="25" t="s">
        <v>321</v>
      </c>
      <c r="O309" s="28">
        <v>275920003872</v>
      </c>
      <c r="P309" s="23" t="s">
        <v>332</v>
      </c>
      <c r="Q309" s="29">
        <v>43858</v>
      </c>
      <c r="R309" s="23" t="s">
        <v>271</v>
      </c>
      <c r="S309" s="23">
        <v>19363756</v>
      </c>
      <c r="T309" s="23" t="s">
        <v>519</v>
      </c>
      <c r="U309" s="24" t="s">
        <v>48</v>
      </c>
      <c r="V309" s="25" t="s">
        <v>520</v>
      </c>
      <c r="W309" s="27">
        <v>15390</v>
      </c>
      <c r="X309" s="22"/>
    </row>
    <row r="310" spans="1:24" ht="185.25" x14ac:dyDescent="0.25">
      <c r="A310" s="16"/>
      <c r="B310" s="23">
        <v>299</v>
      </c>
      <c r="C310" s="23" t="s">
        <v>38</v>
      </c>
      <c r="D310" s="23" t="s">
        <v>39</v>
      </c>
      <c r="E310" s="23">
        <v>830003564</v>
      </c>
      <c r="F310" s="26" t="s">
        <v>3810</v>
      </c>
      <c r="G310" s="26">
        <v>167204402</v>
      </c>
      <c r="H310" s="26">
        <v>1</v>
      </c>
      <c r="I310" s="26" t="s">
        <v>393</v>
      </c>
      <c r="J310" s="23" t="s">
        <v>53</v>
      </c>
      <c r="K310" s="23" t="s">
        <v>306</v>
      </c>
      <c r="L310" s="25" t="s">
        <v>307</v>
      </c>
      <c r="M310" s="27">
        <v>10260</v>
      </c>
      <c r="N310" s="25" t="s">
        <v>313</v>
      </c>
      <c r="O310" s="28">
        <v>276920009237</v>
      </c>
      <c r="P310" s="23" t="s">
        <v>154</v>
      </c>
      <c r="Q310" s="29">
        <v>43874</v>
      </c>
      <c r="R310" s="23" t="s">
        <v>271</v>
      </c>
      <c r="S310" s="23">
        <v>28437687</v>
      </c>
      <c r="T310" s="23" t="s">
        <v>521</v>
      </c>
      <c r="U310" s="24" t="s">
        <v>48</v>
      </c>
      <c r="V310" s="25" t="s">
        <v>372</v>
      </c>
      <c r="W310" s="27">
        <v>10260</v>
      </c>
      <c r="X310" s="22"/>
    </row>
    <row r="311" spans="1:24" ht="185.25" x14ac:dyDescent="0.25">
      <c r="A311" s="16"/>
      <c r="B311" s="23">
        <v>300</v>
      </c>
      <c r="C311" s="23" t="s">
        <v>38</v>
      </c>
      <c r="D311" s="23" t="s">
        <v>39</v>
      </c>
      <c r="E311" s="23">
        <v>830003564</v>
      </c>
      <c r="F311" s="26" t="s">
        <v>3811</v>
      </c>
      <c r="G311" s="26">
        <v>167465285</v>
      </c>
      <c r="H311" s="26">
        <v>1</v>
      </c>
      <c r="I311" s="26" t="s">
        <v>393</v>
      </c>
      <c r="J311" s="23" t="s">
        <v>53</v>
      </c>
      <c r="K311" s="23" t="s">
        <v>306</v>
      </c>
      <c r="L311" s="25" t="s">
        <v>307</v>
      </c>
      <c r="M311" s="27">
        <v>10260</v>
      </c>
      <c r="N311" s="25" t="s">
        <v>313</v>
      </c>
      <c r="O311" s="28">
        <v>8746138806</v>
      </c>
      <c r="P311" s="23" t="s">
        <v>154</v>
      </c>
      <c r="Q311" s="29">
        <v>43868</v>
      </c>
      <c r="R311" s="23" t="s">
        <v>271</v>
      </c>
      <c r="S311" s="23">
        <v>52213593</v>
      </c>
      <c r="T311" s="23" t="s">
        <v>522</v>
      </c>
      <c r="U311" s="24" t="s">
        <v>48</v>
      </c>
      <c r="V311" s="25" t="s">
        <v>363</v>
      </c>
      <c r="W311" s="27">
        <v>10260</v>
      </c>
      <c r="X311" s="22"/>
    </row>
    <row r="312" spans="1:24" ht="185.25" x14ac:dyDescent="0.25">
      <c r="A312" s="16"/>
      <c r="B312" s="23">
        <v>301</v>
      </c>
      <c r="C312" s="23" t="s">
        <v>38</v>
      </c>
      <c r="D312" s="23" t="s">
        <v>39</v>
      </c>
      <c r="E312" s="23">
        <v>830003564</v>
      </c>
      <c r="F312" s="26" t="s">
        <v>3812</v>
      </c>
      <c r="G312" s="26">
        <v>166755617</v>
      </c>
      <c r="H312" s="26">
        <v>1</v>
      </c>
      <c r="I312" s="26" t="s">
        <v>317</v>
      </c>
      <c r="J312" s="23" t="s">
        <v>53</v>
      </c>
      <c r="K312" s="23" t="s">
        <v>306</v>
      </c>
      <c r="L312" s="25" t="s">
        <v>307</v>
      </c>
      <c r="M312" s="27">
        <v>10260</v>
      </c>
      <c r="N312" s="25" t="s">
        <v>313</v>
      </c>
      <c r="O312" s="28">
        <v>239720003194</v>
      </c>
      <c r="P312" s="23" t="s">
        <v>154</v>
      </c>
      <c r="Q312" s="29">
        <v>43858</v>
      </c>
      <c r="R312" s="23" t="s">
        <v>271</v>
      </c>
      <c r="S312" s="23">
        <v>22273090</v>
      </c>
      <c r="T312" s="23" t="s">
        <v>523</v>
      </c>
      <c r="U312" s="24" t="s">
        <v>48</v>
      </c>
      <c r="V312" s="25" t="s">
        <v>524</v>
      </c>
      <c r="W312" s="27">
        <v>10260</v>
      </c>
      <c r="X312" s="22"/>
    </row>
    <row r="313" spans="1:24" ht="185.25" x14ac:dyDescent="0.25">
      <c r="A313" s="16"/>
      <c r="B313" s="23">
        <v>302</v>
      </c>
      <c r="C313" s="23" t="s">
        <v>38</v>
      </c>
      <c r="D313" s="23" t="s">
        <v>39</v>
      </c>
      <c r="E313" s="23">
        <v>830003564</v>
      </c>
      <c r="F313" s="26" t="s">
        <v>3813</v>
      </c>
      <c r="G313" s="26">
        <v>167204501</v>
      </c>
      <c r="H313" s="26">
        <v>1</v>
      </c>
      <c r="I313" s="26" t="s">
        <v>393</v>
      </c>
      <c r="J313" s="23" t="s">
        <v>53</v>
      </c>
      <c r="K313" s="23" t="s">
        <v>306</v>
      </c>
      <c r="L313" s="25" t="s">
        <v>307</v>
      </c>
      <c r="M313" s="27">
        <v>10260</v>
      </c>
      <c r="N313" s="25" t="s">
        <v>313</v>
      </c>
      <c r="O313" s="28">
        <v>277820032704</v>
      </c>
      <c r="P313" s="23" t="s">
        <v>154</v>
      </c>
      <c r="Q313" s="29">
        <v>43888</v>
      </c>
      <c r="R313" s="23" t="s">
        <v>271</v>
      </c>
      <c r="S313" s="23">
        <v>63431878</v>
      </c>
      <c r="T313" s="23" t="s">
        <v>525</v>
      </c>
      <c r="U313" s="24" t="s">
        <v>48</v>
      </c>
      <c r="V313" s="25" t="s">
        <v>526</v>
      </c>
      <c r="W313" s="27">
        <v>10260</v>
      </c>
      <c r="X313" s="22"/>
    </row>
    <row r="314" spans="1:24" ht="185.25" x14ac:dyDescent="0.25">
      <c r="A314" s="16"/>
      <c r="B314" s="23">
        <v>303</v>
      </c>
      <c r="C314" s="23" t="s">
        <v>38</v>
      </c>
      <c r="D314" s="23" t="s">
        <v>39</v>
      </c>
      <c r="E314" s="23">
        <v>830003564</v>
      </c>
      <c r="F314" s="26" t="s">
        <v>3814</v>
      </c>
      <c r="G314" s="26">
        <v>167203784</v>
      </c>
      <c r="H314" s="26">
        <v>1</v>
      </c>
      <c r="I314" s="26" t="s">
        <v>393</v>
      </c>
      <c r="J314" s="23" t="s">
        <v>53</v>
      </c>
      <c r="K314" s="23" t="s">
        <v>306</v>
      </c>
      <c r="L314" s="25" t="s">
        <v>307</v>
      </c>
      <c r="M314" s="27">
        <v>10260</v>
      </c>
      <c r="N314" s="25" t="s">
        <v>313</v>
      </c>
      <c r="O314" s="28">
        <v>277720004673</v>
      </c>
      <c r="P314" s="23" t="s">
        <v>332</v>
      </c>
      <c r="Q314" s="29">
        <v>43868</v>
      </c>
      <c r="R314" s="23" t="s">
        <v>271</v>
      </c>
      <c r="S314" s="23">
        <v>51571158</v>
      </c>
      <c r="T314" s="23" t="s">
        <v>333</v>
      </c>
      <c r="U314" s="24" t="s">
        <v>48</v>
      </c>
      <c r="V314" s="25" t="s">
        <v>334</v>
      </c>
      <c r="W314" s="27">
        <v>10260</v>
      </c>
      <c r="X314" s="22"/>
    </row>
    <row r="315" spans="1:24" ht="213.75" x14ac:dyDescent="0.25">
      <c r="A315" s="16"/>
      <c r="B315" s="23">
        <v>304</v>
      </c>
      <c r="C315" s="23" t="s">
        <v>38</v>
      </c>
      <c r="D315" s="23" t="s">
        <v>39</v>
      </c>
      <c r="E315" s="23">
        <v>830003564</v>
      </c>
      <c r="F315" s="26" t="s">
        <v>3815</v>
      </c>
      <c r="G315" s="26">
        <v>167211839</v>
      </c>
      <c r="H315" s="26">
        <v>1</v>
      </c>
      <c r="I315" s="26" t="s">
        <v>312</v>
      </c>
      <c r="J315" s="23" t="s">
        <v>53</v>
      </c>
      <c r="K315" s="23" t="s">
        <v>306</v>
      </c>
      <c r="L315" s="25" t="s">
        <v>307</v>
      </c>
      <c r="M315" s="27">
        <v>9186.48</v>
      </c>
      <c r="N315" s="25" t="s">
        <v>527</v>
      </c>
      <c r="O315" s="28">
        <v>294820047453</v>
      </c>
      <c r="P315" s="23" t="s">
        <v>436</v>
      </c>
      <c r="Q315" s="29">
        <v>43868</v>
      </c>
      <c r="R315" s="23" t="s">
        <v>271</v>
      </c>
      <c r="S315" s="23">
        <v>52495205</v>
      </c>
      <c r="T315" s="23" t="s">
        <v>528</v>
      </c>
      <c r="U315" s="24" t="s">
        <v>48</v>
      </c>
      <c r="V315" s="25" t="s">
        <v>3379</v>
      </c>
      <c r="W315" s="30">
        <v>9186.48</v>
      </c>
      <c r="X315" s="22"/>
    </row>
    <row r="316" spans="1:24" ht="185.25" x14ac:dyDescent="0.25">
      <c r="A316" s="16"/>
      <c r="B316" s="23">
        <v>305</v>
      </c>
      <c r="C316" s="23" t="s">
        <v>38</v>
      </c>
      <c r="D316" s="23" t="s">
        <v>39</v>
      </c>
      <c r="E316" s="23">
        <v>830003564</v>
      </c>
      <c r="F316" s="26" t="s">
        <v>3816</v>
      </c>
      <c r="G316" s="26">
        <v>167208141</v>
      </c>
      <c r="H316" s="26">
        <v>1</v>
      </c>
      <c r="I316" s="26" t="s">
        <v>312</v>
      </c>
      <c r="J316" s="23" t="s">
        <v>53</v>
      </c>
      <c r="K316" s="23" t="s">
        <v>306</v>
      </c>
      <c r="L316" s="25" t="s">
        <v>307</v>
      </c>
      <c r="M316" s="27">
        <v>15390</v>
      </c>
      <c r="N316" s="25" t="s">
        <v>321</v>
      </c>
      <c r="O316" s="28">
        <v>276320011061</v>
      </c>
      <c r="P316" s="23" t="s">
        <v>154</v>
      </c>
      <c r="Q316" s="29">
        <v>43889</v>
      </c>
      <c r="R316" s="23" t="s">
        <v>271</v>
      </c>
      <c r="S316" s="23">
        <v>80353439</v>
      </c>
      <c r="T316" s="23" t="s">
        <v>322</v>
      </c>
      <c r="U316" s="24" t="s">
        <v>48</v>
      </c>
      <c r="V316" s="25" t="s">
        <v>323</v>
      </c>
      <c r="W316" s="27">
        <v>15390</v>
      </c>
      <c r="X316" s="22"/>
    </row>
    <row r="317" spans="1:24" ht="213.75" x14ac:dyDescent="0.25">
      <c r="A317" s="16"/>
      <c r="B317" s="23">
        <v>306</v>
      </c>
      <c r="C317" s="23" t="s">
        <v>38</v>
      </c>
      <c r="D317" s="23" t="s">
        <v>39</v>
      </c>
      <c r="E317" s="23">
        <v>830003564</v>
      </c>
      <c r="F317" s="26" t="s">
        <v>3817</v>
      </c>
      <c r="G317" s="26">
        <v>167203891</v>
      </c>
      <c r="H317" s="26">
        <v>1</v>
      </c>
      <c r="I317" s="26" t="s">
        <v>312</v>
      </c>
      <c r="J317" s="23" t="s">
        <v>53</v>
      </c>
      <c r="K317" s="23" t="s">
        <v>306</v>
      </c>
      <c r="L317" s="25" t="s">
        <v>307</v>
      </c>
      <c r="M317" s="27">
        <v>15390</v>
      </c>
      <c r="N317" s="25" t="s">
        <v>321</v>
      </c>
      <c r="O317" s="28">
        <v>277820030466</v>
      </c>
      <c r="P317" s="23" t="s">
        <v>154</v>
      </c>
      <c r="Q317" s="29">
        <v>43883</v>
      </c>
      <c r="R317" s="23" t="s">
        <v>271</v>
      </c>
      <c r="S317" s="23">
        <v>79049036</v>
      </c>
      <c r="T317" s="23" t="s">
        <v>529</v>
      </c>
      <c r="U317" s="23" t="s">
        <v>48</v>
      </c>
      <c r="V317" s="25" t="s">
        <v>3318</v>
      </c>
      <c r="W317" s="27">
        <v>15390</v>
      </c>
      <c r="X317" s="22"/>
    </row>
    <row r="318" spans="1:24" ht="213.75" x14ac:dyDescent="0.25">
      <c r="A318" s="16"/>
      <c r="B318" s="23">
        <v>307</v>
      </c>
      <c r="C318" s="23" t="s">
        <v>38</v>
      </c>
      <c r="D318" s="23" t="s">
        <v>39</v>
      </c>
      <c r="E318" s="23">
        <v>830003564</v>
      </c>
      <c r="F318" s="26" t="s">
        <v>3818</v>
      </c>
      <c r="G318" s="26">
        <v>167465205</v>
      </c>
      <c r="H318" s="26">
        <v>1</v>
      </c>
      <c r="I318" s="26" t="s">
        <v>393</v>
      </c>
      <c r="J318" s="23" t="s">
        <v>53</v>
      </c>
      <c r="K318" s="23" t="s">
        <v>306</v>
      </c>
      <c r="L318" s="25" t="s">
        <v>307</v>
      </c>
      <c r="M318" s="27">
        <v>10260</v>
      </c>
      <c r="N318" s="25" t="s">
        <v>313</v>
      </c>
      <c r="O318" s="28">
        <v>8746054933</v>
      </c>
      <c r="P318" s="23" t="s">
        <v>154</v>
      </c>
      <c r="Q318" s="29">
        <v>43866</v>
      </c>
      <c r="R318" s="23" t="s">
        <v>271</v>
      </c>
      <c r="S318" s="23">
        <v>1098623940</v>
      </c>
      <c r="T318" s="23" t="s">
        <v>530</v>
      </c>
      <c r="U318" s="24" t="s">
        <v>48</v>
      </c>
      <c r="V318" s="25" t="s">
        <v>3471</v>
      </c>
      <c r="W318" s="27">
        <v>10260</v>
      </c>
      <c r="X318" s="22"/>
    </row>
    <row r="319" spans="1:24" ht="185.25" x14ac:dyDescent="0.25">
      <c r="A319" s="16"/>
      <c r="B319" s="23">
        <v>308</v>
      </c>
      <c r="C319" s="23" t="s">
        <v>38</v>
      </c>
      <c r="D319" s="23" t="s">
        <v>39</v>
      </c>
      <c r="E319" s="23">
        <v>830003564</v>
      </c>
      <c r="F319" s="26" t="s">
        <v>3819</v>
      </c>
      <c r="G319" s="26">
        <v>167203887</v>
      </c>
      <c r="H319" s="26">
        <v>1</v>
      </c>
      <c r="I319" s="26" t="s">
        <v>312</v>
      </c>
      <c r="J319" s="23" t="s">
        <v>53</v>
      </c>
      <c r="K319" s="23" t="s">
        <v>306</v>
      </c>
      <c r="L319" s="25" t="s">
        <v>307</v>
      </c>
      <c r="M319" s="27">
        <v>15390</v>
      </c>
      <c r="N319" s="25" t="s">
        <v>321</v>
      </c>
      <c r="O319" s="28">
        <v>277820023709</v>
      </c>
      <c r="P319" s="23" t="s">
        <v>154</v>
      </c>
      <c r="Q319" s="29">
        <v>43869</v>
      </c>
      <c r="R319" s="23" t="s">
        <v>271</v>
      </c>
      <c r="S319" s="23">
        <v>41768119</v>
      </c>
      <c r="T319" s="23" t="s">
        <v>532</v>
      </c>
      <c r="U319" s="24" t="s">
        <v>48</v>
      </c>
      <c r="V319" s="25" t="s">
        <v>338</v>
      </c>
      <c r="W319" s="27">
        <v>15390</v>
      </c>
      <c r="X319" s="22"/>
    </row>
    <row r="320" spans="1:24" ht="199.5" x14ac:dyDescent="0.25">
      <c r="A320" s="16"/>
      <c r="B320" s="23">
        <v>309</v>
      </c>
      <c r="C320" s="23" t="s">
        <v>38</v>
      </c>
      <c r="D320" s="23" t="s">
        <v>39</v>
      </c>
      <c r="E320" s="23">
        <v>830003564</v>
      </c>
      <c r="F320" s="26" t="s">
        <v>3820</v>
      </c>
      <c r="G320" s="26">
        <v>166745301</v>
      </c>
      <c r="H320" s="26">
        <v>1</v>
      </c>
      <c r="I320" s="26" t="s">
        <v>317</v>
      </c>
      <c r="J320" s="23" t="s">
        <v>53</v>
      </c>
      <c r="K320" s="23" t="s">
        <v>306</v>
      </c>
      <c r="L320" s="25" t="s">
        <v>307</v>
      </c>
      <c r="M320" s="27">
        <v>4886760</v>
      </c>
      <c r="N320" s="25" t="s">
        <v>326</v>
      </c>
      <c r="O320" s="28">
        <v>8745642720</v>
      </c>
      <c r="P320" s="23" t="s">
        <v>327</v>
      </c>
      <c r="Q320" s="29">
        <v>43839</v>
      </c>
      <c r="R320" s="23" t="s">
        <v>271</v>
      </c>
      <c r="S320" s="23">
        <v>17082994</v>
      </c>
      <c r="T320" s="23" t="s">
        <v>533</v>
      </c>
      <c r="U320" s="24" t="s">
        <v>48</v>
      </c>
      <c r="V320" s="25" t="s">
        <v>2940</v>
      </c>
      <c r="W320" s="27">
        <v>4886760</v>
      </c>
      <c r="X320" s="22"/>
    </row>
    <row r="321" spans="1:24" ht="199.5" x14ac:dyDescent="0.25">
      <c r="A321" s="16"/>
      <c r="B321" s="23">
        <v>310</v>
      </c>
      <c r="C321" s="23" t="s">
        <v>38</v>
      </c>
      <c r="D321" s="23" t="s">
        <v>39</v>
      </c>
      <c r="E321" s="23">
        <v>830003564</v>
      </c>
      <c r="F321" s="26" t="s">
        <v>3821</v>
      </c>
      <c r="G321" s="26">
        <v>167212171</v>
      </c>
      <c r="H321" s="26">
        <v>1</v>
      </c>
      <c r="I321" s="26" t="s">
        <v>393</v>
      </c>
      <c r="J321" s="23" t="s">
        <v>53</v>
      </c>
      <c r="K321" s="23" t="s">
        <v>306</v>
      </c>
      <c r="L321" s="25" t="s">
        <v>307</v>
      </c>
      <c r="M321" s="27">
        <v>4886820</v>
      </c>
      <c r="N321" s="25" t="s">
        <v>326</v>
      </c>
      <c r="O321" s="28">
        <v>294820069454</v>
      </c>
      <c r="P321" s="23" t="s">
        <v>366</v>
      </c>
      <c r="Q321" s="29">
        <v>43886</v>
      </c>
      <c r="R321" s="23" t="s">
        <v>271</v>
      </c>
      <c r="S321" s="23">
        <v>5357459</v>
      </c>
      <c r="T321" s="23" t="s">
        <v>534</v>
      </c>
      <c r="U321" s="24" t="s">
        <v>48</v>
      </c>
      <c r="V321" s="25" t="s">
        <v>2941</v>
      </c>
      <c r="W321" s="27">
        <v>4886820</v>
      </c>
      <c r="X321" s="22"/>
    </row>
    <row r="322" spans="1:24" ht="213.75" x14ac:dyDescent="0.25">
      <c r="A322" s="16"/>
      <c r="B322" s="23">
        <v>311</v>
      </c>
      <c r="C322" s="23" t="s">
        <v>38</v>
      </c>
      <c r="D322" s="23" t="s">
        <v>39</v>
      </c>
      <c r="E322" s="23">
        <v>830003564</v>
      </c>
      <c r="F322" s="26" t="s">
        <v>3822</v>
      </c>
      <c r="G322" s="26">
        <v>166740770</v>
      </c>
      <c r="H322" s="26">
        <v>1</v>
      </c>
      <c r="I322" s="26" t="s">
        <v>442</v>
      </c>
      <c r="J322" s="23" t="s">
        <v>53</v>
      </c>
      <c r="K322" s="23" t="s">
        <v>306</v>
      </c>
      <c r="L322" s="25" t="s">
        <v>307</v>
      </c>
      <c r="M322" s="27">
        <v>10260</v>
      </c>
      <c r="N322" s="25" t="s">
        <v>313</v>
      </c>
      <c r="O322" s="28">
        <v>277820018312</v>
      </c>
      <c r="P322" s="23" t="s">
        <v>154</v>
      </c>
      <c r="Q322" s="29">
        <v>43857</v>
      </c>
      <c r="R322" s="23" t="s">
        <v>271</v>
      </c>
      <c r="S322" s="23">
        <v>17169804</v>
      </c>
      <c r="T322" s="23" t="s">
        <v>535</v>
      </c>
      <c r="U322" s="24" t="s">
        <v>48</v>
      </c>
      <c r="V322" s="25" t="s">
        <v>3319</v>
      </c>
      <c r="W322" s="27">
        <v>10260</v>
      </c>
      <c r="X322" s="22"/>
    </row>
    <row r="323" spans="1:24" ht="185.25" x14ac:dyDescent="0.25">
      <c r="A323" s="16"/>
      <c r="B323" s="23">
        <v>312</v>
      </c>
      <c r="C323" s="23" t="s">
        <v>38</v>
      </c>
      <c r="D323" s="23" t="s">
        <v>39</v>
      </c>
      <c r="E323" s="23">
        <v>830003564</v>
      </c>
      <c r="F323" s="26" t="s">
        <v>3823</v>
      </c>
      <c r="G323" s="26">
        <v>167204488</v>
      </c>
      <c r="H323" s="26">
        <v>1</v>
      </c>
      <c r="I323" s="26" t="s">
        <v>393</v>
      </c>
      <c r="J323" s="23" t="s">
        <v>53</v>
      </c>
      <c r="K323" s="23" t="s">
        <v>306</v>
      </c>
      <c r="L323" s="25" t="s">
        <v>307</v>
      </c>
      <c r="M323" s="27">
        <v>10260</v>
      </c>
      <c r="N323" s="25" t="s">
        <v>313</v>
      </c>
      <c r="O323" s="28">
        <v>277720005149</v>
      </c>
      <c r="P323" s="23" t="s">
        <v>154</v>
      </c>
      <c r="Q323" s="29">
        <v>43874</v>
      </c>
      <c r="R323" s="23" t="s">
        <v>271</v>
      </c>
      <c r="S323" s="23">
        <v>24709667</v>
      </c>
      <c r="T323" s="23" t="s">
        <v>536</v>
      </c>
      <c r="U323" s="24" t="s">
        <v>48</v>
      </c>
      <c r="V323" s="25" t="s">
        <v>475</v>
      </c>
      <c r="W323" s="27">
        <v>10260</v>
      </c>
      <c r="X323" s="22"/>
    </row>
    <row r="324" spans="1:24" ht="185.25" x14ac:dyDescent="0.25">
      <c r="A324" s="16"/>
      <c r="B324" s="23">
        <v>313</v>
      </c>
      <c r="C324" s="23" t="s">
        <v>38</v>
      </c>
      <c r="D324" s="23" t="s">
        <v>39</v>
      </c>
      <c r="E324" s="23">
        <v>830003564</v>
      </c>
      <c r="F324" s="26" t="s">
        <v>3824</v>
      </c>
      <c r="G324" s="26">
        <v>167208242</v>
      </c>
      <c r="H324" s="26">
        <v>1</v>
      </c>
      <c r="I324" s="26" t="s">
        <v>312</v>
      </c>
      <c r="J324" s="23" t="s">
        <v>53</v>
      </c>
      <c r="K324" s="23" t="s">
        <v>306</v>
      </c>
      <c r="L324" s="25" t="s">
        <v>307</v>
      </c>
      <c r="M324" s="27">
        <v>10260</v>
      </c>
      <c r="N324" s="25" t="s">
        <v>313</v>
      </c>
      <c r="O324" s="28">
        <v>277820033073</v>
      </c>
      <c r="P324" s="23" t="s">
        <v>329</v>
      </c>
      <c r="Q324" s="29">
        <v>43889</v>
      </c>
      <c r="R324" s="23" t="s">
        <v>271</v>
      </c>
      <c r="S324" s="23">
        <v>41359876</v>
      </c>
      <c r="T324" s="23" t="s">
        <v>537</v>
      </c>
      <c r="U324" s="24" t="s">
        <v>48</v>
      </c>
      <c r="V324" s="25" t="s">
        <v>331</v>
      </c>
      <c r="W324" s="27">
        <v>10260</v>
      </c>
      <c r="X324" s="22"/>
    </row>
    <row r="325" spans="1:24" ht="185.25" x14ac:dyDescent="0.25">
      <c r="A325" s="16"/>
      <c r="B325" s="23">
        <v>314</v>
      </c>
      <c r="C325" s="23" t="s">
        <v>38</v>
      </c>
      <c r="D325" s="23" t="s">
        <v>39</v>
      </c>
      <c r="E325" s="23">
        <v>830003564</v>
      </c>
      <c r="F325" s="26" t="s">
        <v>3825</v>
      </c>
      <c r="G325" s="26">
        <v>167203919</v>
      </c>
      <c r="H325" s="26">
        <v>1</v>
      </c>
      <c r="I325" s="26" t="s">
        <v>393</v>
      </c>
      <c r="J325" s="23" t="s">
        <v>53</v>
      </c>
      <c r="K325" s="23" t="s">
        <v>306</v>
      </c>
      <c r="L325" s="25" t="s">
        <v>307</v>
      </c>
      <c r="M325" s="27">
        <v>10260</v>
      </c>
      <c r="N325" s="25" t="s">
        <v>313</v>
      </c>
      <c r="O325" s="28">
        <v>277820028725</v>
      </c>
      <c r="P325" s="23" t="s">
        <v>332</v>
      </c>
      <c r="Q325" s="29">
        <v>43880</v>
      </c>
      <c r="R325" s="23" t="s">
        <v>271</v>
      </c>
      <c r="S325" s="23">
        <v>23559303</v>
      </c>
      <c r="T325" s="23" t="s">
        <v>538</v>
      </c>
      <c r="U325" s="24" t="s">
        <v>48</v>
      </c>
      <c r="V325" s="25" t="s">
        <v>334</v>
      </c>
      <c r="W325" s="27">
        <v>10260</v>
      </c>
      <c r="X325" s="22"/>
    </row>
    <row r="326" spans="1:24" ht="185.25" x14ac:dyDescent="0.25">
      <c r="A326" s="16"/>
      <c r="B326" s="23">
        <v>315</v>
      </c>
      <c r="C326" s="23" t="s">
        <v>38</v>
      </c>
      <c r="D326" s="23" t="s">
        <v>39</v>
      </c>
      <c r="E326" s="23">
        <v>830003564</v>
      </c>
      <c r="F326" s="26" t="s">
        <v>3826</v>
      </c>
      <c r="G326" s="26">
        <v>167204750</v>
      </c>
      <c r="H326" s="26">
        <v>1</v>
      </c>
      <c r="I326" s="26" t="s">
        <v>312</v>
      </c>
      <c r="J326" s="23" t="s">
        <v>53</v>
      </c>
      <c r="K326" s="23" t="s">
        <v>306</v>
      </c>
      <c r="L326" s="25" t="s">
        <v>307</v>
      </c>
      <c r="M326" s="27">
        <v>10260</v>
      </c>
      <c r="N326" s="25" t="s">
        <v>313</v>
      </c>
      <c r="O326" s="28">
        <v>277720005585</v>
      </c>
      <c r="P326" s="23" t="s">
        <v>154</v>
      </c>
      <c r="Q326" s="29">
        <v>43879</v>
      </c>
      <c r="R326" s="23" t="s">
        <v>271</v>
      </c>
      <c r="S326" s="23">
        <v>52255175</v>
      </c>
      <c r="T326" s="23" t="s">
        <v>496</v>
      </c>
      <c r="U326" s="24" t="s">
        <v>48</v>
      </c>
      <c r="V326" s="25" t="s">
        <v>385</v>
      </c>
      <c r="W326" s="27">
        <v>10260</v>
      </c>
      <c r="X326" s="22"/>
    </row>
    <row r="327" spans="1:24" ht="199.5" x14ac:dyDescent="0.25">
      <c r="A327" s="16"/>
      <c r="B327" s="23">
        <v>316</v>
      </c>
      <c r="C327" s="23" t="s">
        <v>38</v>
      </c>
      <c r="D327" s="23" t="s">
        <v>39</v>
      </c>
      <c r="E327" s="23">
        <v>830003564</v>
      </c>
      <c r="F327" s="26" t="s">
        <v>3827</v>
      </c>
      <c r="G327" s="26">
        <v>171808267</v>
      </c>
      <c r="H327" s="26">
        <v>1</v>
      </c>
      <c r="I327" s="26" t="s">
        <v>411</v>
      </c>
      <c r="J327" s="23" t="s">
        <v>53</v>
      </c>
      <c r="K327" s="23" t="s">
        <v>306</v>
      </c>
      <c r="L327" s="25" t="s">
        <v>307</v>
      </c>
      <c r="M327" s="27">
        <v>4886820</v>
      </c>
      <c r="N327" s="25" t="s">
        <v>539</v>
      </c>
      <c r="O327" s="28">
        <v>277820022356</v>
      </c>
      <c r="P327" s="23" t="s">
        <v>366</v>
      </c>
      <c r="Q327" s="29">
        <v>43866</v>
      </c>
      <c r="R327" s="23" t="s">
        <v>271</v>
      </c>
      <c r="S327" s="23">
        <v>2938133</v>
      </c>
      <c r="T327" s="23" t="s">
        <v>540</v>
      </c>
      <c r="U327" s="24" t="s">
        <v>48</v>
      </c>
      <c r="V327" s="25" t="s">
        <v>2942</v>
      </c>
      <c r="W327" s="27">
        <v>4886820</v>
      </c>
      <c r="X327" s="22"/>
    </row>
    <row r="328" spans="1:24" ht="185.25" x14ac:dyDescent="0.25">
      <c r="A328" s="16"/>
      <c r="B328" s="23">
        <v>317</v>
      </c>
      <c r="C328" s="23" t="s">
        <v>38</v>
      </c>
      <c r="D328" s="23" t="s">
        <v>39</v>
      </c>
      <c r="E328" s="23">
        <v>830003564</v>
      </c>
      <c r="F328" s="26" t="s">
        <v>3828</v>
      </c>
      <c r="G328" s="26">
        <v>159604226</v>
      </c>
      <c r="H328" s="26">
        <v>1</v>
      </c>
      <c r="I328" s="26" t="s">
        <v>290</v>
      </c>
      <c r="J328" s="23" t="s">
        <v>53</v>
      </c>
      <c r="K328" s="23" t="s">
        <v>306</v>
      </c>
      <c r="L328" s="25" t="s">
        <v>307</v>
      </c>
      <c r="M328" s="27">
        <v>10207.200000000001</v>
      </c>
      <c r="N328" s="25" t="s">
        <v>541</v>
      </c>
      <c r="O328" s="28">
        <v>277810105087</v>
      </c>
      <c r="P328" s="23" t="s">
        <v>542</v>
      </c>
      <c r="Q328" s="29">
        <v>43661</v>
      </c>
      <c r="R328" s="23" t="s">
        <v>271</v>
      </c>
      <c r="S328" s="23">
        <v>20970518</v>
      </c>
      <c r="T328" s="23" t="s">
        <v>543</v>
      </c>
      <c r="U328" s="24" t="s">
        <v>48</v>
      </c>
      <c r="V328" s="25" t="s">
        <v>544</v>
      </c>
      <c r="W328" s="27">
        <v>10207.200000000001</v>
      </c>
      <c r="X328" s="22"/>
    </row>
    <row r="329" spans="1:24" ht="213.75" x14ac:dyDescent="0.25">
      <c r="A329" s="16"/>
      <c r="B329" s="23">
        <v>318</v>
      </c>
      <c r="C329" s="23" t="s">
        <v>38</v>
      </c>
      <c r="D329" s="23" t="s">
        <v>39</v>
      </c>
      <c r="E329" s="23">
        <v>830003564</v>
      </c>
      <c r="F329" s="26" t="s">
        <v>3829</v>
      </c>
      <c r="G329" s="26">
        <v>171805770</v>
      </c>
      <c r="H329" s="26">
        <v>1</v>
      </c>
      <c r="I329" s="26" t="s">
        <v>411</v>
      </c>
      <c r="J329" s="23" t="s">
        <v>53</v>
      </c>
      <c r="K329" s="23" t="s">
        <v>306</v>
      </c>
      <c r="L329" s="25" t="s">
        <v>307</v>
      </c>
      <c r="M329" s="27">
        <v>15390</v>
      </c>
      <c r="N329" s="25" t="s">
        <v>321</v>
      </c>
      <c r="O329" s="28">
        <v>277420004378</v>
      </c>
      <c r="P329" s="23" t="s">
        <v>436</v>
      </c>
      <c r="Q329" s="29">
        <v>43886</v>
      </c>
      <c r="R329" s="23" t="s">
        <v>271</v>
      </c>
      <c r="S329" s="23">
        <v>3014742</v>
      </c>
      <c r="T329" s="23" t="s">
        <v>545</v>
      </c>
      <c r="U329" s="23" t="s">
        <v>48</v>
      </c>
      <c r="V329" s="25" t="s">
        <v>3320</v>
      </c>
      <c r="W329" s="27">
        <v>15390</v>
      </c>
      <c r="X329" s="22"/>
    </row>
    <row r="330" spans="1:24" ht="185.25" x14ac:dyDescent="0.25">
      <c r="A330" s="16"/>
      <c r="B330" s="23">
        <v>319</v>
      </c>
      <c r="C330" s="23" t="s">
        <v>38</v>
      </c>
      <c r="D330" s="23" t="s">
        <v>39</v>
      </c>
      <c r="E330" s="23">
        <v>830003564</v>
      </c>
      <c r="F330" s="26" t="s">
        <v>3830</v>
      </c>
      <c r="G330" s="26">
        <v>167465080</v>
      </c>
      <c r="H330" s="26">
        <v>1</v>
      </c>
      <c r="I330" s="26" t="s">
        <v>393</v>
      </c>
      <c r="J330" s="23" t="s">
        <v>53</v>
      </c>
      <c r="K330" s="23" t="s">
        <v>306</v>
      </c>
      <c r="L330" s="25" t="s">
        <v>307</v>
      </c>
      <c r="M330" s="27">
        <v>10260</v>
      </c>
      <c r="N330" s="25" t="s">
        <v>313</v>
      </c>
      <c r="O330" s="28">
        <v>8746124949</v>
      </c>
      <c r="P330" s="23" t="s">
        <v>332</v>
      </c>
      <c r="Q330" s="29">
        <v>43867</v>
      </c>
      <c r="R330" s="23" t="s">
        <v>271</v>
      </c>
      <c r="S330" s="23">
        <v>41396167</v>
      </c>
      <c r="T330" s="23" t="s">
        <v>546</v>
      </c>
      <c r="U330" s="24" t="s">
        <v>48</v>
      </c>
      <c r="V330" s="25" t="s">
        <v>547</v>
      </c>
      <c r="W330" s="27">
        <v>10260</v>
      </c>
      <c r="X330" s="22"/>
    </row>
    <row r="331" spans="1:24" ht="199.5" x14ac:dyDescent="0.25">
      <c r="A331" s="16"/>
      <c r="B331" s="23">
        <v>320</v>
      </c>
      <c r="C331" s="23" t="s">
        <v>38</v>
      </c>
      <c r="D331" s="23" t="s">
        <v>39</v>
      </c>
      <c r="E331" s="23">
        <v>830003564</v>
      </c>
      <c r="F331" s="26" t="s">
        <v>3831</v>
      </c>
      <c r="G331" s="26">
        <v>167468558</v>
      </c>
      <c r="H331" s="26">
        <v>1</v>
      </c>
      <c r="I331" s="26" t="s">
        <v>393</v>
      </c>
      <c r="J331" s="23" t="s">
        <v>53</v>
      </c>
      <c r="K331" s="23" t="s">
        <v>306</v>
      </c>
      <c r="L331" s="25" t="s">
        <v>307</v>
      </c>
      <c r="M331" s="27">
        <v>4886820</v>
      </c>
      <c r="N331" s="25" t="s">
        <v>326</v>
      </c>
      <c r="O331" s="28">
        <v>8746206699</v>
      </c>
      <c r="P331" s="23" t="s">
        <v>366</v>
      </c>
      <c r="Q331" s="29">
        <v>43874</v>
      </c>
      <c r="R331" s="23" t="s">
        <v>271</v>
      </c>
      <c r="S331" s="23">
        <v>70693639</v>
      </c>
      <c r="T331" s="23" t="s">
        <v>548</v>
      </c>
      <c r="U331" s="24" t="s">
        <v>48</v>
      </c>
      <c r="V331" s="25" t="s">
        <v>2942</v>
      </c>
      <c r="W331" s="27">
        <v>4886820</v>
      </c>
      <c r="X331" s="22"/>
    </row>
    <row r="332" spans="1:24" ht="185.25" x14ac:dyDescent="0.25">
      <c r="A332" s="16"/>
      <c r="B332" s="23">
        <v>321</v>
      </c>
      <c r="C332" s="23" t="s">
        <v>38</v>
      </c>
      <c r="D332" s="23" t="s">
        <v>39</v>
      </c>
      <c r="E332" s="23">
        <v>830003564</v>
      </c>
      <c r="F332" s="26" t="s">
        <v>3832</v>
      </c>
      <c r="G332" s="26">
        <v>167468834</v>
      </c>
      <c r="H332" s="26">
        <v>1</v>
      </c>
      <c r="I332" s="26" t="s">
        <v>393</v>
      </c>
      <c r="J332" s="23" t="s">
        <v>53</v>
      </c>
      <c r="K332" s="23" t="s">
        <v>306</v>
      </c>
      <c r="L332" s="25" t="s">
        <v>307</v>
      </c>
      <c r="M332" s="27">
        <v>10260</v>
      </c>
      <c r="N332" s="25" t="s">
        <v>313</v>
      </c>
      <c r="O332" s="28">
        <v>8746230177</v>
      </c>
      <c r="P332" s="23" t="s">
        <v>329</v>
      </c>
      <c r="Q332" s="29">
        <v>43867</v>
      </c>
      <c r="R332" s="23" t="s">
        <v>271</v>
      </c>
      <c r="S332" s="23">
        <v>52534093</v>
      </c>
      <c r="T332" s="23" t="s">
        <v>549</v>
      </c>
      <c r="U332" s="24" t="s">
        <v>48</v>
      </c>
      <c r="V332" s="25" t="s">
        <v>550</v>
      </c>
      <c r="W332" s="27">
        <v>10260</v>
      </c>
      <c r="X332" s="22"/>
    </row>
    <row r="333" spans="1:24" ht="142.5" x14ac:dyDescent="0.25">
      <c r="A333" s="16"/>
      <c r="B333" s="23">
        <v>322</v>
      </c>
      <c r="C333" s="23" t="s">
        <v>38</v>
      </c>
      <c r="D333" s="23" t="s">
        <v>39</v>
      </c>
      <c r="E333" s="23">
        <v>830003564</v>
      </c>
      <c r="F333" s="26" t="s">
        <v>3833</v>
      </c>
      <c r="G333" s="26">
        <v>167466769</v>
      </c>
      <c r="H333" s="26">
        <v>1</v>
      </c>
      <c r="I333" s="26" t="s">
        <v>393</v>
      </c>
      <c r="J333" s="23" t="s">
        <v>53</v>
      </c>
      <c r="K333" s="23" t="s">
        <v>306</v>
      </c>
      <c r="L333" s="25" t="s">
        <v>307</v>
      </c>
      <c r="M333" s="27">
        <v>20156.400000000001</v>
      </c>
      <c r="N333" s="25" t="s">
        <v>398</v>
      </c>
      <c r="O333" s="28">
        <v>8746226180</v>
      </c>
      <c r="P333" s="23" t="s">
        <v>396</v>
      </c>
      <c r="Q333" s="29">
        <v>43869</v>
      </c>
      <c r="R333" s="23" t="s">
        <v>271</v>
      </c>
      <c r="S333" s="23">
        <v>9517440</v>
      </c>
      <c r="T333" s="23" t="s">
        <v>551</v>
      </c>
      <c r="U333" s="24" t="s">
        <v>48</v>
      </c>
      <c r="V333" s="25" t="s">
        <v>3139</v>
      </c>
      <c r="W333" s="27">
        <v>20156.400000000001</v>
      </c>
      <c r="X333" s="22"/>
    </row>
    <row r="334" spans="1:24" ht="185.25" x14ac:dyDescent="0.25">
      <c r="A334" s="16"/>
      <c r="B334" s="23">
        <v>323</v>
      </c>
      <c r="C334" s="23" t="s">
        <v>38</v>
      </c>
      <c r="D334" s="23" t="s">
        <v>39</v>
      </c>
      <c r="E334" s="23">
        <v>830003564</v>
      </c>
      <c r="F334" s="26" t="s">
        <v>3834</v>
      </c>
      <c r="G334" s="26">
        <v>167465096</v>
      </c>
      <c r="H334" s="26">
        <v>1</v>
      </c>
      <c r="I334" s="26" t="s">
        <v>393</v>
      </c>
      <c r="J334" s="23" t="s">
        <v>53</v>
      </c>
      <c r="K334" s="23" t="s">
        <v>306</v>
      </c>
      <c r="L334" s="25" t="s">
        <v>307</v>
      </c>
      <c r="M334" s="27">
        <v>10260</v>
      </c>
      <c r="N334" s="25" t="s">
        <v>313</v>
      </c>
      <c r="O334" s="28">
        <v>8746063798</v>
      </c>
      <c r="P334" s="23" t="s">
        <v>329</v>
      </c>
      <c r="Q334" s="29">
        <v>43865</v>
      </c>
      <c r="R334" s="23" t="s">
        <v>271</v>
      </c>
      <c r="S334" s="23">
        <v>1170299</v>
      </c>
      <c r="T334" s="23" t="s">
        <v>552</v>
      </c>
      <c r="U334" s="24" t="s">
        <v>48</v>
      </c>
      <c r="V334" s="25" t="s">
        <v>369</v>
      </c>
      <c r="W334" s="27">
        <v>10260</v>
      </c>
      <c r="X334" s="22"/>
    </row>
    <row r="335" spans="1:24" ht="213.75" x14ac:dyDescent="0.25">
      <c r="A335" s="16"/>
      <c r="B335" s="23">
        <v>324</v>
      </c>
      <c r="C335" s="23" t="s">
        <v>38</v>
      </c>
      <c r="D335" s="23" t="s">
        <v>39</v>
      </c>
      <c r="E335" s="23">
        <v>830003564</v>
      </c>
      <c r="F335" s="26" t="s">
        <v>3835</v>
      </c>
      <c r="G335" s="26">
        <v>167464604</v>
      </c>
      <c r="H335" s="26">
        <v>1</v>
      </c>
      <c r="I335" s="26" t="s">
        <v>312</v>
      </c>
      <c r="J335" s="23" t="s">
        <v>53</v>
      </c>
      <c r="K335" s="23" t="s">
        <v>306</v>
      </c>
      <c r="L335" s="25" t="s">
        <v>307</v>
      </c>
      <c r="M335" s="27">
        <v>15390</v>
      </c>
      <c r="N335" s="25" t="s">
        <v>321</v>
      </c>
      <c r="O335" s="28">
        <v>8745985411</v>
      </c>
      <c r="P335" s="23" t="s">
        <v>332</v>
      </c>
      <c r="Q335" s="29">
        <v>43860</v>
      </c>
      <c r="R335" s="23" t="s">
        <v>271</v>
      </c>
      <c r="S335" s="23">
        <v>143084</v>
      </c>
      <c r="T335" s="23" t="s">
        <v>553</v>
      </c>
      <c r="U335" s="24" t="s">
        <v>48</v>
      </c>
      <c r="V335" s="25" t="s">
        <v>3380</v>
      </c>
      <c r="W335" s="27">
        <v>15390</v>
      </c>
      <c r="X335" s="22"/>
    </row>
    <row r="336" spans="1:24" ht="185.25" x14ac:dyDescent="0.25">
      <c r="A336" s="16"/>
      <c r="B336" s="23">
        <v>325</v>
      </c>
      <c r="C336" s="23" t="s">
        <v>38</v>
      </c>
      <c r="D336" s="23" t="s">
        <v>39</v>
      </c>
      <c r="E336" s="23">
        <v>830003564</v>
      </c>
      <c r="F336" s="26" t="s">
        <v>3836</v>
      </c>
      <c r="G336" s="26">
        <v>167465074</v>
      </c>
      <c r="H336" s="26">
        <v>1</v>
      </c>
      <c r="I336" s="26" t="s">
        <v>393</v>
      </c>
      <c r="J336" s="23" t="s">
        <v>53</v>
      </c>
      <c r="K336" s="23" t="s">
        <v>306</v>
      </c>
      <c r="L336" s="25" t="s">
        <v>307</v>
      </c>
      <c r="M336" s="27">
        <v>15390</v>
      </c>
      <c r="N336" s="25" t="s">
        <v>321</v>
      </c>
      <c r="O336" s="28">
        <v>8746058998</v>
      </c>
      <c r="P336" s="23" t="s">
        <v>154</v>
      </c>
      <c r="Q336" s="29">
        <v>43864</v>
      </c>
      <c r="R336" s="23" t="s">
        <v>271</v>
      </c>
      <c r="S336" s="23">
        <v>52347472</v>
      </c>
      <c r="T336" s="23" t="s">
        <v>555</v>
      </c>
      <c r="U336" s="24" t="s">
        <v>48</v>
      </c>
      <c r="V336" s="25" t="s">
        <v>556</v>
      </c>
      <c r="W336" s="27">
        <v>15390</v>
      </c>
      <c r="X336" s="22"/>
    </row>
    <row r="337" spans="1:24" ht="171" x14ac:dyDescent="0.25">
      <c r="A337" s="16"/>
      <c r="B337" s="23">
        <v>326</v>
      </c>
      <c r="C337" s="23" t="s">
        <v>38</v>
      </c>
      <c r="D337" s="23" t="s">
        <v>39</v>
      </c>
      <c r="E337" s="23">
        <v>830003564</v>
      </c>
      <c r="F337" s="26" t="s">
        <v>3837</v>
      </c>
      <c r="G337" s="26">
        <v>167137847</v>
      </c>
      <c r="H337" s="26">
        <v>1</v>
      </c>
      <c r="I337" s="26" t="s">
        <v>393</v>
      </c>
      <c r="J337" s="23" t="s">
        <v>53</v>
      </c>
      <c r="K337" s="23" t="s">
        <v>306</v>
      </c>
      <c r="L337" s="25" t="s">
        <v>307</v>
      </c>
      <c r="M337" s="27">
        <v>824762.83</v>
      </c>
      <c r="N337" s="25" t="s">
        <v>488</v>
      </c>
      <c r="O337" s="28">
        <v>296320002922</v>
      </c>
      <c r="P337" s="23" t="s">
        <v>459</v>
      </c>
      <c r="Q337" s="29">
        <v>43869</v>
      </c>
      <c r="R337" s="23" t="s">
        <v>271</v>
      </c>
      <c r="S337" s="23">
        <v>28913132</v>
      </c>
      <c r="T337" s="23" t="s">
        <v>557</v>
      </c>
      <c r="U337" s="24" t="s">
        <v>48</v>
      </c>
      <c r="V337" s="25" t="s">
        <v>3126</v>
      </c>
      <c r="W337" s="30">
        <v>488250</v>
      </c>
      <c r="X337" s="22"/>
    </row>
    <row r="338" spans="1:24" ht="242.25" x14ac:dyDescent="0.25">
      <c r="A338" s="16"/>
      <c r="B338" s="23">
        <v>327</v>
      </c>
      <c r="C338" s="23" t="s">
        <v>38</v>
      </c>
      <c r="D338" s="23" t="s">
        <v>39</v>
      </c>
      <c r="E338" s="23">
        <v>830003564</v>
      </c>
      <c r="F338" s="26" t="s">
        <v>3838</v>
      </c>
      <c r="G338" s="26">
        <v>167135852</v>
      </c>
      <c r="H338" s="26">
        <v>1</v>
      </c>
      <c r="I338" s="26" t="s">
        <v>393</v>
      </c>
      <c r="J338" s="23" t="s">
        <v>53</v>
      </c>
      <c r="K338" s="23" t="s">
        <v>306</v>
      </c>
      <c r="L338" s="25" t="s">
        <v>307</v>
      </c>
      <c r="M338" s="27">
        <v>1561802</v>
      </c>
      <c r="N338" s="25" t="s">
        <v>558</v>
      </c>
      <c r="O338" s="28">
        <v>2525964</v>
      </c>
      <c r="P338" s="23" t="s">
        <v>559</v>
      </c>
      <c r="Q338" s="29">
        <v>43881</v>
      </c>
      <c r="R338" s="23" t="s">
        <v>111</v>
      </c>
      <c r="S338" s="23">
        <v>1033106632</v>
      </c>
      <c r="T338" s="23" t="s">
        <v>560</v>
      </c>
      <c r="U338" s="24" t="s">
        <v>48</v>
      </c>
      <c r="V338" s="25" t="s">
        <v>3310</v>
      </c>
      <c r="W338" s="27">
        <v>1561802</v>
      </c>
      <c r="X338" s="22"/>
    </row>
    <row r="339" spans="1:24" ht="356.25" customHeight="1" x14ac:dyDescent="0.25">
      <c r="A339" s="16"/>
      <c r="B339" s="23">
        <v>328</v>
      </c>
      <c r="C339" s="23" t="s">
        <v>38</v>
      </c>
      <c r="D339" s="23" t="s">
        <v>39</v>
      </c>
      <c r="E339" s="23">
        <v>830003564</v>
      </c>
      <c r="F339" s="26" t="s">
        <v>3839</v>
      </c>
      <c r="G339" s="26">
        <v>171797321</v>
      </c>
      <c r="H339" s="26">
        <v>1</v>
      </c>
      <c r="I339" s="26" t="s">
        <v>411</v>
      </c>
      <c r="J339" s="23" t="s">
        <v>53</v>
      </c>
      <c r="K339" s="23" t="s">
        <v>306</v>
      </c>
      <c r="L339" s="25" t="s">
        <v>307</v>
      </c>
      <c r="M339" s="27">
        <v>10260</v>
      </c>
      <c r="N339" s="25" t="s">
        <v>313</v>
      </c>
      <c r="O339" s="28">
        <v>294820051853</v>
      </c>
      <c r="P339" s="23" t="s">
        <v>329</v>
      </c>
      <c r="Q339" s="29">
        <v>43873</v>
      </c>
      <c r="R339" s="23" t="s">
        <v>271</v>
      </c>
      <c r="S339" s="23">
        <v>7251931</v>
      </c>
      <c r="T339" s="23" t="s">
        <v>561</v>
      </c>
      <c r="U339" s="24" t="s">
        <v>48</v>
      </c>
      <c r="V339" s="25" t="s">
        <v>405</v>
      </c>
      <c r="W339" s="27">
        <v>10260</v>
      </c>
      <c r="X339" s="22"/>
    </row>
    <row r="340" spans="1:24" ht="356.25" customHeight="1" x14ac:dyDescent="0.25">
      <c r="A340" s="16"/>
      <c r="B340" s="23">
        <v>329</v>
      </c>
      <c r="C340" s="23" t="s">
        <v>38</v>
      </c>
      <c r="D340" s="23" t="s">
        <v>39</v>
      </c>
      <c r="E340" s="23">
        <v>830003564</v>
      </c>
      <c r="F340" s="26" t="s">
        <v>3840</v>
      </c>
      <c r="G340" s="26">
        <v>167138993</v>
      </c>
      <c r="H340" s="26">
        <v>1</v>
      </c>
      <c r="I340" s="26" t="s">
        <v>312</v>
      </c>
      <c r="J340" s="23" t="s">
        <v>53</v>
      </c>
      <c r="K340" s="23" t="s">
        <v>306</v>
      </c>
      <c r="L340" s="25" t="s">
        <v>307</v>
      </c>
      <c r="M340" s="27">
        <v>10260</v>
      </c>
      <c r="N340" s="25" t="s">
        <v>313</v>
      </c>
      <c r="O340" s="28">
        <v>294820051147</v>
      </c>
      <c r="P340" s="23" t="s">
        <v>329</v>
      </c>
      <c r="Q340" s="29">
        <v>43872</v>
      </c>
      <c r="R340" s="23" t="s">
        <v>271</v>
      </c>
      <c r="S340" s="23">
        <v>41729923</v>
      </c>
      <c r="T340" s="23" t="s">
        <v>562</v>
      </c>
      <c r="U340" s="24" t="s">
        <v>48</v>
      </c>
      <c r="V340" s="25" t="s">
        <v>405</v>
      </c>
      <c r="W340" s="27">
        <v>10260</v>
      </c>
      <c r="X340" s="22"/>
    </row>
    <row r="341" spans="1:24" ht="185.25" x14ac:dyDescent="0.25">
      <c r="A341" s="16"/>
      <c r="B341" s="23">
        <v>330</v>
      </c>
      <c r="C341" s="23" t="s">
        <v>38</v>
      </c>
      <c r="D341" s="23" t="s">
        <v>39</v>
      </c>
      <c r="E341" s="23">
        <v>830003564</v>
      </c>
      <c r="F341" s="26" t="s">
        <v>3841</v>
      </c>
      <c r="G341" s="26">
        <v>171806047</v>
      </c>
      <c r="H341" s="26">
        <v>1</v>
      </c>
      <c r="I341" s="26" t="s">
        <v>411</v>
      </c>
      <c r="J341" s="23" t="s">
        <v>53</v>
      </c>
      <c r="K341" s="23" t="s">
        <v>306</v>
      </c>
      <c r="L341" s="25" t="s">
        <v>307</v>
      </c>
      <c r="M341" s="27">
        <v>10260</v>
      </c>
      <c r="N341" s="25" t="s">
        <v>313</v>
      </c>
      <c r="O341" s="28">
        <v>294820050521</v>
      </c>
      <c r="P341" s="23" t="s">
        <v>563</v>
      </c>
      <c r="Q341" s="29">
        <v>43872</v>
      </c>
      <c r="R341" s="23" t="s">
        <v>271</v>
      </c>
      <c r="S341" s="23">
        <v>51556259</v>
      </c>
      <c r="T341" s="23" t="s">
        <v>564</v>
      </c>
      <c r="U341" s="24" t="s">
        <v>48</v>
      </c>
      <c r="V341" s="25" t="s">
        <v>565</v>
      </c>
      <c r="W341" s="27">
        <v>10260</v>
      </c>
      <c r="X341" s="22"/>
    </row>
    <row r="342" spans="1:24" ht="185.25" x14ac:dyDescent="0.25">
      <c r="A342" s="16"/>
      <c r="B342" s="23">
        <v>331</v>
      </c>
      <c r="C342" s="23" t="s">
        <v>38</v>
      </c>
      <c r="D342" s="23" t="s">
        <v>39</v>
      </c>
      <c r="E342" s="23">
        <v>830003564</v>
      </c>
      <c r="F342" s="26" t="s">
        <v>3842</v>
      </c>
      <c r="G342" s="26">
        <v>167204219</v>
      </c>
      <c r="H342" s="26">
        <v>1</v>
      </c>
      <c r="I342" s="26" t="s">
        <v>393</v>
      </c>
      <c r="J342" s="23" t="s">
        <v>53</v>
      </c>
      <c r="K342" s="23" t="s">
        <v>306</v>
      </c>
      <c r="L342" s="25" t="s">
        <v>307</v>
      </c>
      <c r="M342" s="27">
        <v>10260</v>
      </c>
      <c r="N342" s="25" t="s">
        <v>313</v>
      </c>
      <c r="O342" s="28">
        <v>277820028193</v>
      </c>
      <c r="P342" s="23" t="s">
        <v>154</v>
      </c>
      <c r="Q342" s="29">
        <v>43879</v>
      </c>
      <c r="R342" s="23" t="s">
        <v>271</v>
      </c>
      <c r="S342" s="23">
        <v>41477800</v>
      </c>
      <c r="T342" s="23" t="s">
        <v>566</v>
      </c>
      <c r="U342" s="24" t="s">
        <v>48</v>
      </c>
      <c r="V342" s="25" t="s">
        <v>567</v>
      </c>
      <c r="W342" s="27">
        <v>10260</v>
      </c>
      <c r="X342" s="22"/>
    </row>
    <row r="343" spans="1:24" ht="185.25" x14ac:dyDescent="0.25">
      <c r="A343" s="16"/>
      <c r="B343" s="23">
        <v>332</v>
      </c>
      <c r="C343" s="23" t="s">
        <v>38</v>
      </c>
      <c r="D343" s="23" t="s">
        <v>39</v>
      </c>
      <c r="E343" s="23">
        <v>830003564</v>
      </c>
      <c r="F343" s="26" t="s">
        <v>3843</v>
      </c>
      <c r="G343" s="26">
        <v>167203718</v>
      </c>
      <c r="H343" s="26">
        <v>1</v>
      </c>
      <c r="I343" s="26" t="s">
        <v>312</v>
      </c>
      <c r="J343" s="23" t="s">
        <v>53</v>
      </c>
      <c r="K343" s="23" t="s">
        <v>306</v>
      </c>
      <c r="L343" s="25" t="s">
        <v>307</v>
      </c>
      <c r="M343" s="27">
        <v>15390</v>
      </c>
      <c r="N343" s="25" t="s">
        <v>321</v>
      </c>
      <c r="O343" s="28">
        <v>276920008961</v>
      </c>
      <c r="P343" s="23" t="s">
        <v>154</v>
      </c>
      <c r="Q343" s="29">
        <v>43872</v>
      </c>
      <c r="R343" s="23" t="s">
        <v>271</v>
      </c>
      <c r="S343" s="23">
        <v>80731839</v>
      </c>
      <c r="T343" s="23" t="s">
        <v>568</v>
      </c>
      <c r="U343" s="24" t="s">
        <v>48</v>
      </c>
      <c r="V343" s="25" t="s">
        <v>493</v>
      </c>
      <c r="W343" s="27">
        <v>15390</v>
      </c>
      <c r="X343" s="22"/>
    </row>
    <row r="344" spans="1:24" ht="185.25" x14ac:dyDescent="0.25">
      <c r="A344" s="16"/>
      <c r="B344" s="23">
        <v>333</v>
      </c>
      <c r="C344" s="23" t="s">
        <v>38</v>
      </c>
      <c r="D344" s="23" t="s">
        <v>39</v>
      </c>
      <c r="E344" s="23">
        <v>830003564</v>
      </c>
      <c r="F344" s="26" t="s">
        <v>3844</v>
      </c>
      <c r="G344" s="26">
        <v>167204217</v>
      </c>
      <c r="H344" s="26">
        <v>1</v>
      </c>
      <c r="I344" s="26" t="s">
        <v>393</v>
      </c>
      <c r="J344" s="23" t="s">
        <v>53</v>
      </c>
      <c r="K344" s="23" t="s">
        <v>306</v>
      </c>
      <c r="L344" s="25" t="s">
        <v>307</v>
      </c>
      <c r="M344" s="27">
        <v>10260</v>
      </c>
      <c r="N344" s="25" t="s">
        <v>313</v>
      </c>
      <c r="O344" s="28">
        <v>277420003250</v>
      </c>
      <c r="P344" s="23" t="s">
        <v>154</v>
      </c>
      <c r="Q344" s="29">
        <v>43875</v>
      </c>
      <c r="R344" s="23" t="s">
        <v>271</v>
      </c>
      <c r="S344" s="23">
        <v>11426796</v>
      </c>
      <c r="T344" s="23" t="s">
        <v>569</v>
      </c>
      <c r="U344" s="24" t="s">
        <v>48</v>
      </c>
      <c r="V344" s="25" t="s">
        <v>450</v>
      </c>
      <c r="W344" s="27">
        <v>10260</v>
      </c>
      <c r="X344" s="22"/>
    </row>
    <row r="345" spans="1:24" ht="185.25" x14ac:dyDescent="0.25">
      <c r="A345" s="16"/>
      <c r="B345" s="23">
        <v>334</v>
      </c>
      <c r="C345" s="23" t="s">
        <v>38</v>
      </c>
      <c r="D345" s="23" t="s">
        <v>39</v>
      </c>
      <c r="E345" s="23">
        <v>830003564</v>
      </c>
      <c r="F345" s="26" t="s">
        <v>3845</v>
      </c>
      <c r="G345" s="26">
        <v>167204013</v>
      </c>
      <c r="H345" s="26">
        <v>1</v>
      </c>
      <c r="I345" s="26" t="s">
        <v>312</v>
      </c>
      <c r="J345" s="23" t="s">
        <v>53</v>
      </c>
      <c r="K345" s="23" t="s">
        <v>306</v>
      </c>
      <c r="L345" s="25" t="s">
        <v>307</v>
      </c>
      <c r="M345" s="27">
        <v>10260</v>
      </c>
      <c r="N345" s="25" t="s">
        <v>313</v>
      </c>
      <c r="O345" s="28">
        <v>294820060109</v>
      </c>
      <c r="P345" s="23" t="s">
        <v>329</v>
      </c>
      <c r="Q345" s="29">
        <v>43881</v>
      </c>
      <c r="R345" s="23" t="s">
        <v>271</v>
      </c>
      <c r="S345" s="23">
        <v>35496435</v>
      </c>
      <c r="T345" s="23" t="s">
        <v>570</v>
      </c>
      <c r="U345" s="24" t="s">
        <v>48</v>
      </c>
      <c r="V345" s="25" t="s">
        <v>571</v>
      </c>
      <c r="W345" s="27">
        <v>10260</v>
      </c>
      <c r="X345" s="22"/>
    </row>
    <row r="346" spans="1:24" ht="185.25" x14ac:dyDescent="0.25">
      <c r="A346" s="16"/>
      <c r="B346" s="23">
        <v>335</v>
      </c>
      <c r="C346" s="23" t="s">
        <v>38</v>
      </c>
      <c r="D346" s="23" t="s">
        <v>39</v>
      </c>
      <c r="E346" s="23">
        <v>830003564</v>
      </c>
      <c r="F346" s="26" t="s">
        <v>3846</v>
      </c>
      <c r="G346" s="26">
        <v>167208036</v>
      </c>
      <c r="H346" s="26">
        <v>1</v>
      </c>
      <c r="I346" s="26" t="s">
        <v>312</v>
      </c>
      <c r="J346" s="23" t="s">
        <v>53</v>
      </c>
      <c r="K346" s="23" t="s">
        <v>306</v>
      </c>
      <c r="L346" s="25" t="s">
        <v>307</v>
      </c>
      <c r="M346" s="27">
        <v>10260</v>
      </c>
      <c r="N346" s="25" t="s">
        <v>313</v>
      </c>
      <c r="O346" s="28">
        <v>276320010861</v>
      </c>
      <c r="P346" s="23" t="s">
        <v>329</v>
      </c>
      <c r="Q346" s="29">
        <v>43889</v>
      </c>
      <c r="R346" s="23" t="s">
        <v>271</v>
      </c>
      <c r="S346" s="23">
        <v>20439197</v>
      </c>
      <c r="T346" s="23" t="s">
        <v>572</v>
      </c>
      <c r="U346" s="24" t="s">
        <v>48</v>
      </c>
      <c r="V346" s="25" t="s">
        <v>573</v>
      </c>
      <c r="W346" s="27">
        <v>10260</v>
      </c>
      <c r="X346" s="22"/>
    </row>
    <row r="347" spans="1:24" ht="185.25" x14ac:dyDescent="0.25">
      <c r="A347" s="16"/>
      <c r="B347" s="23">
        <v>336</v>
      </c>
      <c r="C347" s="23" t="s">
        <v>38</v>
      </c>
      <c r="D347" s="23" t="s">
        <v>39</v>
      </c>
      <c r="E347" s="23">
        <v>830003564</v>
      </c>
      <c r="F347" s="26" t="s">
        <v>3847</v>
      </c>
      <c r="G347" s="26">
        <v>167203767</v>
      </c>
      <c r="H347" s="26">
        <v>1</v>
      </c>
      <c r="I347" s="26" t="s">
        <v>393</v>
      </c>
      <c r="J347" s="23" t="s">
        <v>53</v>
      </c>
      <c r="K347" s="23" t="s">
        <v>306</v>
      </c>
      <c r="L347" s="25" t="s">
        <v>307</v>
      </c>
      <c r="M347" s="27">
        <v>10260</v>
      </c>
      <c r="N347" s="25" t="s">
        <v>313</v>
      </c>
      <c r="O347" s="28">
        <v>294820065423</v>
      </c>
      <c r="P347" s="23" t="s">
        <v>329</v>
      </c>
      <c r="Q347" s="29">
        <v>43887</v>
      </c>
      <c r="R347" s="23" t="s">
        <v>271</v>
      </c>
      <c r="S347" s="23">
        <v>35509809</v>
      </c>
      <c r="T347" s="23" t="s">
        <v>476</v>
      </c>
      <c r="U347" s="24" t="s">
        <v>48</v>
      </c>
      <c r="V347" s="25" t="s">
        <v>405</v>
      </c>
      <c r="W347" s="27">
        <v>10260</v>
      </c>
      <c r="X347" s="22"/>
    </row>
    <row r="348" spans="1:24" ht="228" x14ac:dyDescent="0.25">
      <c r="A348" s="16"/>
      <c r="B348" s="23">
        <v>337</v>
      </c>
      <c r="C348" s="23" t="s">
        <v>38</v>
      </c>
      <c r="D348" s="23" t="s">
        <v>39</v>
      </c>
      <c r="E348" s="23">
        <v>830003564</v>
      </c>
      <c r="F348" s="26" t="s">
        <v>3848</v>
      </c>
      <c r="G348" s="26">
        <v>159625887</v>
      </c>
      <c r="H348" s="26">
        <v>1</v>
      </c>
      <c r="I348" s="26" t="s">
        <v>312</v>
      </c>
      <c r="J348" s="23" t="s">
        <v>53</v>
      </c>
      <c r="K348" s="23" t="s">
        <v>306</v>
      </c>
      <c r="L348" s="25" t="s">
        <v>307</v>
      </c>
      <c r="M348" s="27">
        <v>8860</v>
      </c>
      <c r="N348" s="25" t="s">
        <v>574</v>
      </c>
      <c r="O348" s="28">
        <v>8742979088</v>
      </c>
      <c r="P348" s="23" t="s">
        <v>575</v>
      </c>
      <c r="Q348" s="29">
        <v>43677</v>
      </c>
      <c r="R348" s="23" t="s">
        <v>271</v>
      </c>
      <c r="S348" s="23">
        <v>4170854</v>
      </c>
      <c r="T348" s="23" t="s">
        <v>576</v>
      </c>
      <c r="U348" s="23" t="s">
        <v>48</v>
      </c>
      <c r="V348" s="25" t="s">
        <v>2849</v>
      </c>
      <c r="W348" s="27">
        <v>8860</v>
      </c>
      <c r="X348" s="22"/>
    </row>
    <row r="349" spans="1:24" ht="142.5" x14ac:dyDescent="0.25">
      <c r="A349" s="16"/>
      <c r="B349" s="23">
        <v>338</v>
      </c>
      <c r="C349" s="23" t="s">
        <v>38</v>
      </c>
      <c r="D349" s="23" t="s">
        <v>39</v>
      </c>
      <c r="E349" s="23">
        <v>830003564</v>
      </c>
      <c r="F349" s="26" t="s">
        <v>3849</v>
      </c>
      <c r="G349" s="26">
        <v>167466768</v>
      </c>
      <c r="H349" s="26">
        <v>1</v>
      </c>
      <c r="I349" s="26" t="s">
        <v>393</v>
      </c>
      <c r="J349" s="23" t="s">
        <v>53</v>
      </c>
      <c r="K349" s="23" t="s">
        <v>306</v>
      </c>
      <c r="L349" s="25" t="s">
        <v>307</v>
      </c>
      <c r="M349" s="27">
        <v>20156.400000000001</v>
      </c>
      <c r="N349" s="25" t="s">
        <v>398</v>
      </c>
      <c r="O349" s="28">
        <v>8746198021</v>
      </c>
      <c r="P349" s="23" t="s">
        <v>396</v>
      </c>
      <c r="Q349" s="29">
        <v>43875</v>
      </c>
      <c r="R349" s="23" t="s">
        <v>271</v>
      </c>
      <c r="S349" s="23">
        <v>52394363</v>
      </c>
      <c r="T349" s="23" t="s">
        <v>577</v>
      </c>
      <c r="U349" s="24" t="s">
        <v>48</v>
      </c>
      <c r="V349" s="25" t="s">
        <v>3139</v>
      </c>
      <c r="W349" s="27">
        <v>20156.400000000001</v>
      </c>
      <c r="X349" s="22"/>
    </row>
    <row r="350" spans="1:24" ht="185.25" x14ac:dyDescent="0.25">
      <c r="A350" s="16"/>
      <c r="B350" s="23">
        <v>339</v>
      </c>
      <c r="C350" s="23" t="s">
        <v>38</v>
      </c>
      <c r="D350" s="23" t="s">
        <v>39</v>
      </c>
      <c r="E350" s="23">
        <v>830003564</v>
      </c>
      <c r="F350" s="26" t="s">
        <v>3850</v>
      </c>
      <c r="G350" s="26">
        <v>167464758</v>
      </c>
      <c r="H350" s="26">
        <v>1</v>
      </c>
      <c r="I350" s="26" t="s">
        <v>312</v>
      </c>
      <c r="J350" s="23" t="s">
        <v>53</v>
      </c>
      <c r="K350" s="23" t="s">
        <v>306</v>
      </c>
      <c r="L350" s="25" t="s">
        <v>307</v>
      </c>
      <c r="M350" s="27">
        <v>15390</v>
      </c>
      <c r="N350" s="25" t="s">
        <v>321</v>
      </c>
      <c r="O350" s="28">
        <v>8746122945</v>
      </c>
      <c r="P350" s="23" t="s">
        <v>332</v>
      </c>
      <c r="Q350" s="29">
        <v>43867</v>
      </c>
      <c r="R350" s="23" t="s">
        <v>271</v>
      </c>
      <c r="S350" s="23">
        <v>20530894</v>
      </c>
      <c r="T350" s="23" t="s">
        <v>578</v>
      </c>
      <c r="U350" s="24" t="s">
        <v>48</v>
      </c>
      <c r="V350" s="25" t="s">
        <v>554</v>
      </c>
      <c r="W350" s="27">
        <v>15390</v>
      </c>
      <c r="X350" s="22"/>
    </row>
    <row r="351" spans="1:24" ht="185.25" x14ac:dyDescent="0.25">
      <c r="A351" s="16"/>
      <c r="B351" s="23">
        <v>340</v>
      </c>
      <c r="C351" s="23" t="s">
        <v>38</v>
      </c>
      <c r="D351" s="23" t="s">
        <v>39</v>
      </c>
      <c r="E351" s="23">
        <v>830003564</v>
      </c>
      <c r="F351" s="26" t="s">
        <v>3851</v>
      </c>
      <c r="G351" s="26">
        <v>167465209</v>
      </c>
      <c r="H351" s="26">
        <v>1</v>
      </c>
      <c r="I351" s="26" t="s">
        <v>393</v>
      </c>
      <c r="J351" s="23" t="s">
        <v>53</v>
      </c>
      <c r="K351" s="23" t="s">
        <v>306</v>
      </c>
      <c r="L351" s="25" t="s">
        <v>307</v>
      </c>
      <c r="M351" s="27">
        <v>10260</v>
      </c>
      <c r="N351" s="25" t="s">
        <v>313</v>
      </c>
      <c r="O351" s="28">
        <v>8746128271</v>
      </c>
      <c r="P351" s="23" t="s">
        <v>154</v>
      </c>
      <c r="Q351" s="29">
        <v>43861</v>
      </c>
      <c r="R351" s="23" t="s">
        <v>271</v>
      </c>
      <c r="S351" s="23">
        <v>2936375</v>
      </c>
      <c r="T351" s="23" t="s">
        <v>579</v>
      </c>
      <c r="U351" s="24" t="s">
        <v>48</v>
      </c>
      <c r="V351" s="25" t="s">
        <v>361</v>
      </c>
      <c r="W351" s="27">
        <v>10260</v>
      </c>
      <c r="X351" s="22"/>
    </row>
    <row r="352" spans="1:24" ht="185.25" x14ac:dyDescent="0.25">
      <c r="A352" s="16"/>
      <c r="B352" s="23">
        <v>341</v>
      </c>
      <c r="C352" s="23" t="s">
        <v>38</v>
      </c>
      <c r="D352" s="23" t="s">
        <v>39</v>
      </c>
      <c r="E352" s="23">
        <v>830003564</v>
      </c>
      <c r="F352" s="26" t="s">
        <v>3852</v>
      </c>
      <c r="G352" s="26">
        <v>167465210</v>
      </c>
      <c r="H352" s="26">
        <v>1</v>
      </c>
      <c r="I352" s="26" t="s">
        <v>393</v>
      </c>
      <c r="J352" s="23" t="s">
        <v>53</v>
      </c>
      <c r="K352" s="23" t="s">
        <v>306</v>
      </c>
      <c r="L352" s="25" t="s">
        <v>307</v>
      </c>
      <c r="M352" s="27">
        <v>10260</v>
      </c>
      <c r="N352" s="25" t="s">
        <v>313</v>
      </c>
      <c r="O352" s="28">
        <v>8746129969</v>
      </c>
      <c r="P352" s="23" t="s">
        <v>154</v>
      </c>
      <c r="Q352" s="29">
        <v>43861</v>
      </c>
      <c r="R352" s="23" t="s">
        <v>271</v>
      </c>
      <c r="S352" s="23">
        <v>27814324</v>
      </c>
      <c r="T352" s="23" t="s">
        <v>580</v>
      </c>
      <c r="U352" s="24" t="s">
        <v>48</v>
      </c>
      <c r="V352" s="25" t="s">
        <v>531</v>
      </c>
      <c r="W352" s="27">
        <v>10260</v>
      </c>
      <c r="X352" s="22"/>
    </row>
    <row r="353" spans="1:24" ht="185.25" x14ac:dyDescent="0.25">
      <c r="A353" s="16"/>
      <c r="B353" s="23">
        <v>342</v>
      </c>
      <c r="C353" s="23" t="s">
        <v>38</v>
      </c>
      <c r="D353" s="23" t="s">
        <v>39</v>
      </c>
      <c r="E353" s="23">
        <v>830003564</v>
      </c>
      <c r="F353" s="26" t="s">
        <v>3853</v>
      </c>
      <c r="G353" s="26">
        <v>167465187</v>
      </c>
      <c r="H353" s="26">
        <v>1</v>
      </c>
      <c r="I353" s="26" t="s">
        <v>393</v>
      </c>
      <c r="J353" s="23" t="s">
        <v>53</v>
      </c>
      <c r="K353" s="23" t="s">
        <v>306</v>
      </c>
      <c r="L353" s="25" t="s">
        <v>307</v>
      </c>
      <c r="M353" s="27">
        <v>15390</v>
      </c>
      <c r="N353" s="25" t="s">
        <v>321</v>
      </c>
      <c r="O353" s="28">
        <v>8746056419</v>
      </c>
      <c r="P353" s="23" t="s">
        <v>154</v>
      </c>
      <c r="Q353" s="29">
        <v>43866</v>
      </c>
      <c r="R353" s="23" t="s">
        <v>271</v>
      </c>
      <c r="S353" s="23">
        <v>41648084</v>
      </c>
      <c r="T353" s="23" t="s">
        <v>581</v>
      </c>
      <c r="U353" s="24" t="s">
        <v>48</v>
      </c>
      <c r="V353" s="25" t="s">
        <v>389</v>
      </c>
      <c r="W353" s="27">
        <v>15390</v>
      </c>
      <c r="X353" s="22"/>
    </row>
    <row r="354" spans="1:24" ht="185.25" x14ac:dyDescent="0.25">
      <c r="A354" s="16"/>
      <c r="B354" s="23">
        <v>343</v>
      </c>
      <c r="C354" s="23" t="s">
        <v>38</v>
      </c>
      <c r="D354" s="23" t="s">
        <v>39</v>
      </c>
      <c r="E354" s="23">
        <v>830003564</v>
      </c>
      <c r="F354" s="26" t="s">
        <v>3854</v>
      </c>
      <c r="G354" s="26">
        <v>166752928</v>
      </c>
      <c r="H354" s="26">
        <v>1</v>
      </c>
      <c r="I354" s="26" t="s">
        <v>317</v>
      </c>
      <c r="J354" s="23" t="s">
        <v>53</v>
      </c>
      <c r="K354" s="23" t="s">
        <v>306</v>
      </c>
      <c r="L354" s="25" t="s">
        <v>307</v>
      </c>
      <c r="M354" s="27">
        <v>10260</v>
      </c>
      <c r="N354" s="25" t="s">
        <v>582</v>
      </c>
      <c r="O354" s="28">
        <v>8745546217</v>
      </c>
      <c r="P354" s="23" t="s">
        <v>329</v>
      </c>
      <c r="Q354" s="29">
        <v>43770</v>
      </c>
      <c r="R354" s="23" t="s">
        <v>271</v>
      </c>
      <c r="S354" s="23">
        <v>51941292</v>
      </c>
      <c r="T354" s="23" t="s">
        <v>583</v>
      </c>
      <c r="U354" s="24" t="s">
        <v>48</v>
      </c>
      <c r="V354" s="25" t="s">
        <v>584</v>
      </c>
      <c r="W354" s="27">
        <v>10260</v>
      </c>
      <c r="X354" s="22"/>
    </row>
    <row r="355" spans="1:24" ht="228" x14ac:dyDescent="0.25">
      <c r="A355" s="16"/>
      <c r="B355" s="23">
        <v>344</v>
      </c>
      <c r="C355" s="23" t="s">
        <v>38</v>
      </c>
      <c r="D355" s="23" t="s">
        <v>39</v>
      </c>
      <c r="E355" s="23">
        <v>830003564</v>
      </c>
      <c r="F355" s="26" t="s">
        <v>3855</v>
      </c>
      <c r="G355" s="26">
        <v>159548909</v>
      </c>
      <c r="H355" s="26">
        <v>1</v>
      </c>
      <c r="I355" s="26" t="s">
        <v>290</v>
      </c>
      <c r="J355" s="23" t="s">
        <v>53</v>
      </c>
      <c r="K355" s="23" t="s">
        <v>306</v>
      </c>
      <c r="L355" s="25" t="s">
        <v>307</v>
      </c>
      <c r="M355" s="27">
        <v>8680</v>
      </c>
      <c r="N355" s="25" t="s">
        <v>582</v>
      </c>
      <c r="O355" s="28">
        <v>275910018647</v>
      </c>
      <c r="P355" s="23" t="s">
        <v>585</v>
      </c>
      <c r="Q355" s="29">
        <v>43658</v>
      </c>
      <c r="R355" s="23" t="s">
        <v>271</v>
      </c>
      <c r="S355" s="23">
        <v>23508637</v>
      </c>
      <c r="T355" s="23" t="s">
        <v>586</v>
      </c>
      <c r="U355" s="24" t="s">
        <v>48</v>
      </c>
      <c r="V355" s="25" t="s">
        <v>2847</v>
      </c>
      <c r="W355" s="27">
        <v>8680</v>
      </c>
      <c r="X355" s="22"/>
    </row>
    <row r="356" spans="1:24" ht="185.25" x14ac:dyDescent="0.25">
      <c r="A356" s="16"/>
      <c r="B356" s="23">
        <v>345</v>
      </c>
      <c r="C356" s="23" t="s">
        <v>38</v>
      </c>
      <c r="D356" s="23" t="s">
        <v>39</v>
      </c>
      <c r="E356" s="23">
        <v>830003564</v>
      </c>
      <c r="F356" s="26" t="s">
        <v>3856</v>
      </c>
      <c r="G356" s="26">
        <v>171805772</v>
      </c>
      <c r="H356" s="26">
        <v>1</v>
      </c>
      <c r="I356" s="26" t="s">
        <v>411</v>
      </c>
      <c r="J356" s="23" t="s">
        <v>53</v>
      </c>
      <c r="K356" s="23" t="s">
        <v>306</v>
      </c>
      <c r="L356" s="25" t="s">
        <v>307</v>
      </c>
      <c r="M356" s="27">
        <v>30780</v>
      </c>
      <c r="N356" s="25" t="s">
        <v>587</v>
      </c>
      <c r="O356" s="28">
        <v>277620005527</v>
      </c>
      <c r="P356" s="23" t="s">
        <v>588</v>
      </c>
      <c r="Q356" s="29">
        <v>43883</v>
      </c>
      <c r="R356" s="23" t="s">
        <v>271</v>
      </c>
      <c r="S356" s="23">
        <v>11348608</v>
      </c>
      <c r="T356" s="23" t="s">
        <v>589</v>
      </c>
      <c r="U356" s="24" t="s">
        <v>48</v>
      </c>
      <c r="V356" s="25" t="s">
        <v>2893</v>
      </c>
      <c r="W356" s="30">
        <v>30780</v>
      </c>
      <c r="X356" s="22"/>
    </row>
    <row r="357" spans="1:24" ht="185.25" x14ac:dyDescent="0.25">
      <c r="A357" s="16"/>
      <c r="B357" s="23">
        <v>346</v>
      </c>
      <c r="C357" s="23" t="s">
        <v>38</v>
      </c>
      <c r="D357" s="23" t="s">
        <v>39</v>
      </c>
      <c r="E357" s="23">
        <v>830003564</v>
      </c>
      <c r="F357" s="26" t="s">
        <v>3857</v>
      </c>
      <c r="G357" s="26">
        <v>159254489</v>
      </c>
      <c r="H357" s="26">
        <v>1</v>
      </c>
      <c r="I357" s="26" t="s">
        <v>290</v>
      </c>
      <c r="J357" s="23" t="s">
        <v>53</v>
      </c>
      <c r="K357" s="23" t="s">
        <v>306</v>
      </c>
      <c r="L357" s="25" t="s">
        <v>307</v>
      </c>
      <c r="M357" s="27">
        <v>510540</v>
      </c>
      <c r="N357" s="25" t="s">
        <v>590</v>
      </c>
      <c r="O357" s="28">
        <v>874278297</v>
      </c>
      <c r="P357" s="23" t="s">
        <v>591</v>
      </c>
      <c r="Q357" s="29">
        <v>43481</v>
      </c>
      <c r="R357" s="23" t="s">
        <v>271</v>
      </c>
      <c r="S357" s="23">
        <v>16467391</v>
      </c>
      <c r="T357" s="23" t="s">
        <v>592</v>
      </c>
      <c r="U357" s="24" t="s">
        <v>48</v>
      </c>
      <c r="V357" s="25" t="s">
        <v>3025</v>
      </c>
      <c r="W357" s="27">
        <v>510540</v>
      </c>
      <c r="X357" s="22"/>
    </row>
    <row r="358" spans="1:24" ht="199.5" x14ac:dyDescent="0.25">
      <c r="A358" s="16"/>
      <c r="B358" s="23">
        <v>347</v>
      </c>
      <c r="C358" s="23" t="s">
        <v>38</v>
      </c>
      <c r="D358" s="23" t="s">
        <v>39</v>
      </c>
      <c r="E358" s="23">
        <v>830003564</v>
      </c>
      <c r="F358" s="26" t="s">
        <v>3858</v>
      </c>
      <c r="G358" s="26">
        <v>176483747</v>
      </c>
      <c r="H358" s="26">
        <v>1</v>
      </c>
      <c r="I358" s="26" t="s">
        <v>593</v>
      </c>
      <c r="J358" s="23" t="s">
        <v>53</v>
      </c>
      <c r="K358" s="23" t="s">
        <v>306</v>
      </c>
      <c r="L358" s="25" t="s">
        <v>307</v>
      </c>
      <c r="M358" s="27">
        <v>6175020</v>
      </c>
      <c r="N358" s="25" t="s">
        <v>326</v>
      </c>
      <c r="O358" s="28">
        <v>8745642441</v>
      </c>
      <c r="P358" s="23" t="s">
        <v>366</v>
      </c>
      <c r="Q358" s="29">
        <v>43845</v>
      </c>
      <c r="R358" s="23" t="s">
        <v>271</v>
      </c>
      <c r="S358" s="23">
        <v>4171716</v>
      </c>
      <c r="T358" s="23" t="s">
        <v>594</v>
      </c>
      <c r="U358" s="24" t="s">
        <v>48</v>
      </c>
      <c r="V358" s="25" t="s">
        <v>2942</v>
      </c>
      <c r="W358" s="27">
        <v>6175020</v>
      </c>
      <c r="X358" s="22"/>
    </row>
    <row r="359" spans="1:24" ht="199.5" x14ac:dyDescent="0.25">
      <c r="A359" s="16"/>
      <c r="B359" s="23">
        <v>348</v>
      </c>
      <c r="C359" s="23" t="s">
        <v>38</v>
      </c>
      <c r="D359" s="23" t="s">
        <v>39</v>
      </c>
      <c r="E359" s="23">
        <v>830003564</v>
      </c>
      <c r="F359" s="26" t="s">
        <v>3859</v>
      </c>
      <c r="G359" s="26">
        <v>173472282</v>
      </c>
      <c r="H359" s="26">
        <v>1</v>
      </c>
      <c r="I359" s="26" t="s">
        <v>595</v>
      </c>
      <c r="J359" s="23" t="s">
        <v>53</v>
      </c>
      <c r="K359" s="23" t="s">
        <v>306</v>
      </c>
      <c r="L359" s="25" t="s">
        <v>307</v>
      </c>
      <c r="M359" s="27">
        <v>174375</v>
      </c>
      <c r="N359" s="25" t="s">
        <v>596</v>
      </c>
      <c r="O359" s="28">
        <v>294820045949</v>
      </c>
      <c r="P359" s="23" t="s">
        <v>597</v>
      </c>
      <c r="Q359" s="29">
        <v>43866</v>
      </c>
      <c r="R359" s="23" t="s">
        <v>271</v>
      </c>
      <c r="S359" s="23">
        <v>52776532</v>
      </c>
      <c r="T359" s="23" t="s">
        <v>598</v>
      </c>
      <c r="U359" s="24" t="s">
        <v>48</v>
      </c>
      <c r="V359" s="25" t="s">
        <v>3243</v>
      </c>
      <c r="W359" s="30">
        <v>174375</v>
      </c>
      <c r="X359" s="22"/>
    </row>
    <row r="360" spans="1:24" ht="185.25" x14ac:dyDescent="0.25">
      <c r="A360" s="16"/>
      <c r="B360" s="23">
        <v>349</v>
      </c>
      <c r="C360" s="23" t="s">
        <v>38</v>
      </c>
      <c r="D360" s="23" t="s">
        <v>39</v>
      </c>
      <c r="E360" s="23">
        <v>830003564</v>
      </c>
      <c r="F360" s="26" t="s">
        <v>3860</v>
      </c>
      <c r="G360" s="26">
        <v>173473714</v>
      </c>
      <c r="H360" s="26">
        <v>1</v>
      </c>
      <c r="I360" s="26" t="s">
        <v>595</v>
      </c>
      <c r="J360" s="23" t="s">
        <v>53</v>
      </c>
      <c r="K360" s="23" t="s">
        <v>306</v>
      </c>
      <c r="L360" s="25" t="s">
        <v>307</v>
      </c>
      <c r="M360" s="27">
        <v>10530</v>
      </c>
      <c r="N360" s="25" t="s">
        <v>599</v>
      </c>
      <c r="O360" s="28">
        <v>276920007781</v>
      </c>
      <c r="P360" s="23" t="s">
        <v>600</v>
      </c>
      <c r="Q360" s="29">
        <v>43850</v>
      </c>
      <c r="R360" s="23" t="s">
        <v>271</v>
      </c>
      <c r="S360" s="23">
        <v>4090244</v>
      </c>
      <c r="T360" s="23" t="s">
        <v>601</v>
      </c>
      <c r="U360" s="24" t="s">
        <v>48</v>
      </c>
      <c r="V360" s="25" t="s">
        <v>2881</v>
      </c>
      <c r="W360" s="30">
        <v>10530</v>
      </c>
      <c r="X360" s="22"/>
    </row>
    <row r="361" spans="1:24" ht="185.25" x14ac:dyDescent="0.25">
      <c r="A361" s="16"/>
      <c r="B361" s="23">
        <v>350</v>
      </c>
      <c r="C361" s="23" t="s">
        <v>38</v>
      </c>
      <c r="D361" s="23" t="s">
        <v>39</v>
      </c>
      <c r="E361" s="23">
        <v>830003564</v>
      </c>
      <c r="F361" s="26" t="s">
        <v>3861</v>
      </c>
      <c r="G361" s="26">
        <v>167465343</v>
      </c>
      <c r="H361" s="26">
        <v>1</v>
      </c>
      <c r="I361" s="26" t="s">
        <v>312</v>
      </c>
      <c r="J361" s="23" t="s">
        <v>53</v>
      </c>
      <c r="K361" s="23" t="s">
        <v>306</v>
      </c>
      <c r="L361" s="25" t="s">
        <v>307</v>
      </c>
      <c r="M361" s="27">
        <v>10260</v>
      </c>
      <c r="N361" s="25" t="s">
        <v>313</v>
      </c>
      <c r="O361" s="28">
        <v>8746055951</v>
      </c>
      <c r="P361" s="23" t="s">
        <v>154</v>
      </c>
      <c r="Q361" s="29">
        <v>43866</v>
      </c>
      <c r="R361" s="23" t="s">
        <v>271</v>
      </c>
      <c r="S361" s="23">
        <v>51797111</v>
      </c>
      <c r="T361" s="23" t="s">
        <v>602</v>
      </c>
      <c r="U361" s="24" t="s">
        <v>48</v>
      </c>
      <c r="V361" s="25" t="s">
        <v>413</v>
      </c>
      <c r="W361" s="27">
        <v>10260</v>
      </c>
      <c r="X361" s="22"/>
    </row>
    <row r="362" spans="1:24" ht="185.25" x14ac:dyDescent="0.25">
      <c r="A362" s="16"/>
      <c r="B362" s="23">
        <v>351</v>
      </c>
      <c r="C362" s="23" t="s">
        <v>38</v>
      </c>
      <c r="D362" s="23" t="s">
        <v>39</v>
      </c>
      <c r="E362" s="23">
        <v>830003564</v>
      </c>
      <c r="F362" s="26" t="s">
        <v>3862</v>
      </c>
      <c r="G362" s="26">
        <v>167465539</v>
      </c>
      <c r="H362" s="26">
        <v>1</v>
      </c>
      <c r="I362" s="26" t="s">
        <v>393</v>
      </c>
      <c r="J362" s="23" t="s">
        <v>53</v>
      </c>
      <c r="K362" s="23" t="s">
        <v>306</v>
      </c>
      <c r="L362" s="25" t="s">
        <v>307</v>
      </c>
      <c r="M362" s="27">
        <v>10260</v>
      </c>
      <c r="N362" s="25" t="s">
        <v>313</v>
      </c>
      <c r="O362" s="28">
        <v>8745983187</v>
      </c>
      <c r="P362" s="23" t="s">
        <v>154</v>
      </c>
      <c r="Q362" s="29">
        <v>43860</v>
      </c>
      <c r="R362" s="23" t="s">
        <v>271</v>
      </c>
      <c r="S362" s="23">
        <v>20676388</v>
      </c>
      <c r="T362" s="23" t="s">
        <v>603</v>
      </c>
      <c r="U362" s="24" t="s">
        <v>48</v>
      </c>
      <c r="V362" s="25" t="s">
        <v>604</v>
      </c>
      <c r="W362" s="27">
        <v>10260</v>
      </c>
      <c r="X362" s="22"/>
    </row>
    <row r="363" spans="1:24" ht="185.25" x14ac:dyDescent="0.25">
      <c r="A363" s="16"/>
      <c r="B363" s="23">
        <v>352</v>
      </c>
      <c r="C363" s="23" t="s">
        <v>38</v>
      </c>
      <c r="D363" s="23" t="s">
        <v>39</v>
      </c>
      <c r="E363" s="23">
        <v>830003564</v>
      </c>
      <c r="F363" s="26" t="s">
        <v>3863</v>
      </c>
      <c r="G363" s="26">
        <v>167465385</v>
      </c>
      <c r="H363" s="26">
        <v>1</v>
      </c>
      <c r="I363" s="26" t="s">
        <v>393</v>
      </c>
      <c r="J363" s="23" t="s">
        <v>53</v>
      </c>
      <c r="K363" s="23" t="s">
        <v>306</v>
      </c>
      <c r="L363" s="25" t="s">
        <v>307</v>
      </c>
      <c r="M363" s="27">
        <v>10260</v>
      </c>
      <c r="N363" s="25" t="s">
        <v>313</v>
      </c>
      <c r="O363" s="28">
        <v>8746057353</v>
      </c>
      <c r="P363" s="23" t="s">
        <v>332</v>
      </c>
      <c r="Q363" s="29">
        <v>43865</v>
      </c>
      <c r="R363" s="23" t="s">
        <v>271</v>
      </c>
      <c r="S363" s="23">
        <v>32000085</v>
      </c>
      <c r="T363" s="23" t="s">
        <v>605</v>
      </c>
      <c r="U363" s="24" t="s">
        <v>48</v>
      </c>
      <c r="V363" s="25" t="s">
        <v>547</v>
      </c>
      <c r="W363" s="27">
        <v>10260</v>
      </c>
      <c r="X363" s="22"/>
    </row>
    <row r="364" spans="1:24" ht="199.5" x14ac:dyDescent="0.25">
      <c r="A364" s="16"/>
      <c r="B364" s="23">
        <v>353</v>
      </c>
      <c r="C364" s="23" t="s">
        <v>38</v>
      </c>
      <c r="D364" s="23" t="s">
        <v>39</v>
      </c>
      <c r="E364" s="23">
        <v>830003564</v>
      </c>
      <c r="F364" s="26" t="s">
        <v>3864</v>
      </c>
      <c r="G364" s="26">
        <v>174387884</v>
      </c>
      <c r="H364" s="26">
        <v>1</v>
      </c>
      <c r="I364" s="26" t="s">
        <v>606</v>
      </c>
      <c r="J364" s="23" t="s">
        <v>53</v>
      </c>
      <c r="K364" s="23" t="s">
        <v>306</v>
      </c>
      <c r="L364" s="25" t="s">
        <v>307</v>
      </c>
      <c r="M364" s="27">
        <v>6509160</v>
      </c>
      <c r="N364" s="25" t="s">
        <v>607</v>
      </c>
      <c r="O364" s="28">
        <v>8746329059</v>
      </c>
      <c r="P364" s="23" t="s">
        <v>366</v>
      </c>
      <c r="Q364" s="29">
        <v>43880</v>
      </c>
      <c r="R364" s="23" t="s">
        <v>271</v>
      </c>
      <c r="S364" s="23">
        <v>4171716</v>
      </c>
      <c r="T364" s="23" t="s">
        <v>594</v>
      </c>
      <c r="U364" s="24" t="s">
        <v>48</v>
      </c>
      <c r="V364" s="25" t="s">
        <v>2943</v>
      </c>
      <c r="W364" s="27">
        <v>6509160</v>
      </c>
      <c r="X364" s="22"/>
    </row>
    <row r="365" spans="1:24" ht="128.25" x14ac:dyDescent="0.25">
      <c r="A365" s="16"/>
      <c r="B365" s="23">
        <v>354</v>
      </c>
      <c r="C365" s="23" t="s">
        <v>38</v>
      </c>
      <c r="D365" s="23" t="s">
        <v>39</v>
      </c>
      <c r="E365" s="23">
        <v>830003564</v>
      </c>
      <c r="F365" s="26" t="s">
        <v>3865</v>
      </c>
      <c r="G365" s="26">
        <v>142367463</v>
      </c>
      <c r="H365" s="26">
        <v>1</v>
      </c>
      <c r="I365" s="26" t="s">
        <v>63</v>
      </c>
      <c r="J365" s="23" t="s">
        <v>53</v>
      </c>
      <c r="K365" s="23" t="s">
        <v>306</v>
      </c>
      <c r="L365" s="25" t="s">
        <v>307</v>
      </c>
      <c r="M365" s="27">
        <v>223387.5</v>
      </c>
      <c r="N365" s="25" t="s">
        <v>308</v>
      </c>
      <c r="O365" s="28" t="s">
        <v>608</v>
      </c>
      <c r="P365" s="23" t="s">
        <v>609</v>
      </c>
      <c r="Q365" s="29">
        <v>42730</v>
      </c>
      <c r="R365" s="23" t="s">
        <v>111</v>
      </c>
      <c r="S365" s="23">
        <v>1013037193</v>
      </c>
      <c r="T365" s="23" t="s">
        <v>610</v>
      </c>
      <c r="U365" s="24" t="s">
        <v>2586</v>
      </c>
      <c r="V365" s="25" t="s">
        <v>3214</v>
      </c>
      <c r="W365" s="30">
        <v>0</v>
      </c>
      <c r="X365" s="22"/>
    </row>
    <row r="366" spans="1:24" ht="199.5" x14ac:dyDescent="0.25">
      <c r="A366" s="16"/>
      <c r="B366" s="23">
        <v>355</v>
      </c>
      <c r="C366" s="23" t="s">
        <v>38</v>
      </c>
      <c r="D366" s="23" t="s">
        <v>39</v>
      </c>
      <c r="E366" s="23">
        <v>830003564</v>
      </c>
      <c r="F366" s="26" t="s">
        <v>3866</v>
      </c>
      <c r="G366" s="26">
        <v>173473160</v>
      </c>
      <c r="H366" s="26">
        <v>1</v>
      </c>
      <c r="I366" s="26" t="s">
        <v>595</v>
      </c>
      <c r="J366" s="23" t="s">
        <v>53</v>
      </c>
      <c r="K366" s="23" t="s">
        <v>306</v>
      </c>
      <c r="L366" s="25" t="s">
        <v>307</v>
      </c>
      <c r="M366" s="27">
        <v>4883420</v>
      </c>
      <c r="N366" s="25" t="s">
        <v>326</v>
      </c>
      <c r="O366" s="28">
        <v>8746699898</v>
      </c>
      <c r="P366" s="23" t="s">
        <v>611</v>
      </c>
      <c r="Q366" s="29">
        <v>43887</v>
      </c>
      <c r="R366" s="23" t="s">
        <v>271</v>
      </c>
      <c r="S366" s="23">
        <v>17196152</v>
      </c>
      <c r="T366" s="23" t="s">
        <v>612</v>
      </c>
      <c r="U366" s="24" t="s">
        <v>48</v>
      </c>
      <c r="V366" s="25" t="s">
        <v>2944</v>
      </c>
      <c r="W366" s="27">
        <v>4883420</v>
      </c>
      <c r="X366" s="22"/>
    </row>
    <row r="367" spans="1:24" ht="185.25" x14ac:dyDescent="0.25">
      <c r="A367" s="16"/>
      <c r="B367" s="23">
        <v>356</v>
      </c>
      <c r="C367" s="23" t="s">
        <v>38</v>
      </c>
      <c r="D367" s="23" t="s">
        <v>39</v>
      </c>
      <c r="E367" s="23">
        <v>830003564</v>
      </c>
      <c r="F367" s="26" t="s">
        <v>3867</v>
      </c>
      <c r="G367" s="26">
        <v>175112776</v>
      </c>
      <c r="H367" s="26">
        <v>1</v>
      </c>
      <c r="I367" s="26" t="s">
        <v>613</v>
      </c>
      <c r="J367" s="23" t="s">
        <v>53</v>
      </c>
      <c r="K367" s="23" t="s">
        <v>306</v>
      </c>
      <c r="L367" s="25" t="s">
        <v>307</v>
      </c>
      <c r="M367" s="27">
        <v>10260</v>
      </c>
      <c r="N367" s="25" t="s">
        <v>313</v>
      </c>
      <c r="O367" s="28">
        <v>8746472871</v>
      </c>
      <c r="P367" s="23" t="s">
        <v>332</v>
      </c>
      <c r="Q367" s="29">
        <v>43872</v>
      </c>
      <c r="R367" s="23" t="s">
        <v>271</v>
      </c>
      <c r="S367" s="23">
        <v>3142476</v>
      </c>
      <c r="T367" s="23" t="s">
        <v>614</v>
      </c>
      <c r="U367" s="24" t="s">
        <v>48</v>
      </c>
      <c r="V367" s="25" t="s">
        <v>358</v>
      </c>
      <c r="W367" s="27">
        <v>10260</v>
      </c>
      <c r="X367" s="22"/>
    </row>
    <row r="368" spans="1:24" ht="199.5" x14ac:dyDescent="0.25">
      <c r="A368" s="16"/>
      <c r="B368" s="23">
        <v>357</v>
      </c>
      <c r="C368" s="23" t="s">
        <v>38</v>
      </c>
      <c r="D368" s="23" t="s">
        <v>39</v>
      </c>
      <c r="E368" s="23">
        <v>830003564</v>
      </c>
      <c r="F368" s="26" t="s">
        <v>3868</v>
      </c>
      <c r="G368" s="26">
        <v>151854872</v>
      </c>
      <c r="H368" s="26">
        <v>1</v>
      </c>
      <c r="I368" s="26" t="s">
        <v>615</v>
      </c>
      <c r="J368" s="23" t="s">
        <v>53</v>
      </c>
      <c r="K368" s="23" t="s">
        <v>306</v>
      </c>
      <c r="L368" s="25" t="s">
        <v>307</v>
      </c>
      <c r="M368" s="27">
        <v>8578115</v>
      </c>
      <c r="N368" s="25" t="s">
        <v>616</v>
      </c>
      <c r="O368" s="28">
        <v>241316</v>
      </c>
      <c r="P368" s="23" t="s">
        <v>617</v>
      </c>
      <c r="Q368" s="29">
        <v>43578</v>
      </c>
      <c r="R368" s="23" t="s">
        <v>271</v>
      </c>
      <c r="S368" s="23">
        <v>77187624</v>
      </c>
      <c r="T368" s="23" t="s">
        <v>618</v>
      </c>
      <c r="U368" s="24" t="s">
        <v>48</v>
      </c>
      <c r="V368" s="25" t="s">
        <v>3131</v>
      </c>
      <c r="W368" s="27">
        <v>8578115</v>
      </c>
      <c r="X368" s="22"/>
    </row>
    <row r="369" spans="1:24" ht="171" x14ac:dyDescent="0.25">
      <c r="A369" s="16"/>
      <c r="B369" s="23">
        <v>358</v>
      </c>
      <c r="C369" s="23" t="s">
        <v>38</v>
      </c>
      <c r="D369" s="23" t="s">
        <v>39</v>
      </c>
      <c r="E369" s="23">
        <v>830003564</v>
      </c>
      <c r="F369" s="26" t="s">
        <v>3869</v>
      </c>
      <c r="G369" s="26">
        <v>171805799</v>
      </c>
      <c r="H369" s="26">
        <v>1</v>
      </c>
      <c r="I369" s="26" t="s">
        <v>411</v>
      </c>
      <c r="J369" s="23" t="s">
        <v>53</v>
      </c>
      <c r="K369" s="23" t="s">
        <v>306</v>
      </c>
      <c r="L369" s="25" t="s">
        <v>307</v>
      </c>
      <c r="M369" s="27">
        <v>20156.400000000001</v>
      </c>
      <c r="N369" s="25" t="s">
        <v>398</v>
      </c>
      <c r="O369" s="28">
        <v>2537746</v>
      </c>
      <c r="P369" s="23" t="s">
        <v>396</v>
      </c>
      <c r="Q369" s="29">
        <v>43853</v>
      </c>
      <c r="R369" s="23" t="s">
        <v>271</v>
      </c>
      <c r="S369" s="23">
        <v>63331907</v>
      </c>
      <c r="T369" s="23" t="s">
        <v>619</v>
      </c>
      <c r="U369" s="24" t="s">
        <v>48</v>
      </c>
      <c r="V369" s="25" t="s">
        <v>3305</v>
      </c>
      <c r="W369" s="27">
        <v>20156.400000000001</v>
      </c>
      <c r="X369" s="22"/>
    </row>
    <row r="370" spans="1:24" ht="199.5" x14ac:dyDescent="0.25">
      <c r="A370" s="16"/>
      <c r="B370" s="23">
        <v>359</v>
      </c>
      <c r="C370" s="23" t="s">
        <v>38</v>
      </c>
      <c r="D370" s="23" t="s">
        <v>39</v>
      </c>
      <c r="E370" s="23">
        <v>830003564</v>
      </c>
      <c r="F370" s="26" t="s">
        <v>3870</v>
      </c>
      <c r="G370" s="26">
        <v>175118398</v>
      </c>
      <c r="H370" s="26">
        <v>1</v>
      </c>
      <c r="I370" s="26" t="s">
        <v>613</v>
      </c>
      <c r="J370" s="23" t="s">
        <v>53</v>
      </c>
      <c r="K370" s="23" t="s">
        <v>306</v>
      </c>
      <c r="L370" s="25" t="s">
        <v>307</v>
      </c>
      <c r="M370" s="27">
        <v>23935.200000000001</v>
      </c>
      <c r="N370" s="25" t="s">
        <v>620</v>
      </c>
      <c r="O370" s="28">
        <v>239720003057</v>
      </c>
      <c r="P370" s="23" t="s">
        <v>621</v>
      </c>
      <c r="Q370" s="29">
        <v>43857</v>
      </c>
      <c r="R370" s="23" t="s">
        <v>271</v>
      </c>
      <c r="S370" s="23">
        <v>8736063</v>
      </c>
      <c r="T370" s="23" t="s">
        <v>622</v>
      </c>
      <c r="U370" s="24" t="s">
        <v>48</v>
      </c>
      <c r="V370" s="25" t="s">
        <v>2902</v>
      </c>
      <c r="W370" s="27">
        <v>23935.200000000001</v>
      </c>
      <c r="X370" s="22"/>
    </row>
    <row r="371" spans="1:24" ht="185.25" x14ac:dyDescent="0.25">
      <c r="A371" s="16"/>
      <c r="B371" s="23">
        <v>360</v>
      </c>
      <c r="C371" s="23" t="s">
        <v>38</v>
      </c>
      <c r="D371" s="23" t="s">
        <v>39</v>
      </c>
      <c r="E371" s="23">
        <v>830003564</v>
      </c>
      <c r="F371" s="26" t="s">
        <v>3871</v>
      </c>
      <c r="G371" s="26">
        <v>159607562</v>
      </c>
      <c r="H371" s="26">
        <v>1</v>
      </c>
      <c r="I371" s="26" t="s">
        <v>290</v>
      </c>
      <c r="J371" s="23" t="s">
        <v>53</v>
      </c>
      <c r="K371" s="23" t="s">
        <v>306</v>
      </c>
      <c r="L371" s="25" t="s">
        <v>307</v>
      </c>
      <c r="M371" s="27">
        <v>10207.200000000001</v>
      </c>
      <c r="N371" s="25" t="s">
        <v>541</v>
      </c>
      <c r="O371" s="28">
        <v>277810100874</v>
      </c>
      <c r="P371" s="23" t="s">
        <v>623</v>
      </c>
      <c r="Q371" s="29">
        <v>43654</v>
      </c>
      <c r="R371" s="23" t="s">
        <v>271</v>
      </c>
      <c r="S371" s="23">
        <v>20698067</v>
      </c>
      <c r="T371" s="23" t="s">
        <v>624</v>
      </c>
      <c r="U371" s="24" t="s">
        <v>48</v>
      </c>
      <c r="V371" s="25" t="s">
        <v>625</v>
      </c>
      <c r="W371" s="27">
        <v>10207.200000000001</v>
      </c>
      <c r="X371" s="22"/>
    </row>
    <row r="372" spans="1:24" ht="185.25" x14ac:dyDescent="0.25">
      <c r="A372" s="16"/>
      <c r="B372" s="23">
        <v>361</v>
      </c>
      <c r="C372" s="23" t="s">
        <v>38</v>
      </c>
      <c r="D372" s="23" t="s">
        <v>39</v>
      </c>
      <c r="E372" s="23">
        <v>830003564</v>
      </c>
      <c r="F372" s="26" t="s">
        <v>3872</v>
      </c>
      <c r="G372" s="26">
        <v>175117786</v>
      </c>
      <c r="H372" s="26">
        <v>1</v>
      </c>
      <c r="I372" s="26" t="s">
        <v>613</v>
      </c>
      <c r="J372" s="23" t="s">
        <v>53</v>
      </c>
      <c r="K372" s="23" t="s">
        <v>306</v>
      </c>
      <c r="L372" s="25" t="s">
        <v>307</v>
      </c>
      <c r="M372" s="27">
        <v>10207.200000000001</v>
      </c>
      <c r="N372" s="25" t="s">
        <v>626</v>
      </c>
      <c r="O372" s="28">
        <v>8746202785</v>
      </c>
      <c r="P372" s="23" t="s">
        <v>627</v>
      </c>
      <c r="Q372" s="29">
        <v>43876</v>
      </c>
      <c r="R372" s="23" t="s">
        <v>271</v>
      </c>
      <c r="S372" s="23">
        <v>31304479</v>
      </c>
      <c r="T372" s="23" t="s">
        <v>628</v>
      </c>
      <c r="U372" s="24" t="s">
        <v>48</v>
      </c>
      <c r="V372" s="25" t="s">
        <v>629</v>
      </c>
      <c r="W372" s="27">
        <v>10207.200000000001</v>
      </c>
      <c r="X372" s="22"/>
    </row>
    <row r="373" spans="1:24" ht="185.25" x14ac:dyDescent="0.25">
      <c r="A373" s="16"/>
      <c r="B373" s="23">
        <v>362</v>
      </c>
      <c r="C373" s="23" t="s">
        <v>38</v>
      </c>
      <c r="D373" s="23" t="s">
        <v>39</v>
      </c>
      <c r="E373" s="23">
        <v>830003564</v>
      </c>
      <c r="F373" s="26" t="s">
        <v>3873</v>
      </c>
      <c r="G373" s="26">
        <v>159704254</v>
      </c>
      <c r="H373" s="26">
        <v>1</v>
      </c>
      <c r="I373" s="26" t="s">
        <v>312</v>
      </c>
      <c r="J373" s="23" t="s">
        <v>53</v>
      </c>
      <c r="K373" s="23" t="s">
        <v>306</v>
      </c>
      <c r="L373" s="25" t="s">
        <v>307</v>
      </c>
      <c r="M373" s="27">
        <v>15310.8</v>
      </c>
      <c r="N373" s="25" t="s">
        <v>630</v>
      </c>
      <c r="O373" s="28">
        <v>8743975796</v>
      </c>
      <c r="P373" s="23" t="s">
        <v>563</v>
      </c>
      <c r="Q373" s="29">
        <v>43712</v>
      </c>
      <c r="R373" s="23" t="s">
        <v>271</v>
      </c>
      <c r="S373" s="23">
        <v>19389842</v>
      </c>
      <c r="T373" s="23" t="s">
        <v>631</v>
      </c>
      <c r="U373" s="24" t="s">
        <v>48</v>
      </c>
      <c r="V373" s="25" t="s">
        <v>2783</v>
      </c>
      <c r="W373" s="30">
        <v>15310.8</v>
      </c>
      <c r="X373" s="22"/>
    </row>
    <row r="374" spans="1:24" ht="213.75" x14ac:dyDescent="0.25">
      <c r="A374" s="16"/>
      <c r="B374" s="23">
        <v>363</v>
      </c>
      <c r="C374" s="23" t="s">
        <v>38</v>
      </c>
      <c r="D374" s="23" t="s">
        <v>39</v>
      </c>
      <c r="E374" s="23">
        <v>830003564</v>
      </c>
      <c r="F374" s="26" t="s">
        <v>3874</v>
      </c>
      <c r="G374" s="26">
        <v>159621287</v>
      </c>
      <c r="H374" s="26">
        <v>1</v>
      </c>
      <c r="I374" s="26" t="s">
        <v>312</v>
      </c>
      <c r="J374" s="23" t="s">
        <v>53</v>
      </c>
      <c r="K374" s="23" t="s">
        <v>306</v>
      </c>
      <c r="L374" s="25" t="s">
        <v>307</v>
      </c>
      <c r="M374" s="27">
        <v>10260</v>
      </c>
      <c r="N374" s="25" t="s">
        <v>582</v>
      </c>
      <c r="O374" s="28">
        <v>277810121120</v>
      </c>
      <c r="P374" s="23" t="s">
        <v>154</v>
      </c>
      <c r="Q374" s="29">
        <v>43691</v>
      </c>
      <c r="R374" s="23" t="s">
        <v>271</v>
      </c>
      <c r="S374" s="23">
        <v>51963227</v>
      </c>
      <c r="T374" s="23" t="s">
        <v>632</v>
      </c>
      <c r="U374" s="24" t="s">
        <v>48</v>
      </c>
      <c r="V374" s="25" t="s">
        <v>3381</v>
      </c>
      <c r="W374" s="27">
        <v>10260</v>
      </c>
      <c r="X374" s="22"/>
    </row>
    <row r="375" spans="1:24" ht="185.25" x14ac:dyDescent="0.25">
      <c r="A375" s="16"/>
      <c r="B375" s="23">
        <v>364</v>
      </c>
      <c r="C375" s="23" t="s">
        <v>38</v>
      </c>
      <c r="D375" s="23" t="s">
        <v>39</v>
      </c>
      <c r="E375" s="23">
        <v>830003564</v>
      </c>
      <c r="F375" s="26" t="s">
        <v>3875</v>
      </c>
      <c r="G375" s="26">
        <v>159682724</v>
      </c>
      <c r="H375" s="26">
        <v>1</v>
      </c>
      <c r="I375" s="26" t="s">
        <v>312</v>
      </c>
      <c r="J375" s="23" t="s">
        <v>53</v>
      </c>
      <c r="K375" s="23" t="s">
        <v>306</v>
      </c>
      <c r="L375" s="25" t="s">
        <v>307</v>
      </c>
      <c r="M375" s="27">
        <v>15310.8</v>
      </c>
      <c r="N375" s="25" t="s">
        <v>630</v>
      </c>
      <c r="O375" s="28">
        <v>294810218361</v>
      </c>
      <c r="P375" s="23" t="s">
        <v>633</v>
      </c>
      <c r="Q375" s="29">
        <v>43682</v>
      </c>
      <c r="R375" s="23" t="s">
        <v>271</v>
      </c>
      <c r="S375" s="23">
        <v>28834874</v>
      </c>
      <c r="T375" s="23" t="s">
        <v>634</v>
      </c>
      <c r="U375" s="24" t="s">
        <v>48</v>
      </c>
      <c r="V375" s="25" t="s">
        <v>2784</v>
      </c>
      <c r="W375" s="30">
        <v>15310.8</v>
      </c>
      <c r="X375" s="22"/>
    </row>
    <row r="376" spans="1:24" ht="171" x14ac:dyDescent="0.25">
      <c r="A376" s="16"/>
      <c r="B376" s="23">
        <v>365</v>
      </c>
      <c r="C376" s="23" t="s">
        <v>38</v>
      </c>
      <c r="D376" s="23" t="s">
        <v>39</v>
      </c>
      <c r="E376" s="23">
        <v>830003564</v>
      </c>
      <c r="F376" s="26" t="s">
        <v>3876</v>
      </c>
      <c r="G376" s="26">
        <v>159258592</v>
      </c>
      <c r="H376" s="26">
        <v>1</v>
      </c>
      <c r="I376" s="26" t="s">
        <v>290</v>
      </c>
      <c r="J376" s="23" t="s">
        <v>53</v>
      </c>
      <c r="K376" s="23" t="s">
        <v>306</v>
      </c>
      <c r="L376" s="25" t="s">
        <v>307</v>
      </c>
      <c r="M376" s="27">
        <v>705065</v>
      </c>
      <c r="N376" s="25" t="s">
        <v>635</v>
      </c>
      <c r="O376" s="28" t="s">
        <v>636</v>
      </c>
      <c r="P376" s="23" t="s">
        <v>637</v>
      </c>
      <c r="Q376" s="29">
        <v>43490</v>
      </c>
      <c r="R376" s="23" t="s">
        <v>271</v>
      </c>
      <c r="S376" s="23">
        <v>41706992</v>
      </c>
      <c r="T376" s="23" t="s">
        <v>638</v>
      </c>
      <c r="U376" s="24" t="s">
        <v>48</v>
      </c>
      <c r="V376" s="25" t="s">
        <v>3067</v>
      </c>
      <c r="W376" s="27">
        <v>705065</v>
      </c>
      <c r="X376" s="22"/>
    </row>
    <row r="377" spans="1:24" ht="185.25" x14ac:dyDescent="0.25">
      <c r="A377" s="16"/>
      <c r="B377" s="23">
        <v>366</v>
      </c>
      <c r="C377" s="23" t="s">
        <v>38</v>
      </c>
      <c r="D377" s="23" t="s">
        <v>39</v>
      </c>
      <c r="E377" s="23">
        <v>830003564</v>
      </c>
      <c r="F377" s="26" t="s">
        <v>3877</v>
      </c>
      <c r="G377" s="26">
        <v>174388030</v>
      </c>
      <c r="H377" s="26">
        <v>1</v>
      </c>
      <c r="I377" s="26" t="s">
        <v>606</v>
      </c>
      <c r="J377" s="23" t="s">
        <v>53</v>
      </c>
      <c r="K377" s="23" t="s">
        <v>306</v>
      </c>
      <c r="L377" s="25" t="s">
        <v>307</v>
      </c>
      <c r="M377" s="27">
        <v>15390</v>
      </c>
      <c r="N377" s="25" t="s">
        <v>321</v>
      </c>
      <c r="O377" s="28">
        <v>8746471503</v>
      </c>
      <c r="P377" s="23" t="s">
        <v>633</v>
      </c>
      <c r="Q377" s="29">
        <v>43889</v>
      </c>
      <c r="R377" s="23" t="s">
        <v>271</v>
      </c>
      <c r="S377" s="23">
        <v>30304277</v>
      </c>
      <c r="T377" s="23" t="s">
        <v>639</v>
      </c>
      <c r="U377" s="24" t="s">
        <v>48</v>
      </c>
      <c r="V377" s="25" t="s">
        <v>2752</v>
      </c>
      <c r="W377" s="27">
        <v>15390</v>
      </c>
      <c r="X377" s="22"/>
    </row>
    <row r="378" spans="1:24" ht="185.25" x14ac:dyDescent="0.25">
      <c r="A378" s="16"/>
      <c r="B378" s="23">
        <v>367</v>
      </c>
      <c r="C378" s="23" t="s">
        <v>38</v>
      </c>
      <c r="D378" s="23" t="s">
        <v>39</v>
      </c>
      <c r="E378" s="23">
        <v>830003564</v>
      </c>
      <c r="F378" s="26" t="s">
        <v>3878</v>
      </c>
      <c r="G378" s="26">
        <v>177280637</v>
      </c>
      <c r="H378" s="26">
        <v>1</v>
      </c>
      <c r="I378" s="26" t="s">
        <v>640</v>
      </c>
      <c r="J378" s="23" t="s">
        <v>53</v>
      </c>
      <c r="K378" s="23" t="s">
        <v>306</v>
      </c>
      <c r="L378" s="25" t="s">
        <v>307</v>
      </c>
      <c r="M378" s="27">
        <v>317640</v>
      </c>
      <c r="N378" s="25" t="s">
        <v>346</v>
      </c>
      <c r="O378" s="28">
        <v>8748753943</v>
      </c>
      <c r="P378" s="23" t="s">
        <v>347</v>
      </c>
      <c r="Q378" s="29">
        <v>43868</v>
      </c>
      <c r="R378" s="23" t="s">
        <v>271</v>
      </c>
      <c r="S378" s="23">
        <v>91428601</v>
      </c>
      <c r="T378" s="23" t="s">
        <v>348</v>
      </c>
      <c r="U378" s="24" t="s">
        <v>48</v>
      </c>
      <c r="V378" s="25" t="s">
        <v>3147</v>
      </c>
      <c r="W378" s="30">
        <v>138690</v>
      </c>
      <c r="X378" s="22"/>
    </row>
    <row r="379" spans="1:24" ht="185.25" x14ac:dyDescent="0.25">
      <c r="A379" s="16"/>
      <c r="B379" s="23">
        <v>368</v>
      </c>
      <c r="C379" s="23" t="s">
        <v>38</v>
      </c>
      <c r="D379" s="23" t="s">
        <v>39</v>
      </c>
      <c r="E379" s="23">
        <v>830003564</v>
      </c>
      <c r="F379" s="26" t="s">
        <v>3879</v>
      </c>
      <c r="G379" s="26">
        <v>159641893</v>
      </c>
      <c r="H379" s="26">
        <v>1</v>
      </c>
      <c r="I379" s="26" t="s">
        <v>290</v>
      </c>
      <c r="J379" s="23" t="s">
        <v>53</v>
      </c>
      <c r="K379" s="23" t="s">
        <v>306</v>
      </c>
      <c r="L379" s="25" t="s">
        <v>307</v>
      </c>
      <c r="M379" s="27">
        <v>10260</v>
      </c>
      <c r="N379" s="25" t="s">
        <v>582</v>
      </c>
      <c r="O379" s="28">
        <v>8743267776</v>
      </c>
      <c r="P379" s="23" t="s">
        <v>641</v>
      </c>
      <c r="Q379" s="29">
        <v>43706</v>
      </c>
      <c r="R379" s="23" t="s">
        <v>271</v>
      </c>
      <c r="S379" s="23">
        <v>51851117</v>
      </c>
      <c r="T379" s="23" t="s">
        <v>642</v>
      </c>
      <c r="U379" s="24" t="s">
        <v>48</v>
      </c>
      <c r="V379" s="25" t="s">
        <v>643</v>
      </c>
      <c r="W379" s="27">
        <v>10260</v>
      </c>
      <c r="X379" s="22"/>
    </row>
    <row r="380" spans="1:24" ht="185.25" x14ac:dyDescent="0.25">
      <c r="A380" s="16"/>
      <c r="B380" s="23">
        <v>369</v>
      </c>
      <c r="C380" s="23" t="s">
        <v>38</v>
      </c>
      <c r="D380" s="23" t="s">
        <v>39</v>
      </c>
      <c r="E380" s="23">
        <v>830003564</v>
      </c>
      <c r="F380" s="26" t="s">
        <v>3880</v>
      </c>
      <c r="G380" s="26">
        <v>175116366</v>
      </c>
      <c r="H380" s="26">
        <v>1</v>
      </c>
      <c r="I380" s="26" t="s">
        <v>613</v>
      </c>
      <c r="J380" s="23" t="s">
        <v>53</v>
      </c>
      <c r="K380" s="23" t="s">
        <v>306</v>
      </c>
      <c r="L380" s="25" t="s">
        <v>307</v>
      </c>
      <c r="M380" s="27">
        <v>10260</v>
      </c>
      <c r="N380" s="25" t="s">
        <v>313</v>
      </c>
      <c r="O380" s="28">
        <v>8747124215</v>
      </c>
      <c r="P380" s="23" t="s">
        <v>154</v>
      </c>
      <c r="Q380" s="29">
        <v>43874</v>
      </c>
      <c r="R380" s="23" t="s">
        <v>271</v>
      </c>
      <c r="S380" s="23">
        <v>27950341</v>
      </c>
      <c r="T380" s="23" t="s">
        <v>644</v>
      </c>
      <c r="U380" s="24" t="s">
        <v>48</v>
      </c>
      <c r="V380" s="25" t="s">
        <v>363</v>
      </c>
      <c r="W380" s="27">
        <v>10260</v>
      </c>
      <c r="X380" s="22"/>
    </row>
    <row r="381" spans="1:24" ht="185.25" x14ac:dyDescent="0.25">
      <c r="A381" s="16"/>
      <c r="B381" s="23">
        <v>370</v>
      </c>
      <c r="C381" s="23" t="s">
        <v>38</v>
      </c>
      <c r="D381" s="23" t="s">
        <v>39</v>
      </c>
      <c r="E381" s="23">
        <v>830003564</v>
      </c>
      <c r="F381" s="26" t="s">
        <v>3881</v>
      </c>
      <c r="G381" s="26">
        <v>166754898</v>
      </c>
      <c r="H381" s="26">
        <v>1</v>
      </c>
      <c r="I381" s="26" t="s">
        <v>317</v>
      </c>
      <c r="J381" s="23" t="s">
        <v>53</v>
      </c>
      <c r="K381" s="23" t="s">
        <v>306</v>
      </c>
      <c r="L381" s="25" t="s">
        <v>307</v>
      </c>
      <c r="M381" s="27">
        <v>10260</v>
      </c>
      <c r="N381" s="25" t="s">
        <v>582</v>
      </c>
      <c r="O381" s="28">
        <v>8745805125</v>
      </c>
      <c r="P381" s="23" t="s">
        <v>154</v>
      </c>
      <c r="Q381" s="29">
        <v>43762</v>
      </c>
      <c r="R381" s="23" t="s">
        <v>271</v>
      </c>
      <c r="S381" s="23">
        <v>27950341</v>
      </c>
      <c r="T381" s="23" t="s">
        <v>644</v>
      </c>
      <c r="U381" s="24" t="s">
        <v>48</v>
      </c>
      <c r="V381" s="25" t="s">
        <v>363</v>
      </c>
      <c r="W381" s="27">
        <v>10260</v>
      </c>
      <c r="X381" s="22"/>
    </row>
    <row r="382" spans="1:24" ht="185.25" x14ac:dyDescent="0.25">
      <c r="A382" s="16"/>
      <c r="B382" s="23">
        <v>371</v>
      </c>
      <c r="C382" s="23" t="s">
        <v>38</v>
      </c>
      <c r="D382" s="23" t="s">
        <v>39</v>
      </c>
      <c r="E382" s="23">
        <v>830003564</v>
      </c>
      <c r="F382" s="26" t="s">
        <v>3882</v>
      </c>
      <c r="G382" s="26">
        <v>159596746</v>
      </c>
      <c r="H382" s="26">
        <v>1</v>
      </c>
      <c r="I382" s="26" t="s">
        <v>312</v>
      </c>
      <c r="J382" s="23" t="s">
        <v>53</v>
      </c>
      <c r="K382" s="23" t="s">
        <v>306</v>
      </c>
      <c r="L382" s="25" t="s">
        <v>307</v>
      </c>
      <c r="M382" s="27">
        <v>15310.8</v>
      </c>
      <c r="N382" s="25" t="s">
        <v>630</v>
      </c>
      <c r="O382" s="28">
        <v>8742660553</v>
      </c>
      <c r="P382" s="23" t="s">
        <v>154</v>
      </c>
      <c r="Q382" s="29">
        <v>43665</v>
      </c>
      <c r="R382" s="23" t="s">
        <v>271</v>
      </c>
      <c r="S382" s="23">
        <v>5726306</v>
      </c>
      <c r="T382" s="23" t="s">
        <v>645</v>
      </c>
      <c r="U382" s="24" t="s">
        <v>48</v>
      </c>
      <c r="V382" s="25" t="s">
        <v>2700</v>
      </c>
      <c r="W382" s="27">
        <v>15310.8</v>
      </c>
      <c r="X382" s="22"/>
    </row>
    <row r="383" spans="1:24" ht="185.25" x14ac:dyDescent="0.25">
      <c r="A383" s="16"/>
      <c r="B383" s="23">
        <v>372</v>
      </c>
      <c r="C383" s="23" t="s">
        <v>38</v>
      </c>
      <c r="D383" s="23" t="s">
        <v>39</v>
      </c>
      <c r="E383" s="23">
        <v>830003564</v>
      </c>
      <c r="F383" s="26" t="s">
        <v>3883</v>
      </c>
      <c r="G383" s="26">
        <v>159682572</v>
      </c>
      <c r="H383" s="26">
        <v>1</v>
      </c>
      <c r="I383" s="26" t="s">
        <v>312</v>
      </c>
      <c r="J383" s="23" t="s">
        <v>53</v>
      </c>
      <c r="K383" s="23" t="s">
        <v>306</v>
      </c>
      <c r="L383" s="25" t="s">
        <v>307</v>
      </c>
      <c r="M383" s="27">
        <v>10207.200000000001</v>
      </c>
      <c r="N383" s="25" t="s">
        <v>541</v>
      </c>
      <c r="O383" s="28">
        <v>294810207393</v>
      </c>
      <c r="P383" s="23" t="s">
        <v>646</v>
      </c>
      <c r="Q383" s="29">
        <v>43671</v>
      </c>
      <c r="R383" s="23" t="s">
        <v>271</v>
      </c>
      <c r="S383" s="23">
        <v>24090447</v>
      </c>
      <c r="T383" s="23" t="s">
        <v>647</v>
      </c>
      <c r="U383" s="24" t="s">
        <v>48</v>
      </c>
      <c r="V383" s="25" t="s">
        <v>648</v>
      </c>
      <c r="W383" s="27">
        <v>10207.200000000001</v>
      </c>
      <c r="X383" s="22"/>
    </row>
    <row r="384" spans="1:24" ht="185.25" x14ac:dyDescent="0.25">
      <c r="A384" s="16"/>
      <c r="B384" s="23">
        <v>373</v>
      </c>
      <c r="C384" s="23" t="s">
        <v>38</v>
      </c>
      <c r="D384" s="23" t="s">
        <v>39</v>
      </c>
      <c r="E384" s="23">
        <v>830003564</v>
      </c>
      <c r="F384" s="26" t="s">
        <v>3884</v>
      </c>
      <c r="G384" s="26">
        <v>159536750</v>
      </c>
      <c r="H384" s="26">
        <v>1</v>
      </c>
      <c r="I384" s="26" t="s">
        <v>312</v>
      </c>
      <c r="J384" s="23" t="s">
        <v>53</v>
      </c>
      <c r="K384" s="23" t="s">
        <v>306</v>
      </c>
      <c r="L384" s="25" t="s">
        <v>307</v>
      </c>
      <c r="M384" s="27">
        <v>10207.200000000001</v>
      </c>
      <c r="N384" s="25" t="s">
        <v>541</v>
      </c>
      <c r="O384" s="28">
        <v>8742348693</v>
      </c>
      <c r="P384" s="23" t="s">
        <v>649</v>
      </c>
      <c r="Q384" s="29">
        <v>43638</v>
      </c>
      <c r="R384" s="23" t="s">
        <v>271</v>
      </c>
      <c r="S384" s="23">
        <v>19443882</v>
      </c>
      <c r="T384" s="23" t="s">
        <v>650</v>
      </c>
      <c r="U384" s="24" t="s">
        <v>48</v>
      </c>
      <c r="V384" s="25" t="s">
        <v>651</v>
      </c>
      <c r="W384" s="27">
        <v>10207.200000000001</v>
      </c>
      <c r="X384" s="22"/>
    </row>
    <row r="385" spans="1:24" ht="185.25" x14ac:dyDescent="0.25">
      <c r="A385" s="16"/>
      <c r="B385" s="23">
        <v>374</v>
      </c>
      <c r="C385" s="23" t="s">
        <v>38</v>
      </c>
      <c r="D385" s="23" t="s">
        <v>39</v>
      </c>
      <c r="E385" s="23">
        <v>830003564</v>
      </c>
      <c r="F385" s="26" t="s">
        <v>3885</v>
      </c>
      <c r="G385" s="26">
        <v>159602688</v>
      </c>
      <c r="H385" s="26">
        <v>1</v>
      </c>
      <c r="I385" s="26" t="s">
        <v>290</v>
      </c>
      <c r="J385" s="23" t="s">
        <v>53</v>
      </c>
      <c r="K385" s="23" t="s">
        <v>306</v>
      </c>
      <c r="L385" s="25" t="s">
        <v>307</v>
      </c>
      <c r="M385" s="27">
        <v>10207.200000000001</v>
      </c>
      <c r="N385" s="25" t="s">
        <v>541</v>
      </c>
      <c r="O385" s="28">
        <v>294810189504</v>
      </c>
      <c r="P385" s="23" t="s">
        <v>633</v>
      </c>
      <c r="Q385" s="29">
        <v>43654</v>
      </c>
      <c r="R385" s="23" t="s">
        <v>271</v>
      </c>
      <c r="S385" s="23">
        <v>17066532</v>
      </c>
      <c r="T385" s="23" t="s">
        <v>652</v>
      </c>
      <c r="U385" s="24" t="s">
        <v>48</v>
      </c>
      <c r="V385" s="25" t="s">
        <v>2801</v>
      </c>
      <c r="W385" s="30">
        <v>10207.200000000001</v>
      </c>
      <c r="X385" s="22"/>
    </row>
    <row r="386" spans="1:24" ht="142.5" x14ac:dyDescent="0.25">
      <c r="A386" s="16"/>
      <c r="B386" s="23">
        <v>375</v>
      </c>
      <c r="C386" s="23" t="s">
        <v>38</v>
      </c>
      <c r="D386" s="23" t="s">
        <v>39</v>
      </c>
      <c r="E386" s="23">
        <v>830003564</v>
      </c>
      <c r="F386" s="26" t="s">
        <v>3886</v>
      </c>
      <c r="G386" s="26">
        <v>174474998</v>
      </c>
      <c r="H386" s="26">
        <v>1</v>
      </c>
      <c r="I386" s="26" t="s">
        <v>653</v>
      </c>
      <c r="J386" s="23" t="s">
        <v>53</v>
      </c>
      <c r="K386" s="23" t="s">
        <v>306</v>
      </c>
      <c r="L386" s="25" t="s">
        <v>307</v>
      </c>
      <c r="M386" s="27">
        <v>377100</v>
      </c>
      <c r="N386" s="25" t="s">
        <v>654</v>
      </c>
      <c r="O386" s="28">
        <v>8745310169</v>
      </c>
      <c r="P386" s="23" t="s">
        <v>655</v>
      </c>
      <c r="Q386" s="29">
        <v>43819</v>
      </c>
      <c r="R386" s="23" t="s">
        <v>271</v>
      </c>
      <c r="S386" s="23">
        <v>52036141</v>
      </c>
      <c r="T386" s="23" t="s">
        <v>656</v>
      </c>
      <c r="U386" s="24" t="s">
        <v>48</v>
      </c>
      <c r="V386" s="25" t="s">
        <v>3082</v>
      </c>
      <c r="W386" s="27">
        <v>377100</v>
      </c>
      <c r="X386" s="22"/>
    </row>
    <row r="387" spans="1:24" ht="199.5" x14ac:dyDescent="0.25">
      <c r="A387" s="16"/>
      <c r="B387" s="23">
        <v>376</v>
      </c>
      <c r="C387" s="23" t="s">
        <v>38</v>
      </c>
      <c r="D387" s="23" t="s">
        <v>39</v>
      </c>
      <c r="E387" s="23">
        <v>830003564</v>
      </c>
      <c r="F387" s="26" t="s">
        <v>3887</v>
      </c>
      <c r="G387" s="26">
        <v>172367311</v>
      </c>
      <c r="H387" s="26">
        <v>1</v>
      </c>
      <c r="I387" s="26" t="s">
        <v>302</v>
      </c>
      <c r="J387" s="23" t="s">
        <v>53</v>
      </c>
      <c r="K387" s="23" t="s">
        <v>306</v>
      </c>
      <c r="L387" s="25" t="s">
        <v>307</v>
      </c>
      <c r="M387" s="27">
        <v>5821910</v>
      </c>
      <c r="N387" s="25" t="s">
        <v>657</v>
      </c>
      <c r="O387" s="28">
        <v>4756782</v>
      </c>
      <c r="P387" s="23" t="s">
        <v>658</v>
      </c>
      <c r="Q387" s="29">
        <v>43097</v>
      </c>
      <c r="R387" s="23" t="s">
        <v>271</v>
      </c>
      <c r="S387" s="23">
        <v>4094784</v>
      </c>
      <c r="T387" s="23" t="s">
        <v>659</v>
      </c>
      <c r="U387" s="24" t="s">
        <v>48</v>
      </c>
      <c r="V387" s="25" t="s">
        <v>3123</v>
      </c>
      <c r="W387" s="27">
        <v>5821910</v>
      </c>
      <c r="X387" s="22"/>
    </row>
    <row r="388" spans="1:24" ht="185.25" x14ac:dyDescent="0.25">
      <c r="A388" s="16"/>
      <c r="B388" s="23">
        <v>377</v>
      </c>
      <c r="C388" s="23" t="s">
        <v>38</v>
      </c>
      <c r="D388" s="23" t="s">
        <v>39</v>
      </c>
      <c r="E388" s="23">
        <v>830003564</v>
      </c>
      <c r="F388" s="26" t="s">
        <v>3888</v>
      </c>
      <c r="G388" s="26">
        <v>159562057</v>
      </c>
      <c r="H388" s="26">
        <v>1</v>
      </c>
      <c r="I388" s="26" t="s">
        <v>290</v>
      </c>
      <c r="J388" s="23" t="s">
        <v>53</v>
      </c>
      <c r="K388" s="23" t="s">
        <v>306</v>
      </c>
      <c r="L388" s="25" t="s">
        <v>307</v>
      </c>
      <c r="M388" s="27">
        <v>10207.200000000001</v>
      </c>
      <c r="N388" s="25" t="s">
        <v>541</v>
      </c>
      <c r="O388" s="28">
        <v>8742518060</v>
      </c>
      <c r="P388" s="23" t="s">
        <v>154</v>
      </c>
      <c r="Q388" s="29">
        <v>43645</v>
      </c>
      <c r="R388" s="23" t="s">
        <v>271</v>
      </c>
      <c r="S388" s="23">
        <v>51730791</v>
      </c>
      <c r="T388" s="23" t="s">
        <v>660</v>
      </c>
      <c r="U388" s="24" t="s">
        <v>48</v>
      </c>
      <c r="V388" s="25" t="s">
        <v>661</v>
      </c>
      <c r="W388" s="27">
        <v>10207.200000000001</v>
      </c>
      <c r="X388" s="22"/>
    </row>
    <row r="389" spans="1:24" ht="185.25" x14ac:dyDescent="0.25">
      <c r="A389" s="16"/>
      <c r="B389" s="23">
        <v>378</v>
      </c>
      <c r="C389" s="23" t="s">
        <v>38</v>
      </c>
      <c r="D389" s="23" t="s">
        <v>39</v>
      </c>
      <c r="E389" s="23">
        <v>830003564</v>
      </c>
      <c r="F389" s="26" t="s">
        <v>3889</v>
      </c>
      <c r="G389" s="26">
        <v>159597158</v>
      </c>
      <c r="H389" s="26">
        <v>1</v>
      </c>
      <c r="I389" s="26" t="s">
        <v>290</v>
      </c>
      <c r="J389" s="23" t="s">
        <v>53</v>
      </c>
      <c r="K389" s="23" t="s">
        <v>306</v>
      </c>
      <c r="L389" s="25" t="s">
        <v>307</v>
      </c>
      <c r="M389" s="27">
        <v>10207.200000000001</v>
      </c>
      <c r="N389" s="25" t="s">
        <v>541</v>
      </c>
      <c r="O389" s="28">
        <v>8742717496</v>
      </c>
      <c r="P389" s="23" t="s">
        <v>154</v>
      </c>
      <c r="Q389" s="29">
        <v>43670</v>
      </c>
      <c r="R389" s="23" t="s">
        <v>271</v>
      </c>
      <c r="S389" s="23">
        <v>51730791</v>
      </c>
      <c r="T389" s="23" t="s">
        <v>660</v>
      </c>
      <c r="U389" s="24" t="s">
        <v>48</v>
      </c>
      <c r="V389" s="25" t="s">
        <v>661</v>
      </c>
      <c r="W389" s="27">
        <v>10207.200000000001</v>
      </c>
      <c r="X389" s="22"/>
    </row>
    <row r="390" spans="1:24" ht="171" x14ac:dyDescent="0.25">
      <c r="A390" s="16"/>
      <c r="B390" s="23">
        <v>379</v>
      </c>
      <c r="C390" s="23" t="s">
        <v>38</v>
      </c>
      <c r="D390" s="23" t="s">
        <v>39</v>
      </c>
      <c r="E390" s="23">
        <v>830003564</v>
      </c>
      <c r="F390" s="26" t="s">
        <v>3890</v>
      </c>
      <c r="G390" s="26">
        <v>142321491</v>
      </c>
      <c r="H390" s="26">
        <v>1</v>
      </c>
      <c r="I390" s="26" t="s">
        <v>662</v>
      </c>
      <c r="J390" s="23" t="s">
        <v>53</v>
      </c>
      <c r="K390" s="23" t="s">
        <v>306</v>
      </c>
      <c r="L390" s="25" t="s">
        <v>307</v>
      </c>
      <c r="M390" s="27">
        <v>73677.48</v>
      </c>
      <c r="N390" s="25" t="s">
        <v>663</v>
      </c>
      <c r="O390" s="28">
        <v>9013112172</v>
      </c>
      <c r="P390" s="23" t="s">
        <v>664</v>
      </c>
      <c r="Q390" s="29">
        <v>42418</v>
      </c>
      <c r="R390" s="23" t="s">
        <v>271</v>
      </c>
      <c r="S390" s="23">
        <v>24040350</v>
      </c>
      <c r="T390" s="23" t="s">
        <v>665</v>
      </c>
      <c r="U390" s="24" t="s">
        <v>2586</v>
      </c>
      <c r="V390" s="25" t="s">
        <v>2991</v>
      </c>
      <c r="W390" s="30">
        <v>0</v>
      </c>
      <c r="X390" s="22"/>
    </row>
    <row r="391" spans="1:24" ht="185.25" x14ac:dyDescent="0.25">
      <c r="A391" s="16"/>
      <c r="B391" s="23">
        <v>380</v>
      </c>
      <c r="C391" s="23" t="s">
        <v>38</v>
      </c>
      <c r="D391" s="23" t="s">
        <v>39</v>
      </c>
      <c r="E391" s="23">
        <v>830003564</v>
      </c>
      <c r="F391" s="26" t="s">
        <v>3891</v>
      </c>
      <c r="G391" s="26">
        <v>178976246</v>
      </c>
      <c r="H391" s="26">
        <v>1</v>
      </c>
      <c r="I391" s="26" t="s">
        <v>60</v>
      </c>
      <c r="J391" s="23" t="s">
        <v>53</v>
      </c>
      <c r="K391" s="23" t="s">
        <v>306</v>
      </c>
      <c r="L391" s="25" t="s">
        <v>307</v>
      </c>
      <c r="M391" s="27">
        <v>10260</v>
      </c>
      <c r="N391" s="25" t="s">
        <v>313</v>
      </c>
      <c r="O391" s="28">
        <v>278620005161</v>
      </c>
      <c r="P391" s="23" t="s">
        <v>627</v>
      </c>
      <c r="Q391" s="29">
        <v>43853</v>
      </c>
      <c r="R391" s="23" t="s">
        <v>271</v>
      </c>
      <c r="S391" s="23">
        <v>5960028</v>
      </c>
      <c r="T391" s="23" t="s">
        <v>666</v>
      </c>
      <c r="U391" s="24" t="s">
        <v>48</v>
      </c>
      <c r="V391" s="25" t="s">
        <v>667</v>
      </c>
      <c r="W391" s="27">
        <v>10260</v>
      </c>
      <c r="X391" s="22"/>
    </row>
    <row r="392" spans="1:24" ht="171" x14ac:dyDescent="0.25">
      <c r="A392" s="16"/>
      <c r="B392" s="23">
        <v>381</v>
      </c>
      <c r="C392" s="23" t="s">
        <v>38</v>
      </c>
      <c r="D392" s="23" t="s">
        <v>39</v>
      </c>
      <c r="E392" s="23">
        <v>830003564</v>
      </c>
      <c r="F392" s="26" t="s">
        <v>3892</v>
      </c>
      <c r="G392" s="26">
        <v>142321966</v>
      </c>
      <c r="H392" s="26">
        <v>1</v>
      </c>
      <c r="I392" s="26" t="s">
        <v>662</v>
      </c>
      <c r="J392" s="23" t="s">
        <v>53</v>
      </c>
      <c r="K392" s="23" t="s">
        <v>306</v>
      </c>
      <c r="L392" s="25" t="s">
        <v>307</v>
      </c>
      <c r="M392" s="27">
        <v>73677.48</v>
      </c>
      <c r="N392" s="25" t="s">
        <v>663</v>
      </c>
      <c r="O392" s="28">
        <v>9013226006</v>
      </c>
      <c r="P392" s="23" t="s">
        <v>664</v>
      </c>
      <c r="Q392" s="29">
        <v>42401</v>
      </c>
      <c r="R392" s="23" t="s">
        <v>271</v>
      </c>
      <c r="S392" s="23">
        <v>41682604</v>
      </c>
      <c r="T392" s="23" t="s">
        <v>668</v>
      </c>
      <c r="U392" s="24" t="s">
        <v>2586</v>
      </c>
      <c r="V392" s="25" t="s">
        <v>2992</v>
      </c>
      <c r="W392" s="30">
        <v>0</v>
      </c>
      <c r="X392" s="22"/>
    </row>
    <row r="393" spans="1:24" ht="199.5" x14ac:dyDescent="0.25">
      <c r="A393" s="16"/>
      <c r="B393" s="23">
        <v>382</v>
      </c>
      <c r="C393" s="23" t="s">
        <v>38</v>
      </c>
      <c r="D393" s="23" t="s">
        <v>39</v>
      </c>
      <c r="E393" s="23">
        <v>830003564</v>
      </c>
      <c r="F393" s="26" t="s">
        <v>3893</v>
      </c>
      <c r="G393" s="26">
        <v>166602825</v>
      </c>
      <c r="H393" s="26">
        <v>1</v>
      </c>
      <c r="I393" s="26" t="s">
        <v>317</v>
      </c>
      <c r="J393" s="23" t="s">
        <v>53</v>
      </c>
      <c r="K393" s="23" t="s">
        <v>306</v>
      </c>
      <c r="L393" s="25" t="s">
        <v>307</v>
      </c>
      <c r="M393" s="27">
        <v>4886820</v>
      </c>
      <c r="N393" s="25" t="s">
        <v>326</v>
      </c>
      <c r="O393" s="28">
        <v>276920004969</v>
      </c>
      <c r="P393" s="23" t="s">
        <v>327</v>
      </c>
      <c r="Q393" s="29">
        <v>43847</v>
      </c>
      <c r="R393" s="23" t="s">
        <v>271</v>
      </c>
      <c r="S393" s="23">
        <v>19366577</v>
      </c>
      <c r="T393" s="23" t="s">
        <v>669</v>
      </c>
      <c r="U393" s="24" t="s">
        <v>48</v>
      </c>
      <c r="V393" s="25" t="s">
        <v>2940</v>
      </c>
      <c r="W393" s="27">
        <v>4886820</v>
      </c>
      <c r="X393" s="22"/>
    </row>
    <row r="394" spans="1:24" ht="185.25" x14ac:dyDescent="0.25">
      <c r="A394" s="16"/>
      <c r="B394" s="23">
        <v>383</v>
      </c>
      <c r="C394" s="23" t="s">
        <v>38</v>
      </c>
      <c r="D394" s="23" t="s">
        <v>39</v>
      </c>
      <c r="E394" s="23">
        <v>830003564</v>
      </c>
      <c r="F394" s="26" t="s">
        <v>3894</v>
      </c>
      <c r="G394" s="26">
        <v>166740808</v>
      </c>
      <c r="H394" s="26">
        <v>1</v>
      </c>
      <c r="I394" s="26" t="s">
        <v>312</v>
      </c>
      <c r="J394" s="23" t="s">
        <v>53</v>
      </c>
      <c r="K394" s="23" t="s">
        <v>306</v>
      </c>
      <c r="L394" s="25" t="s">
        <v>307</v>
      </c>
      <c r="M394" s="27">
        <v>10260</v>
      </c>
      <c r="N394" s="25" t="s">
        <v>313</v>
      </c>
      <c r="O394" s="28">
        <v>276320005935</v>
      </c>
      <c r="P394" s="23" t="s">
        <v>332</v>
      </c>
      <c r="Q394" s="29">
        <v>43857</v>
      </c>
      <c r="R394" s="23" t="s">
        <v>271</v>
      </c>
      <c r="S394" s="23">
        <v>39759906</v>
      </c>
      <c r="T394" s="23" t="s">
        <v>670</v>
      </c>
      <c r="U394" s="24" t="s">
        <v>48</v>
      </c>
      <c r="V394" s="25" t="s">
        <v>365</v>
      </c>
      <c r="W394" s="27">
        <v>10260</v>
      </c>
      <c r="X394" s="22"/>
    </row>
    <row r="395" spans="1:24" ht="185.25" x14ac:dyDescent="0.25">
      <c r="A395" s="16"/>
      <c r="B395" s="23">
        <v>384</v>
      </c>
      <c r="C395" s="23" t="s">
        <v>38</v>
      </c>
      <c r="D395" s="23" t="s">
        <v>39</v>
      </c>
      <c r="E395" s="23">
        <v>830003564</v>
      </c>
      <c r="F395" s="26" t="s">
        <v>3895</v>
      </c>
      <c r="G395" s="26">
        <v>166751888</v>
      </c>
      <c r="H395" s="26">
        <v>1</v>
      </c>
      <c r="I395" s="26" t="s">
        <v>312</v>
      </c>
      <c r="J395" s="23" t="s">
        <v>53</v>
      </c>
      <c r="K395" s="23" t="s">
        <v>306</v>
      </c>
      <c r="L395" s="25" t="s">
        <v>307</v>
      </c>
      <c r="M395" s="27">
        <v>15390</v>
      </c>
      <c r="N395" s="25" t="s">
        <v>321</v>
      </c>
      <c r="O395" s="28">
        <v>277720003949</v>
      </c>
      <c r="P395" s="23" t="s">
        <v>154</v>
      </c>
      <c r="Q395" s="29">
        <v>43860</v>
      </c>
      <c r="R395" s="23" t="s">
        <v>271</v>
      </c>
      <c r="S395" s="23">
        <v>79306769</v>
      </c>
      <c r="T395" s="23" t="s">
        <v>671</v>
      </c>
      <c r="U395" s="24" t="s">
        <v>48</v>
      </c>
      <c r="V395" s="25" t="s">
        <v>493</v>
      </c>
      <c r="W395" s="27">
        <v>15390</v>
      </c>
      <c r="X395" s="22"/>
    </row>
    <row r="396" spans="1:24" ht="185.25" x14ac:dyDescent="0.25">
      <c r="A396" s="16"/>
      <c r="B396" s="23">
        <v>385</v>
      </c>
      <c r="C396" s="23" t="s">
        <v>38</v>
      </c>
      <c r="D396" s="23" t="s">
        <v>39</v>
      </c>
      <c r="E396" s="23">
        <v>830003564</v>
      </c>
      <c r="F396" s="26" t="s">
        <v>3896</v>
      </c>
      <c r="G396" s="26">
        <v>166755125</v>
      </c>
      <c r="H396" s="26">
        <v>1</v>
      </c>
      <c r="I396" s="26" t="s">
        <v>312</v>
      </c>
      <c r="J396" s="23" t="s">
        <v>53</v>
      </c>
      <c r="K396" s="23" t="s">
        <v>306</v>
      </c>
      <c r="L396" s="25" t="s">
        <v>307</v>
      </c>
      <c r="M396" s="27">
        <v>10260</v>
      </c>
      <c r="N396" s="25" t="s">
        <v>313</v>
      </c>
      <c r="O396" s="28">
        <v>294820039655</v>
      </c>
      <c r="P396" s="23" t="s">
        <v>154</v>
      </c>
      <c r="Q396" s="29">
        <v>43859</v>
      </c>
      <c r="R396" s="23" t="s">
        <v>271</v>
      </c>
      <c r="S396" s="23">
        <v>51699148</v>
      </c>
      <c r="T396" s="23" t="s">
        <v>672</v>
      </c>
      <c r="U396" s="24" t="s">
        <v>48</v>
      </c>
      <c r="V396" s="25" t="s">
        <v>673</v>
      </c>
      <c r="W396" s="27">
        <v>10260</v>
      </c>
      <c r="X396" s="22"/>
    </row>
    <row r="397" spans="1:24" ht="213.75" x14ac:dyDescent="0.25">
      <c r="A397" s="16"/>
      <c r="B397" s="23">
        <v>386</v>
      </c>
      <c r="C397" s="23" t="s">
        <v>38</v>
      </c>
      <c r="D397" s="23" t="s">
        <v>39</v>
      </c>
      <c r="E397" s="23">
        <v>830003564</v>
      </c>
      <c r="F397" s="26" t="s">
        <v>3897</v>
      </c>
      <c r="G397" s="26">
        <v>166603400</v>
      </c>
      <c r="H397" s="26">
        <v>1</v>
      </c>
      <c r="I397" s="26" t="s">
        <v>312</v>
      </c>
      <c r="J397" s="23" t="s">
        <v>53</v>
      </c>
      <c r="K397" s="23" t="s">
        <v>306</v>
      </c>
      <c r="L397" s="25" t="s">
        <v>307</v>
      </c>
      <c r="M397" s="27">
        <v>10260</v>
      </c>
      <c r="N397" s="25" t="s">
        <v>313</v>
      </c>
      <c r="O397" s="28">
        <v>277820015581</v>
      </c>
      <c r="P397" s="23" t="s">
        <v>332</v>
      </c>
      <c r="Q397" s="29">
        <v>43852</v>
      </c>
      <c r="R397" s="23" t="s">
        <v>271</v>
      </c>
      <c r="S397" s="23">
        <v>41505257</v>
      </c>
      <c r="T397" s="23" t="s">
        <v>499</v>
      </c>
      <c r="U397" s="24" t="s">
        <v>48</v>
      </c>
      <c r="V397" s="25" t="s">
        <v>3316</v>
      </c>
      <c r="W397" s="27">
        <v>10260</v>
      </c>
      <c r="X397" s="22"/>
    </row>
    <row r="398" spans="1:24" ht="185.25" x14ac:dyDescent="0.25">
      <c r="A398" s="16"/>
      <c r="B398" s="23">
        <v>387</v>
      </c>
      <c r="C398" s="23" t="s">
        <v>38</v>
      </c>
      <c r="D398" s="23" t="s">
        <v>39</v>
      </c>
      <c r="E398" s="23">
        <v>830003564</v>
      </c>
      <c r="F398" s="26" t="s">
        <v>3898</v>
      </c>
      <c r="G398" s="26">
        <v>166604680</v>
      </c>
      <c r="H398" s="26">
        <v>1</v>
      </c>
      <c r="I398" s="26" t="s">
        <v>312</v>
      </c>
      <c r="J398" s="23" t="s">
        <v>53</v>
      </c>
      <c r="K398" s="23" t="s">
        <v>306</v>
      </c>
      <c r="L398" s="25" t="s">
        <v>307</v>
      </c>
      <c r="M398" s="27">
        <v>20520</v>
      </c>
      <c r="N398" s="25" t="s">
        <v>341</v>
      </c>
      <c r="O398" s="28">
        <v>277820018797</v>
      </c>
      <c r="P398" s="23" t="s">
        <v>154</v>
      </c>
      <c r="Q398" s="29">
        <v>43858</v>
      </c>
      <c r="R398" s="23" t="s">
        <v>271</v>
      </c>
      <c r="S398" s="23">
        <v>65698739</v>
      </c>
      <c r="T398" s="23" t="s">
        <v>674</v>
      </c>
      <c r="U398" s="24" t="s">
        <v>48</v>
      </c>
      <c r="V398" s="25" t="s">
        <v>675</v>
      </c>
      <c r="W398" s="27">
        <v>20520</v>
      </c>
      <c r="X398" s="22"/>
    </row>
    <row r="399" spans="1:24" ht="185.25" x14ac:dyDescent="0.25">
      <c r="A399" s="16"/>
      <c r="B399" s="23">
        <v>388</v>
      </c>
      <c r="C399" s="23" t="s">
        <v>38</v>
      </c>
      <c r="D399" s="23" t="s">
        <v>39</v>
      </c>
      <c r="E399" s="23">
        <v>830003564</v>
      </c>
      <c r="F399" s="26" t="s">
        <v>3899</v>
      </c>
      <c r="G399" s="26">
        <v>166753620</v>
      </c>
      <c r="H399" s="26">
        <v>1</v>
      </c>
      <c r="I399" s="26" t="s">
        <v>317</v>
      </c>
      <c r="J399" s="23" t="s">
        <v>53</v>
      </c>
      <c r="K399" s="23" t="s">
        <v>306</v>
      </c>
      <c r="L399" s="25" t="s">
        <v>307</v>
      </c>
      <c r="M399" s="27">
        <v>10260</v>
      </c>
      <c r="N399" s="25" t="s">
        <v>582</v>
      </c>
      <c r="O399" s="28">
        <v>8745895371</v>
      </c>
      <c r="P399" s="23" t="s">
        <v>329</v>
      </c>
      <c r="Q399" s="29">
        <v>43798</v>
      </c>
      <c r="R399" s="23" t="s">
        <v>271</v>
      </c>
      <c r="S399" s="23">
        <v>1170299</v>
      </c>
      <c r="T399" s="23" t="s">
        <v>552</v>
      </c>
      <c r="U399" s="24" t="s">
        <v>48</v>
      </c>
      <c r="V399" s="25" t="s">
        <v>369</v>
      </c>
      <c r="W399" s="27">
        <v>10260</v>
      </c>
      <c r="X399" s="22"/>
    </row>
    <row r="400" spans="1:24" ht="185.25" x14ac:dyDescent="0.25">
      <c r="A400" s="16"/>
      <c r="B400" s="23">
        <v>389</v>
      </c>
      <c r="C400" s="23" t="s">
        <v>38</v>
      </c>
      <c r="D400" s="23" t="s">
        <v>39</v>
      </c>
      <c r="E400" s="23">
        <v>830003564</v>
      </c>
      <c r="F400" s="26" t="s">
        <v>3900</v>
      </c>
      <c r="G400" s="26">
        <v>167139744</v>
      </c>
      <c r="H400" s="26">
        <v>1</v>
      </c>
      <c r="I400" s="26" t="s">
        <v>393</v>
      </c>
      <c r="J400" s="23" t="s">
        <v>53</v>
      </c>
      <c r="K400" s="23" t="s">
        <v>306</v>
      </c>
      <c r="L400" s="25" t="s">
        <v>307</v>
      </c>
      <c r="M400" s="27">
        <v>10260</v>
      </c>
      <c r="N400" s="25" t="s">
        <v>313</v>
      </c>
      <c r="O400" s="28">
        <v>294820066940</v>
      </c>
      <c r="P400" s="23" t="s">
        <v>329</v>
      </c>
      <c r="Q400" s="29">
        <v>43888</v>
      </c>
      <c r="R400" s="23" t="s">
        <v>271</v>
      </c>
      <c r="S400" s="23">
        <v>51728316</v>
      </c>
      <c r="T400" s="23" t="s">
        <v>507</v>
      </c>
      <c r="U400" s="24" t="s">
        <v>48</v>
      </c>
      <c r="V400" s="25" t="s">
        <v>508</v>
      </c>
      <c r="W400" s="27">
        <v>10260</v>
      </c>
      <c r="X400" s="22"/>
    </row>
    <row r="401" spans="1:24" ht="171" x14ac:dyDescent="0.25">
      <c r="A401" s="16"/>
      <c r="B401" s="23">
        <v>390</v>
      </c>
      <c r="C401" s="23" t="s">
        <v>38</v>
      </c>
      <c r="D401" s="23" t="s">
        <v>39</v>
      </c>
      <c r="E401" s="23">
        <v>830003564</v>
      </c>
      <c r="F401" s="26" t="s">
        <v>3901</v>
      </c>
      <c r="G401" s="26">
        <v>167137529</v>
      </c>
      <c r="H401" s="26">
        <v>1</v>
      </c>
      <c r="I401" s="26" t="s">
        <v>393</v>
      </c>
      <c r="J401" s="23" t="s">
        <v>53</v>
      </c>
      <c r="K401" s="23" t="s">
        <v>306</v>
      </c>
      <c r="L401" s="25" t="s">
        <v>307</v>
      </c>
      <c r="M401" s="27">
        <v>20156.400000000001</v>
      </c>
      <c r="N401" s="25" t="s">
        <v>398</v>
      </c>
      <c r="O401" s="28">
        <v>296320003565</v>
      </c>
      <c r="P401" s="23" t="s">
        <v>396</v>
      </c>
      <c r="Q401" s="29">
        <v>43881</v>
      </c>
      <c r="R401" s="23" t="s">
        <v>271</v>
      </c>
      <c r="S401" s="23">
        <v>79862970</v>
      </c>
      <c r="T401" s="23" t="s">
        <v>676</v>
      </c>
      <c r="U401" s="24" t="s">
        <v>48</v>
      </c>
      <c r="V401" s="25" t="s">
        <v>3305</v>
      </c>
      <c r="W401" s="27">
        <v>20156.400000000001</v>
      </c>
      <c r="X401" s="22"/>
    </row>
    <row r="402" spans="1:24" ht="142.5" x14ac:dyDescent="0.25">
      <c r="A402" s="16"/>
      <c r="B402" s="23">
        <v>391</v>
      </c>
      <c r="C402" s="23" t="s">
        <v>38</v>
      </c>
      <c r="D402" s="23" t="s">
        <v>39</v>
      </c>
      <c r="E402" s="23">
        <v>830003564</v>
      </c>
      <c r="F402" s="26" t="s">
        <v>3902</v>
      </c>
      <c r="G402" s="26">
        <v>167135939</v>
      </c>
      <c r="H402" s="26">
        <v>1</v>
      </c>
      <c r="I402" s="26" t="s">
        <v>393</v>
      </c>
      <c r="J402" s="23" t="s">
        <v>53</v>
      </c>
      <c r="K402" s="23" t="s">
        <v>306</v>
      </c>
      <c r="L402" s="25" t="s">
        <v>307</v>
      </c>
      <c r="M402" s="27">
        <v>20156.400000000001</v>
      </c>
      <c r="N402" s="25" t="s">
        <v>398</v>
      </c>
      <c r="O402" s="28">
        <v>2525112</v>
      </c>
      <c r="P402" s="23" t="s">
        <v>396</v>
      </c>
      <c r="Q402" s="29">
        <v>43880</v>
      </c>
      <c r="R402" s="23" t="s">
        <v>271</v>
      </c>
      <c r="S402" s="23">
        <v>28259142</v>
      </c>
      <c r="T402" s="23" t="s">
        <v>677</v>
      </c>
      <c r="U402" s="24" t="s">
        <v>48</v>
      </c>
      <c r="V402" s="25" t="s">
        <v>3139</v>
      </c>
      <c r="W402" s="27">
        <v>20156.400000000001</v>
      </c>
      <c r="X402" s="22"/>
    </row>
    <row r="403" spans="1:24" ht="199.5" x14ac:dyDescent="0.25">
      <c r="A403" s="16"/>
      <c r="B403" s="23">
        <v>392</v>
      </c>
      <c r="C403" s="23" t="s">
        <v>38</v>
      </c>
      <c r="D403" s="23" t="s">
        <v>39</v>
      </c>
      <c r="E403" s="23">
        <v>830003564</v>
      </c>
      <c r="F403" s="26" t="s">
        <v>3903</v>
      </c>
      <c r="G403" s="26">
        <v>159495886</v>
      </c>
      <c r="H403" s="26">
        <v>1</v>
      </c>
      <c r="I403" s="26" t="s">
        <v>290</v>
      </c>
      <c r="J403" s="23" t="s">
        <v>53</v>
      </c>
      <c r="K403" s="23" t="s">
        <v>306</v>
      </c>
      <c r="L403" s="25" t="s">
        <v>307</v>
      </c>
      <c r="M403" s="27">
        <v>2533446</v>
      </c>
      <c r="N403" s="25" t="s">
        <v>678</v>
      </c>
      <c r="O403" s="28">
        <v>21323108</v>
      </c>
      <c r="P403" s="23" t="s">
        <v>679</v>
      </c>
      <c r="Q403" s="29">
        <v>43607</v>
      </c>
      <c r="R403" s="23" t="s">
        <v>111</v>
      </c>
      <c r="S403" s="23">
        <v>1003922417</v>
      </c>
      <c r="T403" s="23" t="s">
        <v>680</v>
      </c>
      <c r="U403" s="24" t="s">
        <v>48</v>
      </c>
      <c r="V403" s="25" t="s">
        <v>2972</v>
      </c>
      <c r="W403" s="27">
        <v>2533446</v>
      </c>
      <c r="X403" s="22"/>
    </row>
    <row r="404" spans="1:24" ht="228" x14ac:dyDescent="0.25">
      <c r="A404" s="16"/>
      <c r="B404" s="23">
        <v>393</v>
      </c>
      <c r="C404" s="23" t="s">
        <v>38</v>
      </c>
      <c r="D404" s="23" t="s">
        <v>39</v>
      </c>
      <c r="E404" s="23">
        <v>830003564</v>
      </c>
      <c r="F404" s="26" t="s">
        <v>3904</v>
      </c>
      <c r="G404" s="26">
        <v>152201623</v>
      </c>
      <c r="H404" s="26">
        <v>2</v>
      </c>
      <c r="I404" s="26" t="s">
        <v>49</v>
      </c>
      <c r="J404" s="23" t="s">
        <v>53</v>
      </c>
      <c r="K404" s="23" t="s">
        <v>306</v>
      </c>
      <c r="L404" s="25" t="s">
        <v>307</v>
      </c>
      <c r="M404" s="27">
        <v>8627.2000000000007</v>
      </c>
      <c r="N404" s="25" t="s">
        <v>541</v>
      </c>
      <c r="O404" s="28">
        <v>8743302626</v>
      </c>
      <c r="P404" s="23" t="s">
        <v>542</v>
      </c>
      <c r="Q404" s="29">
        <v>43707</v>
      </c>
      <c r="R404" s="23" t="s">
        <v>271</v>
      </c>
      <c r="S404" s="23">
        <v>41550450</v>
      </c>
      <c r="T404" s="23" t="s">
        <v>681</v>
      </c>
      <c r="U404" s="24" t="s">
        <v>48</v>
      </c>
      <c r="V404" s="25" t="s">
        <v>2669</v>
      </c>
      <c r="W404" s="27">
        <v>8627.2000000000007</v>
      </c>
      <c r="X404" s="22"/>
    </row>
    <row r="405" spans="1:24" ht="199.5" x14ac:dyDescent="0.25">
      <c r="A405" s="16"/>
      <c r="B405" s="23">
        <v>394</v>
      </c>
      <c r="C405" s="23" t="s">
        <v>38</v>
      </c>
      <c r="D405" s="23" t="s">
        <v>39</v>
      </c>
      <c r="E405" s="23">
        <v>830003564</v>
      </c>
      <c r="F405" s="26" t="s">
        <v>3905</v>
      </c>
      <c r="G405" s="26">
        <v>167131092</v>
      </c>
      <c r="H405" s="26">
        <v>1</v>
      </c>
      <c r="I405" s="26" t="s">
        <v>393</v>
      </c>
      <c r="J405" s="23" t="s">
        <v>53</v>
      </c>
      <c r="K405" s="23" t="s">
        <v>306</v>
      </c>
      <c r="L405" s="25" t="s">
        <v>307</v>
      </c>
      <c r="M405" s="27">
        <v>1162969.5</v>
      </c>
      <c r="N405" s="25" t="s">
        <v>682</v>
      </c>
      <c r="O405" s="28">
        <v>8745911136</v>
      </c>
      <c r="P405" s="23" t="s">
        <v>683</v>
      </c>
      <c r="Q405" s="29">
        <v>43857</v>
      </c>
      <c r="R405" s="23" t="s">
        <v>271</v>
      </c>
      <c r="S405" s="23">
        <v>19267798</v>
      </c>
      <c r="T405" s="23" t="s">
        <v>684</v>
      </c>
      <c r="U405" s="24" t="s">
        <v>48</v>
      </c>
      <c r="V405" s="25" t="s">
        <v>2958</v>
      </c>
      <c r="W405" s="27">
        <v>1037662.5</v>
      </c>
      <c r="X405" s="22"/>
    </row>
    <row r="406" spans="1:24" ht="185.25" x14ac:dyDescent="0.25">
      <c r="A406" s="16"/>
      <c r="B406" s="23">
        <v>395</v>
      </c>
      <c r="C406" s="23" t="s">
        <v>38</v>
      </c>
      <c r="D406" s="23" t="s">
        <v>39</v>
      </c>
      <c r="E406" s="23">
        <v>830003564</v>
      </c>
      <c r="F406" s="26" t="s">
        <v>3906</v>
      </c>
      <c r="G406" s="26">
        <v>167207845</v>
      </c>
      <c r="H406" s="26">
        <v>1</v>
      </c>
      <c r="I406" s="26" t="s">
        <v>393</v>
      </c>
      <c r="J406" s="23" t="s">
        <v>53</v>
      </c>
      <c r="K406" s="23" t="s">
        <v>306</v>
      </c>
      <c r="L406" s="25" t="s">
        <v>307</v>
      </c>
      <c r="M406" s="27">
        <v>10260</v>
      </c>
      <c r="N406" s="25" t="s">
        <v>313</v>
      </c>
      <c r="O406" s="28">
        <v>299020004589</v>
      </c>
      <c r="P406" s="23" t="s">
        <v>154</v>
      </c>
      <c r="Q406" s="29">
        <v>43861</v>
      </c>
      <c r="R406" s="23" t="s">
        <v>271</v>
      </c>
      <c r="S406" s="23">
        <v>12710366</v>
      </c>
      <c r="T406" s="23" t="s">
        <v>685</v>
      </c>
      <c r="U406" s="24" t="s">
        <v>48</v>
      </c>
      <c r="V406" s="25" t="s">
        <v>686</v>
      </c>
      <c r="W406" s="27">
        <v>10260</v>
      </c>
      <c r="X406" s="22"/>
    </row>
    <row r="407" spans="1:24" ht="185.25" x14ac:dyDescent="0.25">
      <c r="A407" s="16"/>
      <c r="B407" s="23">
        <v>396</v>
      </c>
      <c r="C407" s="23" t="s">
        <v>38</v>
      </c>
      <c r="D407" s="23" t="s">
        <v>39</v>
      </c>
      <c r="E407" s="23">
        <v>830003564</v>
      </c>
      <c r="F407" s="26" t="s">
        <v>3907</v>
      </c>
      <c r="G407" s="26">
        <v>159530627</v>
      </c>
      <c r="H407" s="26">
        <v>1</v>
      </c>
      <c r="I407" s="26" t="s">
        <v>290</v>
      </c>
      <c r="J407" s="23" t="s">
        <v>53</v>
      </c>
      <c r="K407" s="23" t="s">
        <v>306</v>
      </c>
      <c r="L407" s="25" t="s">
        <v>307</v>
      </c>
      <c r="M407" s="27">
        <v>10200</v>
      </c>
      <c r="N407" s="25" t="s">
        <v>687</v>
      </c>
      <c r="O407" s="28">
        <v>8742280031</v>
      </c>
      <c r="P407" s="23" t="s">
        <v>154</v>
      </c>
      <c r="Q407" s="29">
        <v>43633</v>
      </c>
      <c r="R407" s="23" t="s">
        <v>271</v>
      </c>
      <c r="S407" s="23">
        <v>52161033</v>
      </c>
      <c r="T407" s="23" t="s">
        <v>688</v>
      </c>
      <c r="U407" s="24" t="s">
        <v>48</v>
      </c>
      <c r="V407" s="25" t="s">
        <v>2624</v>
      </c>
      <c r="W407" s="27">
        <v>10200</v>
      </c>
      <c r="X407" s="22"/>
    </row>
    <row r="408" spans="1:24" ht="185.25" x14ac:dyDescent="0.25">
      <c r="A408" s="16"/>
      <c r="B408" s="23">
        <v>397</v>
      </c>
      <c r="C408" s="23" t="s">
        <v>38</v>
      </c>
      <c r="D408" s="23" t="s">
        <v>39</v>
      </c>
      <c r="E408" s="23">
        <v>830003564</v>
      </c>
      <c r="F408" s="26" t="s">
        <v>3908</v>
      </c>
      <c r="G408" s="26">
        <v>167204311</v>
      </c>
      <c r="H408" s="26">
        <v>1</v>
      </c>
      <c r="I408" s="26" t="s">
        <v>393</v>
      </c>
      <c r="J408" s="23" t="s">
        <v>53</v>
      </c>
      <c r="K408" s="23" t="s">
        <v>306</v>
      </c>
      <c r="L408" s="25" t="s">
        <v>307</v>
      </c>
      <c r="M408" s="27">
        <v>10260</v>
      </c>
      <c r="N408" s="25" t="s">
        <v>313</v>
      </c>
      <c r="O408" s="28">
        <v>294820055059</v>
      </c>
      <c r="P408" s="23" t="s">
        <v>154</v>
      </c>
      <c r="Q408" s="29">
        <v>43876</v>
      </c>
      <c r="R408" s="23" t="s">
        <v>271</v>
      </c>
      <c r="S408" s="23">
        <v>23751851</v>
      </c>
      <c r="T408" s="23" t="s">
        <v>689</v>
      </c>
      <c r="U408" s="24" t="s">
        <v>48</v>
      </c>
      <c r="V408" s="25" t="s">
        <v>531</v>
      </c>
      <c r="W408" s="27">
        <v>10260</v>
      </c>
      <c r="X408" s="22"/>
    </row>
    <row r="409" spans="1:24" ht="185.25" x14ac:dyDescent="0.25">
      <c r="A409" s="16"/>
      <c r="B409" s="23">
        <v>398</v>
      </c>
      <c r="C409" s="23" t="s">
        <v>38</v>
      </c>
      <c r="D409" s="23" t="s">
        <v>39</v>
      </c>
      <c r="E409" s="23">
        <v>830003564</v>
      </c>
      <c r="F409" s="26" t="s">
        <v>3909</v>
      </c>
      <c r="G409" s="26">
        <v>167203972</v>
      </c>
      <c r="H409" s="26">
        <v>1</v>
      </c>
      <c r="I409" s="26" t="s">
        <v>442</v>
      </c>
      <c r="J409" s="23" t="s">
        <v>53</v>
      </c>
      <c r="K409" s="23" t="s">
        <v>306</v>
      </c>
      <c r="L409" s="25" t="s">
        <v>307</v>
      </c>
      <c r="M409" s="27">
        <v>10260</v>
      </c>
      <c r="N409" s="25" t="s">
        <v>313</v>
      </c>
      <c r="O409" s="28">
        <v>277820026514</v>
      </c>
      <c r="P409" s="23" t="s">
        <v>332</v>
      </c>
      <c r="Q409" s="29">
        <v>43875</v>
      </c>
      <c r="R409" s="23" t="s">
        <v>271</v>
      </c>
      <c r="S409" s="23">
        <v>19252846</v>
      </c>
      <c r="T409" s="23" t="s">
        <v>690</v>
      </c>
      <c r="U409" s="24" t="s">
        <v>48</v>
      </c>
      <c r="V409" s="25" t="s">
        <v>469</v>
      </c>
      <c r="W409" s="27">
        <v>10260</v>
      </c>
      <c r="X409" s="22"/>
    </row>
    <row r="410" spans="1:24" ht="185.25" x14ac:dyDescent="0.25">
      <c r="A410" s="16"/>
      <c r="B410" s="23">
        <v>399</v>
      </c>
      <c r="C410" s="23" t="s">
        <v>38</v>
      </c>
      <c r="D410" s="23" t="s">
        <v>39</v>
      </c>
      <c r="E410" s="23">
        <v>830003564</v>
      </c>
      <c r="F410" s="26" t="s">
        <v>3910</v>
      </c>
      <c r="G410" s="26">
        <v>166755629</v>
      </c>
      <c r="H410" s="26">
        <v>1</v>
      </c>
      <c r="I410" s="26" t="s">
        <v>317</v>
      </c>
      <c r="J410" s="23" t="s">
        <v>53</v>
      </c>
      <c r="K410" s="23" t="s">
        <v>306</v>
      </c>
      <c r="L410" s="25" t="s">
        <v>307</v>
      </c>
      <c r="M410" s="27">
        <v>10260</v>
      </c>
      <c r="N410" s="25" t="s">
        <v>313</v>
      </c>
      <c r="O410" s="28">
        <v>277420002449</v>
      </c>
      <c r="P410" s="23" t="s">
        <v>154</v>
      </c>
      <c r="Q410" s="29">
        <v>43861</v>
      </c>
      <c r="R410" s="23" t="s">
        <v>271</v>
      </c>
      <c r="S410" s="23">
        <v>35534051</v>
      </c>
      <c r="T410" s="23" t="s">
        <v>691</v>
      </c>
      <c r="U410" s="24" t="s">
        <v>48</v>
      </c>
      <c r="V410" s="25" t="s">
        <v>383</v>
      </c>
      <c r="W410" s="27">
        <v>10260</v>
      </c>
      <c r="X410" s="22"/>
    </row>
    <row r="411" spans="1:24" ht="185.25" x14ac:dyDescent="0.25">
      <c r="A411" s="16"/>
      <c r="B411" s="23">
        <v>400</v>
      </c>
      <c r="C411" s="23" t="s">
        <v>38</v>
      </c>
      <c r="D411" s="23" t="s">
        <v>39</v>
      </c>
      <c r="E411" s="23">
        <v>830003564</v>
      </c>
      <c r="F411" s="26" t="s">
        <v>3911</v>
      </c>
      <c r="G411" s="26">
        <v>167207852</v>
      </c>
      <c r="H411" s="26">
        <v>1</v>
      </c>
      <c r="I411" s="26" t="s">
        <v>312</v>
      </c>
      <c r="J411" s="23" t="s">
        <v>53</v>
      </c>
      <c r="K411" s="23" t="s">
        <v>306</v>
      </c>
      <c r="L411" s="25" t="s">
        <v>307</v>
      </c>
      <c r="M411" s="27">
        <v>10260</v>
      </c>
      <c r="N411" s="25" t="s">
        <v>313</v>
      </c>
      <c r="O411" s="28">
        <v>277820033380</v>
      </c>
      <c r="P411" s="23" t="s">
        <v>332</v>
      </c>
      <c r="Q411" s="29">
        <v>43889</v>
      </c>
      <c r="R411" s="23" t="s">
        <v>271</v>
      </c>
      <c r="S411" s="23">
        <v>60405642</v>
      </c>
      <c r="T411" s="23" t="s">
        <v>692</v>
      </c>
      <c r="U411" s="24" t="s">
        <v>48</v>
      </c>
      <c r="V411" s="25" t="s">
        <v>453</v>
      </c>
      <c r="W411" s="27">
        <v>10260</v>
      </c>
      <c r="X411" s="22"/>
    </row>
    <row r="412" spans="1:24" ht="185.25" x14ac:dyDescent="0.25">
      <c r="A412" s="16"/>
      <c r="B412" s="23">
        <v>401</v>
      </c>
      <c r="C412" s="23" t="s">
        <v>38</v>
      </c>
      <c r="D412" s="23" t="s">
        <v>39</v>
      </c>
      <c r="E412" s="23">
        <v>830003564</v>
      </c>
      <c r="F412" s="26" t="s">
        <v>3912</v>
      </c>
      <c r="G412" s="26">
        <v>167204078</v>
      </c>
      <c r="H412" s="26">
        <v>1</v>
      </c>
      <c r="I412" s="26" t="s">
        <v>312</v>
      </c>
      <c r="J412" s="23" t="s">
        <v>53</v>
      </c>
      <c r="K412" s="23" t="s">
        <v>306</v>
      </c>
      <c r="L412" s="25" t="s">
        <v>307</v>
      </c>
      <c r="M412" s="27">
        <v>10260</v>
      </c>
      <c r="N412" s="25" t="s">
        <v>313</v>
      </c>
      <c r="O412" s="28">
        <v>277420003730</v>
      </c>
      <c r="P412" s="23" t="s">
        <v>332</v>
      </c>
      <c r="Q412" s="29">
        <v>43885</v>
      </c>
      <c r="R412" s="23" t="s">
        <v>271</v>
      </c>
      <c r="S412" s="23">
        <v>39759906</v>
      </c>
      <c r="T412" s="23" t="s">
        <v>670</v>
      </c>
      <c r="U412" s="24" t="s">
        <v>48</v>
      </c>
      <c r="V412" s="25" t="s">
        <v>365</v>
      </c>
      <c r="W412" s="27">
        <v>10260</v>
      </c>
      <c r="X412" s="22"/>
    </row>
    <row r="413" spans="1:24" ht="185.25" x14ac:dyDescent="0.25">
      <c r="A413" s="16"/>
      <c r="B413" s="23">
        <v>402</v>
      </c>
      <c r="C413" s="23" t="s">
        <v>38</v>
      </c>
      <c r="D413" s="23" t="s">
        <v>39</v>
      </c>
      <c r="E413" s="23">
        <v>830003564</v>
      </c>
      <c r="F413" s="26" t="s">
        <v>3913</v>
      </c>
      <c r="G413" s="26">
        <v>159604157</v>
      </c>
      <c r="H413" s="26">
        <v>1</v>
      </c>
      <c r="I413" s="26" t="s">
        <v>290</v>
      </c>
      <c r="J413" s="23" t="s">
        <v>53</v>
      </c>
      <c r="K413" s="23" t="s">
        <v>306</v>
      </c>
      <c r="L413" s="25" t="s">
        <v>307</v>
      </c>
      <c r="M413" s="27">
        <v>10207.200000000001</v>
      </c>
      <c r="N413" s="25" t="s">
        <v>541</v>
      </c>
      <c r="O413" s="28">
        <v>8742522303</v>
      </c>
      <c r="P413" s="23" t="s">
        <v>585</v>
      </c>
      <c r="Q413" s="29">
        <v>43649</v>
      </c>
      <c r="R413" s="23" t="s">
        <v>271</v>
      </c>
      <c r="S413" s="23">
        <v>20021270</v>
      </c>
      <c r="T413" s="23" t="s">
        <v>693</v>
      </c>
      <c r="U413" s="24" t="s">
        <v>48</v>
      </c>
      <c r="V413" s="25" t="s">
        <v>2799</v>
      </c>
      <c r="W413" s="30">
        <v>10207.200000000001</v>
      </c>
      <c r="X413" s="22"/>
    </row>
    <row r="414" spans="1:24" ht="213.75" x14ac:dyDescent="0.25">
      <c r="A414" s="16"/>
      <c r="B414" s="23">
        <v>403</v>
      </c>
      <c r="C414" s="23" t="s">
        <v>38</v>
      </c>
      <c r="D414" s="23" t="s">
        <v>39</v>
      </c>
      <c r="E414" s="23">
        <v>830003564</v>
      </c>
      <c r="F414" s="26" t="s">
        <v>3914</v>
      </c>
      <c r="G414" s="26">
        <v>166753619</v>
      </c>
      <c r="H414" s="26">
        <v>1</v>
      </c>
      <c r="I414" s="26" t="s">
        <v>312</v>
      </c>
      <c r="J414" s="23" t="s">
        <v>53</v>
      </c>
      <c r="K414" s="23" t="s">
        <v>306</v>
      </c>
      <c r="L414" s="25" t="s">
        <v>307</v>
      </c>
      <c r="M414" s="27">
        <v>10260</v>
      </c>
      <c r="N414" s="25" t="s">
        <v>313</v>
      </c>
      <c r="O414" s="28">
        <v>8745706064</v>
      </c>
      <c r="P414" s="23" t="s">
        <v>329</v>
      </c>
      <c r="Q414" s="29">
        <v>43840</v>
      </c>
      <c r="R414" s="23" t="s">
        <v>133</v>
      </c>
      <c r="S414" s="23">
        <v>814825629111992</v>
      </c>
      <c r="T414" s="23" t="s">
        <v>694</v>
      </c>
      <c r="U414" s="24" t="s">
        <v>48</v>
      </c>
      <c r="V414" s="25" t="s">
        <v>3315</v>
      </c>
      <c r="W414" s="27">
        <v>10260</v>
      </c>
      <c r="X414" s="22"/>
    </row>
    <row r="415" spans="1:24" ht="185.25" x14ac:dyDescent="0.25">
      <c r="A415" s="16"/>
      <c r="B415" s="23">
        <v>404</v>
      </c>
      <c r="C415" s="23" t="s">
        <v>38</v>
      </c>
      <c r="D415" s="23" t="s">
        <v>39</v>
      </c>
      <c r="E415" s="23">
        <v>830003564</v>
      </c>
      <c r="F415" s="26" t="s">
        <v>3915</v>
      </c>
      <c r="G415" s="26">
        <v>167203673</v>
      </c>
      <c r="H415" s="26">
        <v>1</v>
      </c>
      <c r="I415" s="26" t="s">
        <v>312</v>
      </c>
      <c r="J415" s="23" t="s">
        <v>53</v>
      </c>
      <c r="K415" s="23" t="s">
        <v>306</v>
      </c>
      <c r="L415" s="25" t="s">
        <v>307</v>
      </c>
      <c r="M415" s="27">
        <v>10260</v>
      </c>
      <c r="N415" s="25" t="s">
        <v>313</v>
      </c>
      <c r="O415" s="28">
        <v>277820023987</v>
      </c>
      <c r="P415" s="23" t="s">
        <v>332</v>
      </c>
      <c r="Q415" s="29">
        <v>43871</v>
      </c>
      <c r="R415" s="23" t="s">
        <v>271</v>
      </c>
      <c r="S415" s="23">
        <v>93152550</v>
      </c>
      <c r="T415" s="23" t="s">
        <v>695</v>
      </c>
      <c r="U415" s="24" t="s">
        <v>48</v>
      </c>
      <c r="V415" s="25" t="s">
        <v>696</v>
      </c>
      <c r="W415" s="27">
        <v>10260</v>
      </c>
      <c r="X415" s="22"/>
    </row>
    <row r="416" spans="1:24" ht="199.5" x14ac:dyDescent="0.25">
      <c r="A416" s="16"/>
      <c r="B416" s="23">
        <v>405</v>
      </c>
      <c r="C416" s="23" t="s">
        <v>38</v>
      </c>
      <c r="D416" s="23" t="s">
        <v>39</v>
      </c>
      <c r="E416" s="23">
        <v>830003564</v>
      </c>
      <c r="F416" s="26" t="s">
        <v>3916</v>
      </c>
      <c r="G416" s="26">
        <v>166732401</v>
      </c>
      <c r="H416" s="26">
        <v>1</v>
      </c>
      <c r="I416" s="26" t="s">
        <v>317</v>
      </c>
      <c r="J416" s="23" t="s">
        <v>53</v>
      </c>
      <c r="K416" s="23" t="s">
        <v>306</v>
      </c>
      <c r="L416" s="25" t="s">
        <v>307</v>
      </c>
      <c r="M416" s="27">
        <v>4886820</v>
      </c>
      <c r="N416" s="25" t="s">
        <v>326</v>
      </c>
      <c r="O416" s="28">
        <v>294820035563</v>
      </c>
      <c r="P416" s="23" t="s">
        <v>327</v>
      </c>
      <c r="Q416" s="29">
        <v>43854</v>
      </c>
      <c r="R416" s="23" t="s">
        <v>271</v>
      </c>
      <c r="S416" s="23">
        <v>19214685</v>
      </c>
      <c r="T416" s="23" t="s">
        <v>697</v>
      </c>
      <c r="U416" s="24" t="s">
        <v>48</v>
      </c>
      <c r="V416" s="25" t="s">
        <v>2940</v>
      </c>
      <c r="W416" s="27">
        <v>4886820</v>
      </c>
      <c r="X416" s="22"/>
    </row>
    <row r="417" spans="1:24" ht="185.25" x14ac:dyDescent="0.25">
      <c r="A417" s="16"/>
      <c r="B417" s="23">
        <v>406</v>
      </c>
      <c r="C417" s="23" t="s">
        <v>38</v>
      </c>
      <c r="D417" s="23" t="s">
        <v>39</v>
      </c>
      <c r="E417" s="23">
        <v>830003564</v>
      </c>
      <c r="F417" s="26" t="s">
        <v>3917</v>
      </c>
      <c r="G417" s="26">
        <v>167207629</v>
      </c>
      <c r="H417" s="26">
        <v>1</v>
      </c>
      <c r="I417" s="26" t="s">
        <v>312</v>
      </c>
      <c r="J417" s="23" t="s">
        <v>53</v>
      </c>
      <c r="K417" s="23" t="s">
        <v>306</v>
      </c>
      <c r="L417" s="25" t="s">
        <v>307</v>
      </c>
      <c r="M417" s="27">
        <v>476460</v>
      </c>
      <c r="N417" s="25" t="s">
        <v>698</v>
      </c>
      <c r="O417" s="28">
        <v>277520004322</v>
      </c>
      <c r="P417" s="23" t="s">
        <v>347</v>
      </c>
      <c r="Q417" s="29">
        <v>43871</v>
      </c>
      <c r="R417" s="23" t="s">
        <v>271</v>
      </c>
      <c r="S417" s="23">
        <v>1070921595</v>
      </c>
      <c r="T417" s="23" t="s">
        <v>699</v>
      </c>
      <c r="U417" s="24" t="s">
        <v>48</v>
      </c>
      <c r="V417" s="25" t="s">
        <v>3149</v>
      </c>
      <c r="W417" s="30">
        <v>208035</v>
      </c>
      <c r="X417" s="22"/>
    </row>
    <row r="418" spans="1:24" ht="213.75" x14ac:dyDescent="0.25">
      <c r="A418" s="16"/>
      <c r="B418" s="23">
        <v>407</v>
      </c>
      <c r="C418" s="23" t="s">
        <v>38</v>
      </c>
      <c r="D418" s="23" t="s">
        <v>39</v>
      </c>
      <c r="E418" s="23">
        <v>830003564</v>
      </c>
      <c r="F418" s="26" t="s">
        <v>3918</v>
      </c>
      <c r="G418" s="26">
        <v>178987615</v>
      </c>
      <c r="H418" s="26">
        <v>1</v>
      </c>
      <c r="I418" s="26" t="s">
        <v>60</v>
      </c>
      <c r="J418" s="23" t="s">
        <v>53</v>
      </c>
      <c r="K418" s="23" t="s">
        <v>306</v>
      </c>
      <c r="L418" s="25" t="s">
        <v>307</v>
      </c>
      <c r="M418" s="27">
        <v>11967.6</v>
      </c>
      <c r="N418" s="25" t="s">
        <v>700</v>
      </c>
      <c r="O418" s="28">
        <v>294820017614</v>
      </c>
      <c r="P418" s="23" t="s">
        <v>621</v>
      </c>
      <c r="Q418" s="29">
        <v>43837</v>
      </c>
      <c r="R418" s="23" t="s">
        <v>271</v>
      </c>
      <c r="S418" s="23">
        <v>19309785</v>
      </c>
      <c r="T418" s="23" t="s">
        <v>701</v>
      </c>
      <c r="U418" s="24" t="s">
        <v>48</v>
      </c>
      <c r="V418" s="25" t="s">
        <v>3244</v>
      </c>
      <c r="W418" s="30">
        <v>11967.6</v>
      </c>
      <c r="X418" s="22"/>
    </row>
    <row r="419" spans="1:24" ht="199.5" x14ac:dyDescent="0.25">
      <c r="A419" s="16"/>
      <c r="B419" s="23">
        <v>408</v>
      </c>
      <c r="C419" s="23" t="s">
        <v>38</v>
      </c>
      <c r="D419" s="23" t="s">
        <v>39</v>
      </c>
      <c r="E419" s="23">
        <v>830003564</v>
      </c>
      <c r="F419" s="26" t="s">
        <v>3919</v>
      </c>
      <c r="G419" s="26">
        <v>166600076</v>
      </c>
      <c r="H419" s="26">
        <v>1</v>
      </c>
      <c r="I419" s="26" t="s">
        <v>317</v>
      </c>
      <c r="J419" s="23" t="s">
        <v>53</v>
      </c>
      <c r="K419" s="23" t="s">
        <v>306</v>
      </c>
      <c r="L419" s="25" t="s">
        <v>307</v>
      </c>
      <c r="M419" s="27">
        <v>4886820</v>
      </c>
      <c r="N419" s="25" t="s">
        <v>326</v>
      </c>
      <c r="O419" s="28">
        <v>277620001304</v>
      </c>
      <c r="P419" s="23" t="s">
        <v>327</v>
      </c>
      <c r="Q419" s="29">
        <v>43833</v>
      </c>
      <c r="R419" s="23" t="s">
        <v>271</v>
      </c>
      <c r="S419" s="23">
        <v>19394769</v>
      </c>
      <c r="T419" s="23" t="s">
        <v>702</v>
      </c>
      <c r="U419" s="24" t="s">
        <v>48</v>
      </c>
      <c r="V419" s="25" t="s">
        <v>2940</v>
      </c>
      <c r="W419" s="27">
        <v>4886820</v>
      </c>
      <c r="X419" s="22"/>
    </row>
    <row r="420" spans="1:24" ht="213.75" x14ac:dyDescent="0.25">
      <c r="A420" s="16"/>
      <c r="B420" s="23">
        <v>409</v>
      </c>
      <c r="C420" s="23" t="s">
        <v>38</v>
      </c>
      <c r="D420" s="23" t="s">
        <v>39</v>
      </c>
      <c r="E420" s="23">
        <v>830003564</v>
      </c>
      <c r="F420" s="26" t="s">
        <v>3920</v>
      </c>
      <c r="G420" s="26">
        <v>166731182</v>
      </c>
      <c r="H420" s="26">
        <v>1</v>
      </c>
      <c r="I420" s="26" t="s">
        <v>312</v>
      </c>
      <c r="J420" s="23" t="s">
        <v>53</v>
      </c>
      <c r="K420" s="23" t="s">
        <v>306</v>
      </c>
      <c r="L420" s="25" t="s">
        <v>307</v>
      </c>
      <c r="M420" s="27">
        <v>10260</v>
      </c>
      <c r="N420" s="25" t="s">
        <v>313</v>
      </c>
      <c r="O420" s="28">
        <v>277820014952</v>
      </c>
      <c r="P420" s="23" t="s">
        <v>154</v>
      </c>
      <c r="Q420" s="29">
        <v>43850</v>
      </c>
      <c r="R420" s="23" t="s">
        <v>271</v>
      </c>
      <c r="S420" s="23">
        <v>80123141</v>
      </c>
      <c r="T420" s="23" t="s">
        <v>416</v>
      </c>
      <c r="U420" s="24" t="s">
        <v>48</v>
      </c>
      <c r="V420" s="25" t="s">
        <v>3312</v>
      </c>
      <c r="W420" s="27">
        <v>10260</v>
      </c>
      <c r="X420" s="22"/>
    </row>
    <row r="421" spans="1:24" ht="185.25" x14ac:dyDescent="0.25">
      <c r="A421" s="16"/>
      <c r="B421" s="23">
        <v>410</v>
      </c>
      <c r="C421" s="23" t="s">
        <v>38</v>
      </c>
      <c r="D421" s="23" t="s">
        <v>39</v>
      </c>
      <c r="E421" s="23">
        <v>830003564</v>
      </c>
      <c r="F421" s="26" t="s">
        <v>3921</v>
      </c>
      <c r="G421" s="26">
        <v>166755004</v>
      </c>
      <c r="H421" s="26">
        <v>1</v>
      </c>
      <c r="I421" s="26" t="s">
        <v>312</v>
      </c>
      <c r="J421" s="23" t="s">
        <v>53</v>
      </c>
      <c r="K421" s="23" t="s">
        <v>306</v>
      </c>
      <c r="L421" s="25" t="s">
        <v>307</v>
      </c>
      <c r="M421" s="27">
        <v>10260</v>
      </c>
      <c r="N421" s="25" t="s">
        <v>313</v>
      </c>
      <c r="O421" s="28">
        <v>8745684912</v>
      </c>
      <c r="P421" s="23" t="s">
        <v>154</v>
      </c>
      <c r="Q421" s="29">
        <v>43838</v>
      </c>
      <c r="R421" s="23" t="s">
        <v>271</v>
      </c>
      <c r="S421" s="23">
        <v>41490205</v>
      </c>
      <c r="T421" s="23" t="s">
        <v>703</v>
      </c>
      <c r="U421" s="24" t="s">
        <v>48</v>
      </c>
      <c r="V421" s="25" t="s">
        <v>413</v>
      </c>
      <c r="W421" s="27">
        <v>10260</v>
      </c>
      <c r="X421" s="22"/>
    </row>
    <row r="422" spans="1:24" ht="185.25" x14ac:dyDescent="0.25">
      <c r="A422" s="16"/>
      <c r="B422" s="23">
        <v>411</v>
      </c>
      <c r="C422" s="23" t="s">
        <v>38</v>
      </c>
      <c r="D422" s="23" t="s">
        <v>39</v>
      </c>
      <c r="E422" s="23">
        <v>830003564</v>
      </c>
      <c r="F422" s="26" t="s">
        <v>3922</v>
      </c>
      <c r="G422" s="26">
        <v>166741122</v>
      </c>
      <c r="H422" s="26">
        <v>1</v>
      </c>
      <c r="I422" s="26" t="s">
        <v>312</v>
      </c>
      <c r="J422" s="23" t="s">
        <v>53</v>
      </c>
      <c r="K422" s="23" t="s">
        <v>306</v>
      </c>
      <c r="L422" s="25" t="s">
        <v>307</v>
      </c>
      <c r="M422" s="27">
        <v>10260</v>
      </c>
      <c r="N422" s="25" t="s">
        <v>313</v>
      </c>
      <c r="O422" s="28">
        <v>277820018795</v>
      </c>
      <c r="P422" s="23" t="s">
        <v>154</v>
      </c>
      <c r="Q422" s="29">
        <v>43840</v>
      </c>
      <c r="R422" s="23" t="s">
        <v>271</v>
      </c>
      <c r="S422" s="23">
        <v>11371912</v>
      </c>
      <c r="T422" s="23" t="s">
        <v>704</v>
      </c>
      <c r="U422" s="24" t="s">
        <v>48</v>
      </c>
      <c r="V422" s="25" t="s">
        <v>361</v>
      </c>
      <c r="W422" s="27">
        <v>10260</v>
      </c>
      <c r="X422" s="22"/>
    </row>
    <row r="423" spans="1:24" ht="185.25" x14ac:dyDescent="0.25">
      <c r="A423" s="16"/>
      <c r="B423" s="23">
        <v>412</v>
      </c>
      <c r="C423" s="23" t="s">
        <v>38</v>
      </c>
      <c r="D423" s="23" t="s">
        <v>39</v>
      </c>
      <c r="E423" s="23">
        <v>830003564</v>
      </c>
      <c r="F423" s="26" t="s">
        <v>3923</v>
      </c>
      <c r="G423" s="26">
        <v>166603124</v>
      </c>
      <c r="H423" s="26">
        <v>1</v>
      </c>
      <c r="I423" s="26" t="s">
        <v>317</v>
      </c>
      <c r="J423" s="23" t="s">
        <v>53</v>
      </c>
      <c r="K423" s="23" t="s">
        <v>306</v>
      </c>
      <c r="L423" s="25" t="s">
        <v>307</v>
      </c>
      <c r="M423" s="27">
        <v>10260</v>
      </c>
      <c r="N423" s="25" t="s">
        <v>313</v>
      </c>
      <c r="O423" s="28">
        <v>277820012107</v>
      </c>
      <c r="P423" s="23" t="s">
        <v>332</v>
      </c>
      <c r="Q423" s="29">
        <v>43844</v>
      </c>
      <c r="R423" s="23" t="s">
        <v>271</v>
      </c>
      <c r="S423" s="23">
        <v>79747684</v>
      </c>
      <c r="T423" s="23" t="s">
        <v>422</v>
      </c>
      <c r="U423" s="24" t="s">
        <v>48</v>
      </c>
      <c r="V423" s="25" t="s">
        <v>423</v>
      </c>
      <c r="W423" s="27">
        <v>10260</v>
      </c>
      <c r="X423" s="22"/>
    </row>
    <row r="424" spans="1:24" ht="199.5" x14ac:dyDescent="0.25">
      <c r="A424" s="16"/>
      <c r="B424" s="23">
        <v>413</v>
      </c>
      <c r="C424" s="23" t="s">
        <v>38</v>
      </c>
      <c r="D424" s="23" t="s">
        <v>39</v>
      </c>
      <c r="E424" s="23">
        <v>830003564</v>
      </c>
      <c r="F424" s="26" t="s">
        <v>3924</v>
      </c>
      <c r="G424" s="26">
        <v>175113398</v>
      </c>
      <c r="H424" s="26">
        <v>1</v>
      </c>
      <c r="I424" s="26" t="s">
        <v>613</v>
      </c>
      <c r="J424" s="23" t="s">
        <v>53</v>
      </c>
      <c r="K424" s="23" t="s">
        <v>306</v>
      </c>
      <c r="L424" s="25" t="s">
        <v>307</v>
      </c>
      <c r="M424" s="27">
        <v>4883420</v>
      </c>
      <c r="N424" s="25" t="s">
        <v>326</v>
      </c>
      <c r="O424" s="28">
        <v>8746390932</v>
      </c>
      <c r="P424" s="23" t="s">
        <v>366</v>
      </c>
      <c r="Q424" s="29">
        <v>43862</v>
      </c>
      <c r="R424" s="23" t="s">
        <v>271</v>
      </c>
      <c r="S424" s="23">
        <v>17196152</v>
      </c>
      <c r="T424" s="23" t="s">
        <v>612</v>
      </c>
      <c r="U424" s="24" t="s">
        <v>48</v>
      </c>
      <c r="V424" s="25" t="s">
        <v>2941</v>
      </c>
      <c r="W424" s="27">
        <v>4883420</v>
      </c>
      <c r="X424" s="22"/>
    </row>
    <row r="425" spans="1:24" ht="185.25" x14ac:dyDescent="0.25">
      <c r="A425" s="16"/>
      <c r="B425" s="23">
        <v>414</v>
      </c>
      <c r="C425" s="23" t="s">
        <v>38</v>
      </c>
      <c r="D425" s="23" t="s">
        <v>39</v>
      </c>
      <c r="E425" s="23">
        <v>830003564</v>
      </c>
      <c r="F425" s="26" t="s">
        <v>3925</v>
      </c>
      <c r="G425" s="26">
        <v>167130511</v>
      </c>
      <c r="H425" s="26">
        <v>1</v>
      </c>
      <c r="I425" s="26" t="s">
        <v>393</v>
      </c>
      <c r="J425" s="23" t="s">
        <v>53</v>
      </c>
      <c r="K425" s="23" t="s">
        <v>306</v>
      </c>
      <c r="L425" s="25" t="s">
        <v>307</v>
      </c>
      <c r="M425" s="27">
        <v>10260</v>
      </c>
      <c r="N425" s="25" t="s">
        <v>313</v>
      </c>
      <c r="O425" s="28">
        <v>8745944025</v>
      </c>
      <c r="P425" s="23" t="s">
        <v>332</v>
      </c>
      <c r="Q425" s="29">
        <v>43858</v>
      </c>
      <c r="R425" s="23" t="s">
        <v>271</v>
      </c>
      <c r="S425" s="23">
        <v>19154601</v>
      </c>
      <c r="T425" s="23" t="s">
        <v>705</v>
      </c>
      <c r="U425" s="24" t="s">
        <v>48</v>
      </c>
      <c r="V425" s="25" t="s">
        <v>547</v>
      </c>
      <c r="W425" s="27">
        <v>10260</v>
      </c>
      <c r="X425" s="22"/>
    </row>
    <row r="426" spans="1:24" ht="185.25" x14ac:dyDescent="0.25">
      <c r="A426" s="16"/>
      <c r="B426" s="23">
        <v>415</v>
      </c>
      <c r="C426" s="23" t="s">
        <v>38</v>
      </c>
      <c r="D426" s="23" t="s">
        <v>39</v>
      </c>
      <c r="E426" s="23">
        <v>830003564</v>
      </c>
      <c r="F426" s="26" t="s">
        <v>3926</v>
      </c>
      <c r="G426" s="26">
        <v>167137424</v>
      </c>
      <c r="H426" s="26">
        <v>1</v>
      </c>
      <c r="I426" s="26" t="s">
        <v>312</v>
      </c>
      <c r="J426" s="23" t="s">
        <v>53</v>
      </c>
      <c r="K426" s="23" t="s">
        <v>306</v>
      </c>
      <c r="L426" s="25" t="s">
        <v>307</v>
      </c>
      <c r="M426" s="27">
        <v>15390</v>
      </c>
      <c r="N426" s="25" t="s">
        <v>321</v>
      </c>
      <c r="O426" s="28">
        <v>276920010509</v>
      </c>
      <c r="P426" s="23" t="s">
        <v>332</v>
      </c>
      <c r="Q426" s="29">
        <v>43882</v>
      </c>
      <c r="R426" s="23" t="s">
        <v>271</v>
      </c>
      <c r="S426" s="23">
        <v>41453258</v>
      </c>
      <c r="T426" s="23" t="s">
        <v>706</v>
      </c>
      <c r="U426" s="24" t="s">
        <v>48</v>
      </c>
      <c r="V426" s="25" t="s">
        <v>340</v>
      </c>
      <c r="W426" s="27">
        <v>15390</v>
      </c>
      <c r="X426" s="22"/>
    </row>
    <row r="427" spans="1:24" ht="213.75" x14ac:dyDescent="0.25">
      <c r="A427" s="16"/>
      <c r="B427" s="23">
        <v>416</v>
      </c>
      <c r="C427" s="23" t="s">
        <v>38</v>
      </c>
      <c r="D427" s="23" t="s">
        <v>39</v>
      </c>
      <c r="E427" s="23">
        <v>830003564</v>
      </c>
      <c r="F427" s="26" t="s">
        <v>3927</v>
      </c>
      <c r="G427" s="26">
        <v>166234175</v>
      </c>
      <c r="H427" s="26">
        <v>1</v>
      </c>
      <c r="I427" s="26" t="s">
        <v>707</v>
      </c>
      <c r="J427" s="23" t="s">
        <v>53</v>
      </c>
      <c r="K427" s="23" t="s">
        <v>306</v>
      </c>
      <c r="L427" s="25" t="s">
        <v>307</v>
      </c>
      <c r="M427" s="27">
        <v>317640</v>
      </c>
      <c r="N427" s="25" t="s">
        <v>708</v>
      </c>
      <c r="O427" s="28">
        <v>277710028836</v>
      </c>
      <c r="P427" s="23" t="s">
        <v>347</v>
      </c>
      <c r="Q427" s="29">
        <v>43810</v>
      </c>
      <c r="R427" s="23" t="s">
        <v>271</v>
      </c>
      <c r="S427" s="23">
        <v>52058965</v>
      </c>
      <c r="T427" s="23" t="s">
        <v>509</v>
      </c>
      <c r="U427" s="24" t="s">
        <v>48</v>
      </c>
      <c r="V427" s="25" t="s">
        <v>3503</v>
      </c>
      <c r="W427" s="30">
        <v>138690</v>
      </c>
      <c r="X427" s="22"/>
    </row>
    <row r="428" spans="1:24" ht="213.75" x14ac:dyDescent="0.25">
      <c r="A428" s="16"/>
      <c r="B428" s="23">
        <v>417</v>
      </c>
      <c r="C428" s="23" t="s">
        <v>38</v>
      </c>
      <c r="D428" s="23" t="s">
        <v>39</v>
      </c>
      <c r="E428" s="23">
        <v>830003564</v>
      </c>
      <c r="F428" s="26" t="s">
        <v>3928</v>
      </c>
      <c r="G428" s="26">
        <v>167464422</v>
      </c>
      <c r="H428" s="26">
        <v>1</v>
      </c>
      <c r="I428" s="26" t="s">
        <v>312</v>
      </c>
      <c r="J428" s="23" t="s">
        <v>53</v>
      </c>
      <c r="K428" s="23" t="s">
        <v>306</v>
      </c>
      <c r="L428" s="25" t="s">
        <v>307</v>
      </c>
      <c r="M428" s="27">
        <v>15390</v>
      </c>
      <c r="N428" s="25" t="s">
        <v>321</v>
      </c>
      <c r="O428" s="28">
        <v>8746063945</v>
      </c>
      <c r="P428" s="23" t="s">
        <v>332</v>
      </c>
      <c r="Q428" s="29">
        <v>43865</v>
      </c>
      <c r="R428" s="23" t="s">
        <v>271</v>
      </c>
      <c r="S428" s="23">
        <v>80243053</v>
      </c>
      <c r="T428" s="23" t="s">
        <v>709</v>
      </c>
      <c r="U428" s="24" t="s">
        <v>48</v>
      </c>
      <c r="V428" s="25" t="s">
        <v>3380</v>
      </c>
      <c r="W428" s="27">
        <v>15390</v>
      </c>
      <c r="X428" s="22"/>
    </row>
    <row r="429" spans="1:24" ht="185.25" x14ac:dyDescent="0.25">
      <c r="A429" s="16"/>
      <c r="B429" s="23">
        <v>418</v>
      </c>
      <c r="C429" s="23" t="s">
        <v>38</v>
      </c>
      <c r="D429" s="23" t="s">
        <v>39</v>
      </c>
      <c r="E429" s="23">
        <v>830003564</v>
      </c>
      <c r="F429" s="26" t="s">
        <v>3929</v>
      </c>
      <c r="G429" s="26">
        <v>167465520</v>
      </c>
      <c r="H429" s="26">
        <v>1</v>
      </c>
      <c r="I429" s="26" t="s">
        <v>393</v>
      </c>
      <c r="J429" s="23" t="s">
        <v>53</v>
      </c>
      <c r="K429" s="23" t="s">
        <v>306</v>
      </c>
      <c r="L429" s="25" t="s">
        <v>307</v>
      </c>
      <c r="M429" s="27">
        <v>15390</v>
      </c>
      <c r="N429" s="25" t="s">
        <v>321</v>
      </c>
      <c r="O429" s="28">
        <v>8745984702</v>
      </c>
      <c r="P429" s="23" t="s">
        <v>154</v>
      </c>
      <c r="Q429" s="29">
        <v>43860</v>
      </c>
      <c r="R429" s="23" t="s">
        <v>271</v>
      </c>
      <c r="S429" s="23">
        <v>51663149</v>
      </c>
      <c r="T429" s="23" t="s">
        <v>710</v>
      </c>
      <c r="U429" s="24" t="s">
        <v>48</v>
      </c>
      <c r="V429" s="25" t="s">
        <v>447</v>
      </c>
      <c r="W429" s="27">
        <v>15390</v>
      </c>
      <c r="X429" s="22"/>
    </row>
    <row r="430" spans="1:24" ht="185.25" x14ac:dyDescent="0.25">
      <c r="A430" s="16"/>
      <c r="B430" s="23">
        <v>419</v>
      </c>
      <c r="C430" s="23" t="s">
        <v>38</v>
      </c>
      <c r="D430" s="23" t="s">
        <v>39</v>
      </c>
      <c r="E430" s="23">
        <v>830003564</v>
      </c>
      <c r="F430" s="26" t="s">
        <v>3930</v>
      </c>
      <c r="G430" s="26">
        <v>167465543</v>
      </c>
      <c r="H430" s="26">
        <v>1</v>
      </c>
      <c r="I430" s="26" t="s">
        <v>312</v>
      </c>
      <c r="J430" s="23" t="s">
        <v>53</v>
      </c>
      <c r="K430" s="23" t="s">
        <v>306</v>
      </c>
      <c r="L430" s="25" t="s">
        <v>307</v>
      </c>
      <c r="M430" s="27">
        <v>10260</v>
      </c>
      <c r="N430" s="25" t="s">
        <v>313</v>
      </c>
      <c r="O430" s="28">
        <v>8746136451</v>
      </c>
      <c r="P430" s="23" t="s">
        <v>154</v>
      </c>
      <c r="Q430" s="29">
        <v>43868</v>
      </c>
      <c r="R430" s="23" t="s">
        <v>271</v>
      </c>
      <c r="S430" s="23">
        <v>63274473</v>
      </c>
      <c r="T430" s="23" t="s">
        <v>711</v>
      </c>
      <c r="U430" s="24" t="s">
        <v>48</v>
      </c>
      <c r="V430" s="25" t="s">
        <v>383</v>
      </c>
      <c r="W430" s="27">
        <v>10260</v>
      </c>
      <c r="X430" s="22"/>
    </row>
    <row r="431" spans="1:24" ht="213.75" x14ac:dyDescent="0.25">
      <c r="A431" s="16"/>
      <c r="B431" s="23">
        <v>420</v>
      </c>
      <c r="C431" s="23" t="s">
        <v>38</v>
      </c>
      <c r="D431" s="23" t="s">
        <v>39</v>
      </c>
      <c r="E431" s="23">
        <v>830003564</v>
      </c>
      <c r="F431" s="26" t="s">
        <v>3931</v>
      </c>
      <c r="G431" s="26">
        <v>167465282</v>
      </c>
      <c r="H431" s="26">
        <v>1</v>
      </c>
      <c r="I431" s="26" t="s">
        <v>312</v>
      </c>
      <c r="J431" s="23" t="s">
        <v>53</v>
      </c>
      <c r="K431" s="23" t="s">
        <v>306</v>
      </c>
      <c r="L431" s="25" t="s">
        <v>307</v>
      </c>
      <c r="M431" s="27">
        <v>10260</v>
      </c>
      <c r="N431" s="25" t="s">
        <v>313</v>
      </c>
      <c r="O431" s="28">
        <v>8746062025</v>
      </c>
      <c r="P431" s="23" t="s">
        <v>154</v>
      </c>
      <c r="Q431" s="29">
        <v>43865</v>
      </c>
      <c r="R431" s="23" t="s">
        <v>271</v>
      </c>
      <c r="S431" s="23">
        <v>2928737</v>
      </c>
      <c r="T431" s="23" t="s">
        <v>712</v>
      </c>
      <c r="U431" s="24" t="s">
        <v>48</v>
      </c>
      <c r="V431" s="25" t="s">
        <v>3382</v>
      </c>
      <c r="W431" s="30">
        <v>10260</v>
      </c>
      <c r="X431" s="22"/>
    </row>
    <row r="432" spans="1:24" ht="185.25" x14ac:dyDescent="0.25">
      <c r="A432" s="16"/>
      <c r="B432" s="23">
        <v>421</v>
      </c>
      <c r="C432" s="23" t="s">
        <v>38</v>
      </c>
      <c r="D432" s="23" t="s">
        <v>39</v>
      </c>
      <c r="E432" s="23">
        <v>830003564</v>
      </c>
      <c r="F432" s="26" t="s">
        <v>3932</v>
      </c>
      <c r="G432" s="26">
        <v>180167050</v>
      </c>
      <c r="H432" s="26">
        <v>1</v>
      </c>
      <c r="I432" s="26" t="s">
        <v>104</v>
      </c>
      <c r="J432" s="23" t="s">
        <v>53</v>
      </c>
      <c r="K432" s="23" t="s">
        <v>306</v>
      </c>
      <c r="L432" s="25" t="s">
        <v>307</v>
      </c>
      <c r="M432" s="27">
        <v>15390</v>
      </c>
      <c r="N432" s="25" t="s">
        <v>321</v>
      </c>
      <c r="O432" s="28">
        <v>294820030955</v>
      </c>
      <c r="P432" s="23" t="s">
        <v>713</v>
      </c>
      <c r="Q432" s="29">
        <v>43850</v>
      </c>
      <c r="R432" s="23" t="s">
        <v>271</v>
      </c>
      <c r="S432" s="23">
        <v>19088645</v>
      </c>
      <c r="T432" s="23" t="s">
        <v>714</v>
      </c>
      <c r="U432" s="24" t="s">
        <v>48</v>
      </c>
      <c r="V432" s="25" t="s">
        <v>715</v>
      </c>
      <c r="W432" s="27">
        <v>15390</v>
      </c>
      <c r="X432" s="22"/>
    </row>
    <row r="433" spans="1:24" ht="171" x14ac:dyDescent="0.25">
      <c r="A433" s="16"/>
      <c r="B433" s="23">
        <v>422</v>
      </c>
      <c r="C433" s="23" t="s">
        <v>38</v>
      </c>
      <c r="D433" s="23" t="s">
        <v>39</v>
      </c>
      <c r="E433" s="23">
        <v>830003564</v>
      </c>
      <c r="F433" s="26" t="s">
        <v>3933</v>
      </c>
      <c r="G433" s="26">
        <v>142321521</v>
      </c>
      <c r="H433" s="26">
        <v>1</v>
      </c>
      <c r="I433" s="26" t="s">
        <v>662</v>
      </c>
      <c r="J433" s="23" t="s">
        <v>53</v>
      </c>
      <c r="K433" s="23" t="s">
        <v>306</v>
      </c>
      <c r="L433" s="25" t="s">
        <v>307</v>
      </c>
      <c r="M433" s="27">
        <v>73677.48</v>
      </c>
      <c r="N433" s="25" t="s">
        <v>663</v>
      </c>
      <c r="O433" s="28">
        <v>9013013908</v>
      </c>
      <c r="P433" s="23" t="s">
        <v>664</v>
      </c>
      <c r="Q433" s="29">
        <v>42366</v>
      </c>
      <c r="R433" s="23" t="s">
        <v>271</v>
      </c>
      <c r="S433" s="23">
        <v>41641765</v>
      </c>
      <c r="T433" s="23" t="s">
        <v>716</v>
      </c>
      <c r="U433" s="24" t="s">
        <v>2586</v>
      </c>
      <c r="V433" s="25" t="s">
        <v>2999</v>
      </c>
      <c r="W433" s="30">
        <v>0</v>
      </c>
      <c r="X433" s="22"/>
    </row>
    <row r="434" spans="1:24" ht="171" x14ac:dyDescent="0.25">
      <c r="A434" s="16"/>
      <c r="B434" s="23">
        <v>423</v>
      </c>
      <c r="C434" s="23" t="s">
        <v>38</v>
      </c>
      <c r="D434" s="23" t="s">
        <v>39</v>
      </c>
      <c r="E434" s="23">
        <v>830003564</v>
      </c>
      <c r="F434" s="26" t="s">
        <v>3934</v>
      </c>
      <c r="G434" s="26">
        <v>142321701</v>
      </c>
      <c r="H434" s="26">
        <v>1</v>
      </c>
      <c r="I434" s="26" t="s">
        <v>662</v>
      </c>
      <c r="J434" s="23" t="s">
        <v>53</v>
      </c>
      <c r="K434" s="23" t="s">
        <v>306</v>
      </c>
      <c r="L434" s="25" t="s">
        <v>307</v>
      </c>
      <c r="M434" s="27">
        <v>73677.48</v>
      </c>
      <c r="N434" s="25" t="s">
        <v>663</v>
      </c>
      <c r="O434" s="28">
        <v>9013227866</v>
      </c>
      <c r="P434" s="23" t="s">
        <v>664</v>
      </c>
      <c r="Q434" s="29">
        <v>42431</v>
      </c>
      <c r="R434" s="23" t="s">
        <v>271</v>
      </c>
      <c r="S434" s="23">
        <v>41641765</v>
      </c>
      <c r="T434" s="23" t="s">
        <v>716</v>
      </c>
      <c r="U434" s="24" t="s">
        <v>2586</v>
      </c>
      <c r="V434" s="25" t="s">
        <v>2993</v>
      </c>
      <c r="W434" s="30">
        <v>0</v>
      </c>
      <c r="X434" s="22"/>
    </row>
    <row r="435" spans="1:24" ht="185.25" x14ac:dyDescent="0.25">
      <c r="A435" s="16"/>
      <c r="B435" s="23">
        <v>424</v>
      </c>
      <c r="C435" s="23" t="s">
        <v>38</v>
      </c>
      <c r="D435" s="23" t="s">
        <v>39</v>
      </c>
      <c r="E435" s="23">
        <v>830003564</v>
      </c>
      <c r="F435" s="26" t="s">
        <v>3935</v>
      </c>
      <c r="G435" s="26">
        <v>167204128</v>
      </c>
      <c r="H435" s="26">
        <v>1</v>
      </c>
      <c r="I435" s="26" t="s">
        <v>393</v>
      </c>
      <c r="J435" s="23" t="s">
        <v>53</v>
      </c>
      <c r="K435" s="23" t="s">
        <v>306</v>
      </c>
      <c r="L435" s="25" t="s">
        <v>307</v>
      </c>
      <c r="M435" s="27">
        <v>10260</v>
      </c>
      <c r="N435" s="25" t="s">
        <v>313</v>
      </c>
      <c r="O435" s="28">
        <v>276920010243</v>
      </c>
      <c r="P435" s="23" t="s">
        <v>154</v>
      </c>
      <c r="Q435" s="29">
        <v>43880</v>
      </c>
      <c r="R435" s="23" t="s">
        <v>271</v>
      </c>
      <c r="S435" s="23">
        <v>21085564</v>
      </c>
      <c r="T435" s="23" t="s">
        <v>717</v>
      </c>
      <c r="U435" s="24" t="s">
        <v>48</v>
      </c>
      <c r="V435" s="25" t="s">
        <v>718</v>
      </c>
      <c r="W435" s="27">
        <v>10260</v>
      </c>
      <c r="X435" s="22"/>
    </row>
    <row r="436" spans="1:24" ht="213.75" x14ac:dyDescent="0.25">
      <c r="A436" s="16"/>
      <c r="B436" s="23">
        <v>425</v>
      </c>
      <c r="C436" s="23" t="s">
        <v>38</v>
      </c>
      <c r="D436" s="23" t="s">
        <v>39</v>
      </c>
      <c r="E436" s="23">
        <v>830003564</v>
      </c>
      <c r="F436" s="26" t="s">
        <v>3936</v>
      </c>
      <c r="G436" s="26">
        <v>159710300</v>
      </c>
      <c r="H436" s="26">
        <v>1</v>
      </c>
      <c r="I436" s="26" t="s">
        <v>312</v>
      </c>
      <c r="J436" s="23" t="s">
        <v>53</v>
      </c>
      <c r="K436" s="23" t="s">
        <v>306</v>
      </c>
      <c r="L436" s="25" t="s">
        <v>307</v>
      </c>
      <c r="M436" s="27">
        <v>10207.200000000001</v>
      </c>
      <c r="N436" s="25" t="s">
        <v>541</v>
      </c>
      <c r="O436" s="28">
        <v>294810258253</v>
      </c>
      <c r="P436" s="23" t="s">
        <v>649</v>
      </c>
      <c r="Q436" s="29">
        <v>43721</v>
      </c>
      <c r="R436" s="23" t="s">
        <v>271</v>
      </c>
      <c r="S436" s="23">
        <v>4227499</v>
      </c>
      <c r="T436" s="23" t="s">
        <v>719</v>
      </c>
      <c r="U436" s="24" t="s">
        <v>48</v>
      </c>
      <c r="V436" s="25" t="s">
        <v>3383</v>
      </c>
      <c r="W436" s="27">
        <v>10207.200000000001</v>
      </c>
      <c r="X436" s="22"/>
    </row>
    <row r="437" spans="1:24" ht="185.25" x14ac:dyDescent="0.25">
      <c r="A437" s="16"/>
      <c r="B437" s="23">
        <v>426</v>
      </c>
      <c r="C437" s="23" t="s">
        <v>38</v>
      </c>
      <c r="D437" s="23" t="s">
        <v>39</v>
      </c>
      <c r="E437" s="23">
        <v>830003564</v>
      </c>
      <c r="F437" s="26" t="s">
        <v>3937</v>
      </c>
      <c r="G437" s="26">
        <v>159598920</v>
      </c>
      <c r="H437" s="26">
        <v>1</v>
      </c>
      <c r="I437" s="26" t="s">
        <v>312</v>
      </c>
      <c r="J437" s="23" t="s">
        <v>53</v>
      </c>
      <c r="K437" s="23" t="s">
        <v>306</v>
      </c>
      <c r="L437" s="25" t="s">
        <v>307</v>
      </c>
      <c r="M437" s="27">
        <v>10260</v>
      </c>
      <c r="N437" s="25" t="s">
        <v>582</v>
      </c>
      <c r="O437" s="28">
        <v>8742511362</v>
      </c>
      <c r="P437" s="23" t="s">
        <v>649</v>
      </c>
      <c r="Q437" s="29">
        <v>43650</v>
      </c>
      <c r="R437" s="23" t="s">
        <v>271</v>
      </c>
      <c r="S437" s="23">
        <v>19296889</v>
      </c>
      <c r="T437" s="23" t="s">
        <v>720</v>
      </c>
      <c r="U437" s="24" t="s">
        <v>48</v>
      </c>
      <c r="V437" s="25" t="s">
        <v>721</v>
      </c>
      <c r="W437" s="27">
        <v>10260</v>
      </c>
      <c r="X437" s="22"/>
    </row>
    <row r="438" spans="1:24" ht="185.25" x14ac:dyDescent="0.25">
      <c r="A438" s="16"/>
      <c r="B438" s="23">
        <v>427</v>
      </c>
      <c r="C438" s="23" t="s">
        <v>38</v>
      </c>
      <c r="D438" s="23" t="s">
        <v>39</v>
      </c>
      <c r="E438" s="23">
        <v>830003564</v>
      </c>
      <c r="F438" s="26" t="s">
        <v>3938</v>
      </c>
      <c r="G438" s="26">
        <v>167466610</v>
      </c>
      <c r="H438" s="26">
        <v>1</v>
      </c>
      <c r="I438" s="26" t="s">
        <v>393</v>
      </c>
      <c r="J438" s="23" t="s">
        <v>53</v>
      </c>
      <c r="K438" s="23" t="s">
        <v>306</v>
      </c>
      <c r="L438" s="25" t="s">
        <v>307</v>
      </c>
      <c r="M438" s="27">
        <v>317640</v>
      </c>
      <c r="N438" s="25" t="s">
        <v>346</v>
      </c>
      <c r="O438" s="28">
        <v>8746205238</v>
      </c>
      <c r="P438" s="23" t="s">
        <v>347</v>
      </c>
      <c r="Q438" s="29">
        <v>43873</v>
      </c>
      <c r="R438" s="23" t="s">
        <v>271</v>
      </c>
      <c r="S438" s="23">
        <v>79452916</v>
      </c>
      <c r="T438" s="23" t="s">
        <v>722</v>
      </c>
      <c r="U438" s="24" t="s">
        <v>48</v>
      </c>
      <c r="V438" s="25" t="s">
        <v>3147</v>
      </c>
      <c r="W438" s="30">
        <v>138690</v>
      </c>
      <c r="X438" s="22"/>
    </row>
    <row r="439" spans="1:24" ht="185.25" x14ac:dyDescent="0.25">
      <c r="A439" s="16"/>
      <c r="B439" s="23">
        <v>428</v>
      </c>
      <c r="C439" s="23" t="s">
        <v>38</v>
      </c>
      <c r="D439" s="23" t="s">
        <v>39</v>
      </c>
      <c r="E439" s="23">
        <v>830003564</v>
      </c>
      <c r="F439" s="26" t="s">
        <v>3939</v>
      </c>
      <c r="G439" s="26">
        <v>172197041</v>
      </c>
      <c r="H439" s="26">
        <v>1</v>
      </c>
      <c r="I439" s="26" t="s">
        <v>312</v>
      </c>
      <c r="J439" s="23" t="s">
        <v>53</v>
      </c>
      <c r="K439" s="23" t="s">
        <v>306</v>
      </c>
      <c r="L439" s="25" t="s">
        <v>307</v>
      </c>
      <c r="M439" s="27">
        <v>10207.200000000001</v>
      </c>
      <c r="N439" s="25" t="s">
        <v>626</v>
      </c>
      <c r="O439" s="28">
        <v>294820044741</v>
      </c>
      <c r="P439" s="23" t="s">
        <v>723</v>
      </c>
      <c r="Q439" s="29">
        <v>43865</v>
      </c>
      <c r="R439" s="23" t="s">
        <v>271</v>
      </c>
      <c r="S439" s="23">
        <v>19768867</v>
      </c>
      <c r="T439" s="23" t="s">
        <v>724</v>
      </c>
      <c r="U439" s="24" t="s">
        <v>48</v>
      </c>
      <c r="V439" s="25" t="s">
        <v>725</v>
      </c>
      <c r="W439" s="27">
        <v>10207.200000000001</v>
      </c>
      <c r="X439" s="22"/>
    </row>
    <row r="440" spans="1:24" ht="185.25" x14ac:dyDescent="0.25">
      <c r="A440" s="16"/>
      <c r="B440" s="23">
        <v>429</v>
      </c>
      <c r="C440" s="23" t="s">
        <v>38</v>
      </c>
      <c r="D440" s="23" t="s">
        <v>39</v>
      </c>
      <c r="E440" s="23">
        <v>830003564</v>
      </c>
      <c r="F440" s="26" t="s">
        <v>3940</v>
      </c>
      <c r="G440" s="26">
        <v>159637347</v>
      </c>
      <c r="H440" s="26">
        <v>1</v>
      </c>
      <c r="I440" s="26" t="s">
        <v>290</v>
      </c>
      <c r="J440" s="23" t="s">
        <v>53</v>
      </c>
      <c r="K440" s="23" t="s">
        <v>306</v>
      </c>
      <c r="L440" s="25" t="s">
        <v>307</v>
      </c>
      <c r="M440" s="27">
        <v>15390</v>
      </c>
      <c r="N440" s="25" t="s">
        <v>726</v>
      </c>
      <c r="O440" s="28">
        <v>8743138906</v>
      </c>
      <c r="P440" s="23" t="s">
        <v>633</v>
      </c>
      <c r="Q440" s="29">
        <v>43699</v>
      </c>
      <c r="R440" s="23" t="s">
        <v>271</v>
      </c>
      <c r="S440" s="23">
        <v>51836109</v>
      </c>
      <c r="T440" s="23" t="s">
        <v>727</v>
      </c>
      <c r="U440" s="24" t="s">
        <v>48</v>
      </c>
      <c r="V440" s="25" t="s">
        <v>2753</v>
      </c>
      <c r="W440" s="27">
        <v>15390</v>
      </c>
      <c r="X440" s="22"/>
    </row>
    <row r="441" spans="1:24" ht="185.25" x14ac:dyDescent="0.25">
      <c r="A441" s="16"/>
      <c r="B441" s="23">
        <v>430</v>
      </c>
      <c r="C441" s="23" t="s">
        <v>38</v>
      </c>
      <c r="D441" s="23" t="s">
        <v>39</v>
      </c>
      <c r="E441" s="23">
        <v>830003564</v>
      </c>
      <c r="F441" s="26" t="s">
        <v>3941</v>
      </c>
      <c r="G441" s="26">
        <v>159664125</v>
      </c>
      <c r="H441" s="26">
        <v>1</v>
      </c>
      <c r="I441" s="26" t="s">
        <v>290</v>
      </c>
      <c r="J441" s="23" t="s">
        <v>53</v>
      </c>
      <c r="K441" s="23" t="s">
        <v>306</v>
      </c>
      <c r="L441" s="25" t="s">
        <v>307</v>
      </c>
      <c r="M441" s="27">
        <v>10207.200000000001</v>
      </c>
      <c r="N441" s="25" t="s">
        <v>541</v>
      </c>
      <c r="O441" s="28">
        <v>277810134493</v>
      </c>
      <c r="P441" s="23" t="s">
        <v>154</v>
      </c>
      <c r="Q441" s="29">
        <v>43718</v>
      </c>
      <c r="R441" s="23" t="s">
        <v>271</v>
      </c>
      <c r="S441" s="23">
        <v>41418335</v>
      </c>
      <c r="T441" s="23" t="s">
        <v>728</v>
      </c>
      <c r="U441" s="24" t="s">
        <v>48</v>
      </c>
      <c r="V441" s="25" t="s">
        <v>729</v>
      </c>
      <c r="W441" s="27">
        <v>10207.200000000001</v>
      </c>
      <c r="X441" s="22"/>
    </row>
    <row r="442" spans="1:24" ht="185.25" x14ac:dyDescent="0.25">
      <c r="A442" s="16"/>
      <c r="B442" s="23">
        <v>431</v>
      </c>
      <c r="C442" s="23" t="s">
        <v>38</v>
      </c>
      <c r="D442" s="23" t="s">
        <v>39</v>
      </c>
      <c r="E442" s="23">
        <v>830003564</v>
      </c>
      <c r="F442" s="26" t="s">
        <v>3942</v>
      </c>
      <c r="G442" s="26">
        <v>159625814</v>
      </c>
      <c r="H442" s="26">
        <v>1</v>
      </c>
      <c r="I442" s="26" t="s">
        <v>290</v>
      </c>
      <c r="J442" s="23" t="s">
        <v>53</v>
      </c>
      <c r="K442" s="23" t="s">
        <v>306</v>
      </c>
      <c r="L442" s="25" t="s">
        <v>307</v>
      </c>
      <c r="M442" s="27">
        <v>10620</v>
      </c>
      <c r="N442" s="25" t="s">
        <v>730</v>
      </c>
      <c r="O442" s="28">
        <v>8742971864</v>
      </c>
      <c r="P442" s="23" t="s">
        <v>154</v>
      </c>
      <c r="Q442" s="29">
        <v>43679</v>
      </c>
      <c r="R442" s="23" t="s">
        <v>271</v>
      </c>
      <c r="S442" s="23">
        <v>91203193</v>
      </c>
      <c r="T442" s="23" t="s">
        <v>731</v>
      </c>
      <c r="U442" s="24" t="s">
        <v>48</v>
      </c>
      <c r="V442" s="25" t="s">
        <v>2591</v>
      </c>
      <c r="W442" s="27">
        <v>10620</v>
      </c>
      <c r="X442" s="22"/>
    </row>
    <row r="443" spans="1:24" ht="356.25" customHeight="1" x14ac:dyDescent="0.25">
      <c r="A443" s="16"/>
      <c r="B443" s="23">
        <v>432</v>
      </c>
      <c r="C443" s="23" t="s">
        <v>38</v>
      </c>
      <c r="D443" s="23" t="s">
        <v>39</v>
      </c>
      <c r="E443" s="23">
        <v>830003564</v>
      </c>
      <c r="F443" s="26" t="s">
        <v>3943</v>
      </c>
      <c r="G443" s="26">
        <v>166211420</v>
      </c>
      <c r="H443" s="26">
        <v>1</v>
      </c>
      <c r="I443" s="26" t="s">
        <v>312</v>
      </c>
      <c r="J443" s="23" t="s">
        <v>53</v>
      </c>
      <c r="K443" s="23" t="s">
        <v>306</v>
      </c>
      <c r="L443" s="25" t="s">
        <v>307</v>
      </c>
      <c r="M443" s="27">
        <v>10207.200000000001</v>
      </c>
      <c r="N443" s="25" t="s">
        <v>541</v>
      </c>
      <c r="O443" s="28">
        <v>294810262213</v>
      </c>
      <c r="P443" s="23" t="s">
        <v>732</v>
      </c>
      <c r="Q443" s="29">
        <v>43726</v>
      </c>
      <c r="R443" s="23" t="s">
        <v>271</v>
      </c>
      <c r="S443" s="23">
        <v>11336094</v>
      </c>
      <c r="T443" s="23" t="s">
        <v>733</v>
      </c>
      <c r="U443" s="24" t="s">
        <v>48</v>
      </c>
      <c r="V443" s="25" t="s">
        <v>3231</v>
      </c>
      <c r="W443" s="27">
        <v>10207.200000000001</v>
      </c>
      <c r="X443" s="22"/>
    </row>
    <row r="444" spans="1:24" ht="185.25" customHeight="1" x14ac:dyDescent="0.25">
      <c r="A444" s="16"/>
      <c r="B444" s="23">
        <v>433</v>
      </c>
      <c r="C444" s="23" t="s">
        <v>38</v>
      </c>
      <c r="D444" s="23" t="s">
        <v>39</v>
      </c>
      <c r="E444" s="23">
        <v>830003564</v>
      </c>
      <c r="F444" s="26" t="s">
        <v>3944</v>
      </c>
      <c r="G444" s="26">
        <v>175119196</v>
      </c>
      <c r="H444" s="26">
        <v>1</v>
      </c>
      <c r="I444" s="26" t="s">
        <v>613</v>
      </c>
      <c r="J444" s="23" t="s">
        <v>53</v>
      </c>
      <c r="K444" s="23" t="s">
        <v>306</v>
      </c>
      <c r="L444" s="25" t="s">
        <v>307</v>
      </c>
      <c r="M444" s="27">
        <v>23935.200000000001</v>
      </c>
      <c r="N444" s="25" t="s">
        <v>620</v>
      </c>
      <c r="O444" s="28">
        <v>277820012519</v>
      </c>
      <c r="P444" s="23" t="s">
        <v>621</v>
      </c>
      <c r="Q444" s="29">
        <v>43839</v>
      </c>
      <c r="R444" s="23" t="s">
        <v>271</v>
      </c>
      <c r="S444" s="23">
        <v>17090405</v>
      </c>
      <c r="T444" s="23" t="s">
        <v>734</v>
      </c>
      <c r="U444" s="24" t="s">
        <v>48</v>
      </c>
      <c r="V444" s="25" t="s">
        <v>2902</v>
      </c>
      <c r="W444" s="27">
        <v>23935.200000000001</v>
      </c>
      <c r="X444" s="22"/>
    </row>
    <row r="445" spans="1:24" ht="185.25" customHeight="1" x14ac:dyDescent="0.25">
      <c r="A445" s="16"/>
      <c r="B445" s="23">
        <v>434</v>
      </c>
      <c r="C445" s="23" t="s">
        <v>38</v>
      </c>
      <c r="D445" s="23" t="s">
        <v>39</v>
      </c>
      <c r="E445" s="23">
        <v>830003564</v>
      </c>
      <c r="F445" s="26" t="s">
        <v>3945</v>
      </c>
      <c r="G445" s="26">
        <v>175119206</v>
      </c>
      <c r="H445" s="26">
        <v>1</v>
      </c>
      <c r="I445" s="26" t="s">
        <v>613</v>
      </c>
      <c r="J445" s="23" t="s">
        <v>53</v>
      </c>
      <c r="K445" s="23" t="s">
        <v>306</v>
      </c>
      <c r="L445" s="25" t="s">
        <v>307</v>
      </c>
      <c r="M445" s="27">
        <v>23935.200000000001</v>
      </c>
      <c r="N445" s="25" t="s">
        <v>620</v>
      </c>
      <c r="O445" s="28">
        <v>294820037560</v>
      </c>
      <c r="P445" s="23" t="s">
        <v>621</v>
      </c>
      <c r="Q445" s="29">
        <v>43857</v>
      </c>
      <c r="R445" s="23" t="s">
        <v>271</v>
      </c>
      <c r="S445" s="23">
        <v>17090405</v>
      </c>
      <c r="T445" s="23" t="s">
        <v>734</v>
      </c>
      <c r="U445" s="24" t="s">
        <v>48</v>
      </c>
      <c r="V445" s="25" t="s">
        <v>2902</v>
      </c>
      <c r="W445" s="27">
        <v>23935.200000000001</v>
      </c>
      <c r="X445" s="22"/>
    </row>
    <row r="446" spans="1:24" ht="342" customHeight="1" x14ac:dyDescent="0.25">
      <c r="A446" s="16"/>
      <c r="B446" s="23">
        <v>435</v>
      </c>
      <c r="C446" s="23" t="s">
        <v>38</v>
      </c>
      <c r="D446" s="23" t="s">
        <v>39</v>
      </c>
      <c r="E446" s="23">
        <v>830003564</v>
      </c>
      <c r="F446" s="26" t="s">
        <v>3946</v>
      </c>
      <c r="G446" s="26">
        <v>159561054</v>
      </c>
      <c r="H446" s="26">
        <v>1</v>
      </c>
      <c r="I446" s="26" t="s">
        <v>290</v>
      </c>
      <c r="J446" s="23" t="s">
        <v>53</v>
      </c>
      <c r="K446" s="23" t="s">
        <v>306</v>
      </c>
      <c r="L446" s="25" t="s">
        <v>307</v>
      </c>
      <c r="M446" s="27">
        <v>10207.200000000001</v>
      </c>
      <c r="N446" s="25" t="s">
        <v>541</v>
      </c>
      <c r="O446" s="28">
        <v>8742525775</v>
      </c>
      <c r="P446" s="23" t="s">
        <v>646</v>
      </c>
      <c r="Q446" s="29">
        <v>43650</v>
      </c>
      <c r="R446" s="23" t="s">
        <v>271</v>
      </c>
      <c r="S446" s="23">
        <v>28602530</v>
      </c>
      <c r="T446" s="23" t="s">
        <v>735</v>
      </c>
      <c r="U446" s="24" t="s">
        <v>48</v>
      </c>
      <c r="V446" s="25" t="s">
        <v>3232</v>
      </c>
      <c r="W446" s="27">
        <v>10207.200000000001</v>
      </c>
      <c r="X446" s="22"/>
    </row>
    <row r="447" spans="1:24" ht="356.25" customHeight="1" x14ac:dyDescent="0.25">
      <c r="A447" s="16"/>
      <c r="B447" s="23">
        <v>436</v>
      </c>
      <c r="C447" s="23" t="s">
        <v>38</v>
      </c>
      <c r="D447" s="23" t="s">
        <v>39</v>
      </c>
      <c r="E447" s="23">
        <v>830003564</v>
      </c>
      <c r="F447" s="26" t="s">
        <v>3947</v>
      </c>
      <c r="G447" s="26">
        <v>159636744</v>
      </c>
      <c r="H447" s="26">
        <v>1</v>
      </c>
      <c r="I447" s="26" t="s">
        <v>312</v>
      </c>
      <c r="J447" s="23" t="s">
        <v>53</v>
      </c>
      <c r="K447" s="23" t="s">
        <v>306</v>
      </c>
      <c r="L447" s="25" t="s">
        <v>307</v>
      </c>
      <c r="M447" s="27">
        <v>10207.200000000001</v>
      </c>
      <c r="N447" s="25" t="s">
        <v>541</v>
      </c>
      <c r="O447" s="28">
        <v>8743015918</v>
      </c>
      <c r="P447" s="23" t="s">
        <v>154</v>
      </c>
      <c r="Q447" s="29">
        <v>43692</v>
      </c>
      <c r="R447" s="23" t="s">
        <v>271</v>
      </c>
      <c r="S447" s="23">
        <v>28684737</v>
      </c>
      <c r="T447" s="23" t="s">
        <v>737</v>
      </c>
      <c r="U447" s="24" t="s">
        <v>48</v>
      </c>
      <c r="V447" s="25" t="s">
        <v>3233</v>
      </c>
      <c r="W447" s="27">
        <v>10207.200000000001</v>
      </c>
      <c r="X447" s="22"/>
    </row>
    <row r="448" spans="1:24" ht="171" x14ac:dyDescent="0.25">
      <c r="A448" s="16"/>
      <c r="B448" s="23">
        <v>437</v>
      </c>
      <c r="C448" s="23" t="s">
        <v>38</v>
      </c>
      <c r="D448" s="23" t="s">
        <v>39</v>
      </c>
      <c r="E448" s="23">
        <v>830003564</v>
      </c>
      <c r="F448" s="26" t="s">
        <v>3948</v>
      </c>
      <c r="G448" s="26">
        <v>164306968</v>
      </c>
      <c r="H448" s="26">
        <v>6</v>
      </c>
      <c r="I448" s="26" t="s">
        <v>265</v>
      </c>
      <c r="J448" s="23" t="s">
        <v>53</v>
      </c>
      <c r="K448" s="23" t="s">
        <v>306</v>
      </c>
      <c r="L448" s="25" t="s">
        <v>307</v>
      </c>
      <c r="M448" s="27">
        <v>119580</v>
      </c>
      <c r="N448" s="25" t="s">
        <v>738</v>
      </c>
      <c r="O448" s="28">
        <v>8744374362</v>
      </c>
      <c r="P448" s="23" t="s">
        <v>739</v>
      </c>
      <c r="Q448" s="29">
        <v>43775</v>
      </c>
      <c r="R448" s="23" t="s">
        <v>271</v>
      </c>
      <c r="S448" s="23">
        <v>80817809</v>
      </c>
      <c r="T448" s="23" t="s">
        <v>740</v>
      </c>
      <c r="U448" s="24" t="s">
        <v>48</v>
      </c>
      <c r="V448" s="25" t="s">
        <v>3041</v>
      </c>
      <c r="W448" s="27">
        <v>119580</v>
      </c>
      <c r="X448" s="22"/>
    </row>
    <row r="449" spans="1:24" ht="199.5" x14ac:dyDescent="0.25">
      <c r="A449" s="16"/>
      <c r="B449" s="23">
        <v>438</v>
      </c>
      <c r="C449" s="23" t="s">
        <v>38</v>
      </c>
      <c r="D449" s="23" t="s">
        <v>39</v>
      </c>
      <c r="E449" s="23">
        <v>830003564</v>
      </c>
      <c r="F449" s="26" t="s">
        <v>3949</v>
      </c>
      <c r="G449" s="26">
        <v>164296629</v>
      </c>
      <c r="H449" s="26">
        <v>1</v>
      </c>
      <c r="I449" s="26" t="s">
        <v>265</v>
      </c>
      <c r="J449" s="23" t="s">
        <v>53</v>
      </c>
      <c r="K449" s="23" t="s">
        <v>306</v>
      </c>
      <c r="L449" s="25" t="s">
        <v>307</v>
      </c>
      <c r="M449" s="27">
        <v>2673944</v>
      </c>
      <c r="N449" s="25" t="s">
        <v>741</v>
      </c>
      <c r="O449" s="28">
        <v>8741974810</v>
      </c>
      <c r="P449" s="23" t="s">
        <v>742</v>
      </c>
      <c r="Q449" s="29">
        <v>43613</v>
      </c>
      <c r="R449" s="23" t="s">
        <v>271</v>
      </c>
      <c r="S449" s="23">
        <v>79364501</v>
      </c>
      <c r="T449" s="23" t="s">
        <v>743</v>
      </c>
      <c r="U449" s="24" t="s">
        <v>48</v>
      </c>
      <c r="V449" s="25" t="s">
        <v>2982</v>
      </c>
      <c r="W449" s="30">
        <v>175950</v>
      </c>
      <c r="X449" s="22"/>
    </row>
    <row r="450" spans="1:24" ht="213.75" x14ac:dyDescent="0.25">
      <c r="A450" s="16"/>
      <c r="B450" s="23">
        <v>439</v>
      </c>
      <c r="C450" s="23" t="s">
        <v>38</v>
      </c>
      <c r="D450" s="23" t="s">
        <v>39</v>
      </c>
      <c r="E450" s="23">
        <v>830003564</v>
      </c>
      <c r="F450" s="26" t="s">
        <v>3950</v>
      </c>
      <c r="G450" s="26">
        <v>152330856</v>
      </c>
      <c r="H450" s="26">
        <v>1</v>
      </c>
      <c r="I450" s="26" t="s">
        <v>77</v>
      </c>
      <c r="J450" s="23" t="s">
        <v>53</v>
      </c>
      <c r="K450" s="23" t="s">
        <v>306</v>
      </c>
      <c r="L450" s="25" t="s">
        <v>307</v>
      </c>
      <c r="M450" s="27">
        <v>10207.200000000001</v>
      </c>
      <c r="N450" s="25" t="s">
        <v>541</v>
      </c>
      <c r="O450" s="28">
        <v>294810219594</v>
      </c>
      <c r="P450" s="23" t="s">
        <v>154</v>
      </c>
      <c r="Q450" s="29">
        <v>43683</v>
      </c>
      <c r="R450" s="23" t="s">
        <v>271</v>
      </c>
      <c r="S450" s="23">
        <v>79051120</v>
      </c>
      <c r="T450" s="23" t="s">
        <v>744</v>
      </c>
      <c r="U450" s="24" t="s">
        <v>48</v>
      </c>
      <c r="V450" s="25" t="s">
        <v>3384</v>
      </c>
      <c r="W450" s="27">
        <v>10207.200000000001</v>
      </c>
      <c r="X450" s="22"/>
    </row>
    <row r="451" spans="1:24" ht="199.5" x14ac:dyDescent="0.25">
      <c r="A451" s="16"/>
      <c r="B451" s="23">
        <v>440</v>
      </c>
      <c r="C451" s="23" t="s">
        <v>38</v>
      </c>
      <c r="D451" s="23" t="s">
        <v>39</v>
      </c>
      <c r="E451" s="23">
        <v>830003564</v>
      </c>
      <c r="F451" s="26" t="s">
        <v>3951</v>
      </c>
      <c r="G451" s="26">
        <v>166594554</v>
      </c>
      <c r="H451" s="26">
        <v>1</v>
      </c>
      <c r="I451" s="26" t="s">
        <v>317</v>
      </c>
      <c r="J451" s="23" t="s">
        <v>53</v>
      </c>
      <c r="K451" s="23" t="s">
        <v>306</v>
      </c>
      <c r="L451" s="25" t="s">
        <v>307</v>
      </c>
      <c r="M451" s="27">
        <v>9309960</v>
      </c>
      <c r="N451" s="25" t="s">
        <v>746</v>
      </c>
      <c r="O451" s="28">
        <v>8745160927</v>
      </c>
      <c r="P451" s="23" t="s">
        <v>319</v>
      </c>
      <c r="Q451" s="29">
        <v>43808</v>
      </c>
      <c r="R451" s="23" t="s">
        <v>271</v>
      </c>
      <c r="S451" s="23">
        <v>9514981</v>
      </c>
      <c r="T451" s="23" t="s">
        <v>501</v>
      </c>
      <c r="U451" s="24" t="s">
        <v>48</v>
      </c>
      <c r="V451" s="25" t="s">
        <v>3105</v>
      </c>
      <c r="W451" s="27">
        <v>9309960</v>
      </c>
      <c r="X451" s="22"/>
    </row>
    <row r="452" spans="1:24" ht="228" x14ac:dyDescent="0.25">
      <c r="A452" s="16"/>
      <c r="B452" s="23">
        <v>441</v>
      </c>
      <c r="C452" s="23" t="s">
        <v>38</v>
      </c>
      <c r="D452" s="23" t="s">
        <v>39</v>
      </c>
      <c r="E452" s="23">
        <v>830003564</v>
      </c>
      <c r="F452" s="26" t="s">
        <v>3952</v>
      </c>
      <c r="G452" s="26">
        <v>152324642</v>
      </c>
      <c r="H452" s="26">
        <v>1</v>
      </c>
      <c r="I452" s="26" t="s">
        <v>77</v>
      </c>
      <c r="J452" s="23" t="s">
        <v>53</v>
      </c>
      <c r="K452" s="23" t="s">
        <v>306</v>
      </c>
      <c r="L452" s="25" t="s">
        <v>307</v>
      </c>
      <c r="M452" s="27">
        <v>8627.2000000000007</v>
      </c>
      <c r="N452" s="25" t="s">
        <v>541</v>
      </c>
      <c r="O452" s="28">
        <v>8743890007</v>
      </c>
      <c r="P452" s="23" t="s">
        <v>542</v>
      </c>
      <c r="Q452" s="29">
        <v>43739</v>
      </c>
      <c r="R452" s="23" t="s">
        <v>271</v>
      </c>
      <c r="S452" s="23">
        <v>40038825</v>
      </c>
      <c r="T452" s="23" t="s">
        <v>486</v>
      </c>
      <c r="U452" s="24" t="s">
        <v>48</v>
      </c>
      <c r="V452" s="25" t="s">
        <v>2668</v>
      </c>
      <c r="W452" s="27">
        <v>8627.2000000000007</v>
      </c>
      <c r="X452" s="22"/>
    </row>
    <row r="453" spans="1:24" ht="185.25" x14ac:dyDescent="0.25">
      <c r="A453" s="16"/>
      <c r="B453" s="23">
        <v>442</v>
      </c>
      <c r="C453" s="23" t="s">
        <v>38</v>
      </c>
      <c r="D453" s="23" t="s">
        <v>39</v>
      </c>
      <c r="E453" s="23">
        <v>830003564</v>
      </c>
      <c r="F453" s="26" t="s">
        <v>3953</v>
      </c>
      <c r="G453" s="26">
        <v>166601761</v>
      </c>
      <c r="H453" s="26">
        <v>1</v>
      </c>
      <c r="I453" s="26" t="s">
        <v>312</v>
      </c>
      <c r="J453" s="23" t="s">
        <v>53</v>
      </c>
      <c r="K453" s="23" t="s">
        <v>306</v>
      </c>
      <c r="L453" s="25" t="s">
        <v>307</v>
      </c>
      <c r="M453" s="27">
        <v>15390</v>
      </c>
      <c r="N453" s="25" t="s">
        <v>321</v>
      </c>
      <c r="O453" s="28">
        <v>277820014598</v>
      </c>
      <c r="P453" s="23" t="s">
        <v>332</v>
      </c>
      <c r="Q453" s="29">
        <v>43850</v>
      </c>
      <c r="R453" s="23" t="s">
        <v>271</v>
      </c>
      <c r="S453" s="23">
        <v>41453258</v>
      </c>
      <c r="T453" s="23" t="s">
        <v>706</v>
      </c>
      <c r="U453" s="24" t="s">
        <v>48</v>
      </c>
      <c r="V453" s="25" t="s">
        <v>340</v>
      </c>
      <c r="W453" s="27">
        <v>15390</v>
      </c>
      <c r="X453" s="22"/>
    </row>
    <row r="454" spans="1:24" ht="185.25" x14ac:dyDescent="0.25">
      <c r="A454" s="16"/>
      <c r="B454" s="23">
        <v>443</v>
      </c>
      <c r="C454" s="23" t="s">
        <v>38</v>
      </c>
      <c r="D454" s="23" t="s">
        <v>39</v>
      </c>
      <c r="E454" s="23">
        <v>830003564</v>
      </c>
      <c r="F454" s="26" t="s">
        <v>3954</v>
      </c>
      <c r="G454" s="26">
        <v>166604003</v>
      </c>
      <c r="H454" s="26">
        <v>1</v>
      </c>
      <c r="I454" s="26" t="s">
        <v>312</v>
      </c>
      <c r="J454" s="23" t="s">
        <v>53</v>
      </c>
      <c r="K454" s="23" t="s">
        <v>306</v>
      </c>
      <c r="L454" s="25" t="s">
        <v>307</v>
      </c>
      <c r="M454" s="27">
        <v>10260</v>
      </c>
      <c r="N454" s="25" t="s">
        <v>313</v>
      </c>
      <c r="O454" s="28">
        <v>294820035262</v>
      </c>
      <c r="P454" s="23" t="s">
        <v>154</v>
      </c>
      <c r="Q454" s="29">
        <v>43854</v>
      </c>
      <c r="R454" s="23" t="s">
        <v>271</v>
      </c>
      <c r="S454" s="23">
        <v>23772640</v>
      </c>
      <c r="T454" s="23" t="s">
        <v>747</v>
      </c>
      <c r="U454" s="24" t="s">
        <v>48</v>
      </c>
      <c r="V454" s="25" t="s">
        <v>748</v>
      </c>
      <c r="W454" s="27">
        <v>10260</v>
      </c>
      <c r="X454" s="22"/>
    </row>
    <row r="455" spans="1:24" ht="185.25" x14ac:dyDescent="0.25">
      <c r="A455" s="16"/>
      <c r="B455" s="23">
        <v>444</v>
      </c>
      <c r="C455" s="23" t="s">
        <v>38</v>
      </c>
      <c r="D455" s="23" t="s">
        <v>39</v>
      </c>
      <c r="E455" s="23">
        <v>830003564</v>
      </c>
      <c r="F455" s="26" t="s">
        <v>3955</v>
      </c>
      <c r="G455" s="26">
        <v>166603099</v>
      </c>
      <c r="H455" s="26">
        <v>1</v>
      </c>
      <c r="I455" s="26" t="s">
        <v>312</v>
      </c>
      <c r="J455" s="23" t="s">
        <v>53</v>
      </c>
      <c r="K455" s="23" t="s">
        <v>306</v>
      </c>
      <c r="L455" s="25" t="s">
        <v>307</v>
      </c>
      <c r="M455" s="27">
        <v>15390</v>
      </c>
      <c r="N455" s="25" t="s">
        <v>321</v>
      </c>
      <c r="O455" s="28">
        <v>277720003295</v>
      </c>
      <c r="P455" s="23" t="s">
        <v>154</v>
      </c>
      <c r="Q455" s="29">
        <v>43853</v>
      </c>
      <c r="R455" s="23" t="s">
        <v>271</v>
      </c>
      <c r="S455" s="23">
        <v>41436292</v>
      </c>
      <c r="T455" s="23" t="s">
        <v>749</v>
      </c>
      <c r="U455" s="24" t="s">
        <v>48</v>
      </c>
      <c r="V455" s="25" t="s">
        <v>556</v>
      </c>
      <c r="W455" s="27">
        <v>15390</v>
      </c>
      <c r="X455" s="22"/>
    </row>
    <row r="456" spans="1:24" ht="185.25" x14ac:dyDescent="0.25">
      <c r="A456" s="16"/>
      <c r="B456" s="23">
        <v>445</v>
      </c>
      <c r="C456" s="23" t="s">
        <v>38</v>
      </c>
      <c r="D456" s="23" t="s">
        <v>39</v>
      </c>
      <c r="E456" s="23">
        <v>830003564</v>
      </c>
      <c r="F456" s="26" t="s">
        <v>3956</v>
      </c>
      <c r="G456" s="26">
        <v>166603452</v>
      </c>
      <c r="H456" s="26">
        <v>1</v>
      </c>
      <c r="I456" s="26" t="s">
        <v>317</v>
      </c>
      <c r="J456" s="23" t="s">
        <v>53</v>
      </c>
      <c r="K456" s="23" t="s">
        <v>306</v>
      </c>
      <c r="L456" s="25" t="s">
        <v>307</v>
      </c>
      <c r="M456" s="27">
        <v>10260</v>
      </c>
      <c r="N456" s="25" t="s">
        <v>313</v>
      </c>
      <c r="O456" s="28">
        <v>276920004991</v>
      </c>
      <c r="P456" s="23" t="s">
        <v>154</v>
      </c>
      <c r="Q456" s="29">
        <v>43848</v>
      </c>
      <c r="R456" s="23" t="s">
        <v>271</v>
      </c>
      <c r="S456" s="23">
        <v>21085564</v>
      </c>
      <c r="T456" s="23" t="s">
        <v>717</v>
      </c>
      <c r="U456" s="24" t="s">
        <v>48</v>
      </c>
      <c r="V456" s="25" t="s">
        <v>718</v>
      </c>
      <c r="W456" s="27">
        <v>10260</v>
      </c>
      <c r="X456" s="22"/>
    </row>
    <row r="457" spans="1:24" ht="199.5" x14ac:dyDescent="0.25">
      <c r="A457" s="16"/>
      <c r="B457" s="23">
        <v>446</v>
      </c>
      <c r="C457" s="23" t="s">
        <v>38</v>
      </c>
      <c r="D457" s="23" t="s">
        <v>39</v>
      </c>
      <c r="E457" s="23">
        <v>830003564</v>
      </c>
      <c r="F457" s="26" t="s">
        <v>3957</v>
      </c>
      <c r="G457" s="26">
        <v>166745299</v>
      </c>
      <c r="H457" s="26">
        <v>1</v>
      </c>
      <c r="I457" s="26" t="s">
        <v>317</v>
      </c>
      <c r="J457" s="23" t="s">
        <v>53</v>
      </c>
      <c r="K457" s="23" t="s">
        <v>306</v>
      </c>
      <c r="L457" s="25" t="s">
        <v>307</v>
      </c>
      <c r="M457" s="27">
        <v>4886760</v>
      </c>
      <c r="N457" s="25" t="s">
        <v>326</v>
      </c>
      <c r="O457" s="28">
        <v>8745856640</v>
      </c>
      <c r="P457" s="23" t="s">
        <v>327</v>
      </c>
      <c r="Q457" s="29">
        <v>43834</v>
      </c>
      <c r="R457" s="23" t="s">
        <v>271</v>
      </c>
      <c r="S457" s="23">
        <v>19093444</v>
      </c>
      <c r="T457" s="23" t="s">
        <v>750</v>
      </c>
      <c r="U457" s="24" t="s">
        <v>48</v>
      </c>
      <c r="V457" s="25" t="s">
        <v>2940</v>
      </c>
      <c r="W457" s="27">
        <v>4886760</v>
      </c>
      <c r="X457" s="22"/>
    </row>
    <row r="458" spans="1:24" ht="213.75" x14ac:dyDescent="0.25">
      <c r="A458" s="16"/>
      <c r="B458" s="23">
        <v>447</v>
      </c>
      <c r="C458" s="23" t="s">
        <v>38</v>
      </c>
      <c r="D458" s="23" t="s">
        <v>39</v>
      </c>
      <c r="E458" s="23">
        <v>830003564</v>
      </c>
      <c r="F458" s="26" t="s">
        <v>3958</v>
      </c>
      <c r="G458" s="26">
        <v>167140006</v>
      </c>
      <c r="H458" s="26">
        <v>1</v>
      </c>
      <c r="I458" s="26" t="s">
        <v>312</v>
      </c>
      <c r="J458" s="23" t="s">
        <v>53</v>
      </c>
      <c r="K458" s="23" t="s">
        <v>306</v>
      </c>
      <c r="L458" s="25" t="s">
        <v>307</v>
      </c>
      <c r="M458" s="27">
        <v>10260</v>
      </c>
      <c r="N458" s="25" t="s">
        <v>313</v>
      </c>
      <c r="O458" s="28">
        <v>270320005774</v>
      </c>
      <c r="P458" s="23" t="s">
        <v>329</v>
      </c>
      <c r="Q458" s="29">
        <v>43889</v>
      </c>
      <c r="R458" s="23" t="s">
        <v>271</v>
      </c>
      <c r="S458" s="23">
        <v>313786</v>
      </c>
      <c r="T458" s="23" t="s">
        <v>359</v>
      </c>
      <c r="U458" s="24" t="s">
        <v>48</v>
      </c>
      <c r="V458" s="25" t="s">
        <v>3366</v>
      </c>
      <c r="W458" s="27">
        <v>10260</v>
      </c>
      <c r="X458" s="22"/>
    </row>
    <row r="459" spans="1:24" ht="185.25" x14ac:dyDescent="0.25">
      <c r="A459" s="16"/>
      <c r="B459" s="23">
        <v>448</v>
      </c>
      <c r="C459" s="23" t="s">
        <v>38</v>
      </c>
      <c r="D459" s="23" t="s">
        <v>39</v>
      </c>
      <c r="E459" s="23">
        <v>830003564</v>
      </c>
      <c r="F459" s="26" t="s">
        <v>3959</v>
      </c>
      <c r="G459" s="26">
        <v>167211834</v>
      </c>
      <c r="H459" s="26">
        <v>1</v>
      </c>
      <c r="I459" s="26" t="s">
        <v>312</v>
      </c>
      <c r="J459" s="23" t="s">
        <v>53</v>
      </c>
      <c r="K459" s="23" t="s">
        <v>306</v>
      </c>
      <c r="L459" s="25" t="s">
        <v>307</v>
      </c>
      <c r="M459" s="27">
        <v>15310.8</v>
      </c>
      <c r="N459" s="25" t="s">
        <v>435</v>
      </c>
      <c r="O459" s="28">
        <v>294820065309</v>
      </c>
      <c r="P459" s="23" t="s">
        <v>436</v>
      </c>
      <c r="Q459" s="29">
        <v>43887</v>
      </c>
      <c r="R459" s="23" t="s">
        <v>271</v>
      </c>
      <c r="S459" s="23">
        <v>24078437</v>
      </c>
      <c r="T459" s="23" t="s">
        <v>751</v>
      </c>
      <c r="U459" s="24" t="s">
        <v>48</v>
      </c>
      <c r="V459" s="25" t="s">
        <v>2780</v>
      </c>
      <c r="W459" s="30">
        <v>15310.8</v>
      </c>
      <c r="X459" s="22"/>
    </row>
    <row r="460" spans="1:24" ht="185.25" x14ac:dyDescent="0.25">
      <c r="A460" s="16"/>
      <c r="B460" s="23">
        <v>449</v>
      </c>
      <c r="C460" s="23" t="s">
        <v>38</v>
      </c>
      <c r="D460" s="23" t="s">
        <v>39</v>
      </c>
      <c r="E460" s="23">
        <v>830003564</v>
      </c>
      <c r="F460" s="26" t="s">
        <v>3960</v>
      </c>
      <c r="G460" s="26">
        <v>177830023</v>
      </c>
      <c r="H460" s="26">
        <v>1</v>
      </c>
      <c r="I460" s="26" t="s">
        <v>752</v>
      </c>
      <c r="J460" s="23" t="s">
        <v>53</v>
      </c>
      <c r="K460" s="23" t="s">
        <v>306</v>
      </c>
      <c r="L460" s="25" t="s">
        <v>307</v>
      </c>
      <c r="M460" s="27">
        <v>10207.200000000001</v>
      </c>
      <c r="N460" s="25" t="s">
        <v>626</v>
      </c>
      <c r="O460" s="28">
        <v>8745525928</v>
      </c>
      <c r="P460" s="23" t="s">
        <v>723</v>
      </c>
      <c r="Q460" s="29">
        <v>43842</v>
      </c>
      <c r="R460" s="23" t="s">
        <v>271</v>
      </c>
      <c r="S460" s="23">
        <v>20173783</v>
      </c>
      <c r="T460" s="23" t="s">
        <v>753</v>
      </c>
      <c r="U460" s="24" t="s">
        <v>48</v>
      </c>
      <c r="V460" s="25" t="s">
        <v>754</v>
      </c>
      <c r="W460" s="27">
        <v>10207.200000000001</v>
      </c>
      <c r="X460" s="22"/>
    </row>
    <row r="461" spans="1:24" ht="185.25" x14ac:dyDescent="0.25">
      <c r="A461" s="16"/>
      <c r="B461" s="23">
        <v>450</v>
      </c>
      <c r="C461" s="23" t="s">
        <v>38</v>
      </c>
      <c r="D461" s="23" t="s">
        <v>39</v>
      </c>
      <c r="E461" s="23">
        <v>830003564</v>
      </c>
      <c r="F461" s="26" t="s">
        <v>3961</v>
      </c>
      <c r="G461" s="26">
        <v>159603403</v>
      </c>
      <c r="H461" s="26">
        <v>1</v>
      </c>
      <c r="I461" s="26" t="s">
        <v>312</v>
      </c>
      <c r="J461" s="23" t="s">
        <v>53</v>
      </c>
      <c r="K461" s="23" t="s">
        <v>306</v>
      </c>
      <c r="L461" s="25" t="s">
        <v>307</v>
      </c>
      <c r="M461" s="27">
        <v>10213.799999999999</v>
      </c>
      <c r="N461" s="25" t="s">
        <v>755</v>
      </c>
      <c r="O461" s="28">
        <v>8742658488</v>
      </c>
      <c r="P461" s="23" t="s">
        <v>646</v>
      </c>
      <c r="Q461" s="29">
        <v>43665</v>
      </c>
      <c r="R461" s="23" t="s">
        <v>271</v>
      </c>
      <c r="S461" s="23">
        <v>51697543</v>
      </c>
      <c r="T461" s="23" t="s">
        <v>756</v>
      </c>
      <c r="U461" s="24" t="s">
        <v>48</v>
      </c>
      <c r="V461" s="25" t="s">
        <v>2617</v>
      </c>
      <c r="W461" s="27">
        <v>10213.799999999999</v>
      </c>
      <c r="X461" s="22"/>
    </row>
    <row r="462" spans="1:24" ht="185.25" x14ac:dyDescent="0.25">
      <c r="A462" s="16"/>
      <c r="B462" s="23">
        <v>451</v>
      </c>
      <c r="C462" s="23" t="s">
        <v>38</v>
      </c>
      <c r="D462" s="23" t="s">
        <v>39</v>
      </c>
      <c r="E462" s="23">
        <v>830003564</v>
      </c>
      <c r="F462" s="26" t="s">
        <v>3962</v>
      </c>
      <c r="G462" s="26">
        <v>166603125</v>
      </c>
      <c r="H462" s="26">
        <v>1</v>
      </c>
      <c r="I462" s="26" t="s">
        <v>317</v>
      </c>
      <c r="J462" s="23" t="s">
        <v>53</v>
      </c>
      <c r="K462" s="23" t="s">
        <v>306</v>
      </c>
      <c r="L462" s="25" t="s">
        <v>307</v>
      </c>
      <c r="M462" s="27">
        <v>10260</v>
      </c>
      <c r="N462" s="25" t="s">
        <v>313</v>
      </c>
      <c r="O462" s="28">
        <v>277820013197</v>
      </c>
      <c r="P462" s="23" t="s">
        <v>332</v>
      </c>
      <c r="Q462" s="29">
        <v>43846</v>
      </c>
      <c r="R462" s="23" t="s">
        <v>271</v>
      </c>
      <c r="S462" s="23">
        <v>51743757</v>
      </c>
      <c r="T462" s="23" t="s">
        <v>757</v>
      </c>
      <c r="U462" s="24" t="s">
        <v>48</v>
      </c>
      <c r="V462" s="25" t="s">
        <v>547</v>
      </c>
      <c r="W462" s="27">
        <v>10260</v>
      </c>
      <c r="X462" s="22"/>
    </row>
    <row r="463" spans="1:24" ht="185.25" x14ac:dyDescent="0.25">
      <c r="A463" s="16"/>
      <c r="B463" s="23">
        <v>452</v>
      </c>
      <c r="C463" s="23" t="s">
        <v>38</v>
      </c>
      <c r="D463" s="23" t="s">
        <v>39</v>
      </c>
      <c r="E463" s="23">
        <v>830003564</v>
      </c>
      <c r="F463" s="26" t="s">
        <v>3963</v>
      </c>
      <c r="G463" s="26">
        <v>159655803</v>
      </c>
      <c r="H463" s="26">
        <v>1</v>
      </c>
      <c r="I463" s="26" t="s">
        <v>312</v>
      </c>
      <c r="J463" s="23" t="s">
        <v>53</v>
      </c>
      <c r="K463" s="23" t="s">
        <v>306</v>
      </c>
      <c r="L463" s="25" t="s">
        <v>307</v>
      </c>
      <c r="M463" s="27">
        <v>10207.200000000001</v>
      </c>
      <c r="N463" s="25" t="s">
        <v>541</v>
      </c>
      <c r="O463" s="28">
        <v>8743356170</v>
      </c>
      <c r="P463" s="23" t="s">
        <v>154</v>
      </c>
      <c r="Q463" s="29">
        <v>43710</v>
      </c>
      <c r="R463" s="23" t="s">
        <v>271</v>
      </c>
      <c r="S463" s="23">
        <v>51737401</v>
      </c>
      <c r="T463" s="23" t="s">
        <v>758</v>
      </c>
      <c r="U463" s="24" t="s">
        <v>48</v>
      </c>
      <c r="V463" s="25" t="s">
        <v>759</v>
      </c>
      <c r="W463" s="27">
        <v>10207.200000000001</v>
      </c>
      <c r="X463" s="22"/>
    </row>
    <row r="464" spans="1:24" ht="185.25" x14ac:dyDescent="0.25">
      <c r="A464" s="16"/>
      <c r="B464" s="23">
        <v>453</v>
      </c>
      <c r="C464" s="23" t="s">
        <v>38</v>
      </c>
      <c r="D464" s="23" t="s">
        <v>39</v>
      </c>
      <c r="E464" s="23">
        <v>830003564</v>
      </c>
      <c r="F464" s="26" t="s">
        <v>3964</v>
      </c>
      <c r="G464" s="26">
        <v>159598872</v>
      </c>
      <c r="H464" s="26">
        <v>1</v>
      </c>
      <c r="I464" s="26" t="s">
        <v>290</v>
      </c>
      <c r="J464" s="23" t="s">
        <v>53</v>
      </c>
      <c r="K464" s="23" t="s">
        <v>306</v>
      </c>
      <c r="L464" s="25" t="s">
        <v>307</v>
      </c>
      <c r="M464" s="27">
        <v>15390</v>
      </c>
      <c r="N464" s="25" t="s">
        <v>726</v>
      </c>
      <c r="O464" s="28">
        <v>275910019450</v>
      </c>
      <c r="P464" s="23" t="s">
        <v>649</v>
      </c>
      <c r="Q464" s="29">
        <v>43665</v>
      </c>
      <c r="R464" s="23" t="s">
        <v>271</v>
      </c>
      <c r="S464" s="23">
        <v>41485105</v>
      </c>
      <c r="T464" s="23" t="s">
        <v>760</v>
      </c>
      <c r="U464" s="24" t="s">
        <v>48</v>
      </c>
      <c r="V464" s="25" t="s">
        <v>761</v>
      </c>
      <c r="W464" s="27">
        <v>15390</v>
      </c>
      <c r="X464" s="22"/>
    </row>
    <row r="465" spans="1:24" ht="171" x14ac:dyDescent="0.25">
      <c r="A465" s="16"/>
      <c r="B465" s="23">
        <v>454</v>
      </c>
      <c r="C465" s="23" t="s">
        <v>38</v>
      </c>
      <c r="D465" s="23" t="s">
        <v>39</v>
      </c>
      <c r="E465" s="23">
        <v>830003564</v>
      </c>
      <c r="F465" s="26" t="s">
        <v>3965</v>
      </c>
      <c r="G465" s="26">
        <v>166604870</v>
      </c>
      <c r="H465" s="26">
        <v>1</v>
      </c>
      <c r="I465" s="26" t="s">
        <v>317</v>
      </c>
      <c r="J465" s="23" t="s">
        <v>53</v>
      </c>
      <c r="K465" s="23" t="s">
        <v>306</v>
      </c>
      <c r="L465" s="25" t="s">
        <v>307</v>
      </c>
      <c r="M465" s="27">
        <v>237600</v>
      </c>
      <c r="N465" s="25" t="s">
        <v>762</v>
      </c>
      <c r="O465" s="28">
        <v>277820016172</v>
      </c>
      <c r="P465" s="23" t="s">
        <v>739</v>
      </c>
      <c r="Q465" s="29">
        <v>43853</v>
      </c>
      <c r="R465" s="23" t="s">
        <v>271</v>
      </c>
      <c r="S465" s="23">
        <v>39710637</v>
      </c>
      <c r="T465" s="23" t="s">
        <v>763</v>
      </c>
      <c r="U465" s="24" t="s">
        <v>48</v>
      </c>
      <c r="V465" s="25" t="s">
        <v>3042</v>
      </c>
      <c r="W465" s="27">
        <v>237600</v>
      </c>
      <c r="X465" s="22"/>
    </row>
    <row r="466" spans="1:24" ht="213.75" x14ac:dyDescent="0.25">
      <c r="A466" s="16"/>
      <c r="B466" s="23">
        <v>455</v>
      </c>
      <c r="C466" s="23" t="s">
        <v>38</v>
      </c>
      <c r="D466" s="23" t="s">
        <v>39</v>
      </c>
      <c r="E466" s="23">
        <v>830003564</v>
      </c>
      <c r="F466" s="26" t="s">
        <v>3966</v>
      </c>
      <c r="G466" s="26">
        <v>167132615</v>
      </c>
      <c r="H466" s="26">
        <v>1</v>
      </c>
      <c r="I466" s="26" t="s">
        <v>393</v>
      </c>
      <c r="J466" s="23" t="s">
        <v>53</v>
      </c>
      <c r="K466" s="23" t="s">
        <v>306</v>
      </c>
      <c r="L466" s="25" t="s">
        <v>307</v>
      </c>
      <c r="M466" s="27">
        <v>23490</v>
      </c>
      <c r="N466" s="25" t="s">
        <v>764</v>
      </c>
      <c r="O466" s="28">
        <v>275920004329</v>
      </c>
      <c r="P466" s="23" t="s">
        <v>765</v>
      </c>
      <c r="Q466" s="29">
        <v>43861</v>
      </c>
      <c r="R466" s="23" t="s">
        <v>271</v>
      </c>
      <c r="S466" s="23">
        <v>52808879</v>
      </c>
      <c r="T466" s="23" t="s">
        <v>766</v>
      </c>
      <c r="U466" s="24" t="s">
        <v>48</v>
      </c>
      <c r="V466" s="25" t="s">
        <v>3497</v>
      </c>
      <c r="W466" s="30">
        <v>23490</v>
      </c>
      <c r="X466" s="22"/>
    </row>
    <row r="467" spans="1:24" ht="356.25" customHeight="1" x14ac:dyDescent="0.25">
      <c r="A467" s="16"/>
      <c r="B467" s="23">
        <v>456</v>
      </c>
      <c r="C467" s="23" t="s">
        <v>38</v>
      </c>
      <c r="D467" s="23" t="s">
        <v>39</v>
      </c>
      <c r="E467" s="23">
        <v>830003564</v>
      </c>
      <c r="F467" s="26" t="s">
        <v>3967</v>
      </c>
      <c r="G467" s="26">
        <v>167203775</v>
      </c>
      <c r="H467" s="26">
        <v>1</v>
      </c>
      <c r="I467" s="26" t="s">
        <v>312</v>
      </c>
      <c r="J467" s="23" t="s">
        <v>53</v>
      </c>
      <c r="K467" s="23" t="s">
        <v>306</v>
      </c>
      <c r="L467" s="25" t="s">
        <v>307</v>
      </c>
      <c r="M467" s="27">
        <v>15390</v>
      </c>
      <c r="N467" s="25" t="s">
        <v>321</v>
      </c>
      <c r="O467" s="28">
        <v>277720006119</v>
      </c>
      <c r="P467" s="23" t="s">
        <v>154</v>
      </c>
      <c r="Q467" s="29">
        <v>43883</v>
      </c>
      <c r="R467" s="23" t="s">
        <v>271</v>
      </c>
      <c r="S467" s="23">
        <v>79306769</v>
      </c>
      <c r="T467" s="23" t="s">
        <v>671</v>
      </c>
      <c r="U467" s="24" t="s">
        <v>48</v>
      </c>
      <c r="V467" s="25" t="s">
        <v>493</v>
      </c>
      <c r="W467" s="27">
        <v>15390</v>
      </c>
      <c r="X467" s="22"/>
    </row>
    <row r="468" spans="1:24" ht="342" customHeight="1" x14ac:dyDescent="0.25">
      <c r="A468" s="16"/>
      <c r="B468" s="23">
        <v>457</v>
      </c>
      <c r="C468" s="23" t="s">
        <v>38</v>
      </c>
      <c r="D468" s="23" t="s">
        <v>39</v>
      </c>
      <c r="E468" s="23">
        <v>830003564</v>
      </c>
      <c r="F468" s="26" t="s">
        <v>3968</v>
      </c>
      <c r="G468" s="26">
        <v>167204315</v>
      </c>
      <c r="H468" s="26">
        <v>1</v>
      </c>
      <c r="I468" s="26" t="s">
        <v>312</v>
      </c>
      <c r="J468" s="23" t="s">
        <v>53</v>
      </c>
      <c r="K468" s="23" t="s">
        <v>306</v>
      </c>
      <c r="L468" s="25" t="s">
        <v>307</v>
      </c>
      <c r="M468" s="27">
        <v>10260</v>
      </c>
      <c r="N468" s="25" t="s">
        <v>313</v>
      </c>
      <c r="O468" s="28">
        <v>277820029610</v>
      </c>
      <c r="P468" s="23" t="s">
        <v>154</v>
      </c>
      <c r="Q468" s="29">
        <v>43881</v>
      </c>
      <c r="R468" s="23" t="s">
        <v>271</v>
      </c>
      <c r="S468" s="23">
        <v>51968340</v>
      </c>
      <c r="T468" s="23" t="s">
        <v>767</v>
      </c>
      <c r="U468" s="24" t="s">
        <v>48</v>
      </c>
      <c r="V468" s="25" t="s">
        <v>3339</v>
      </c>
      <c r="W468" s="27">
        <v>10260</v>
      </c>
      <c r="X468" s="22"/>
    </row>
    <row r="469" spans="1:24" ht="185.25" x14ac:dyDescent="0.25">
      <c r="A469" s="16"/>
      <c r="B469" s="23">
        <v>458</v>
      </c>
      <c r="C469" s="23" t="s">
        <v>38</v>
      </c>
      <c r="D469" s="23" t="s">
        <v>39</v>
      </c>
      <c r="E469" s="23">
        <v>830003564</v>
      </c>
      <c r="F469" s="26" t="s">
        <v>3969</v>
      </c>
      <c r="G469" s="26">
        <v>180167083</v>
      </c>
      <c r="H469" s="26">
        <v>1</v>
      </c>
      <c r="I469" s="26" t="s">
        <v>104</v>
      </c>
      <c r="J469" s="23" t="s">
        <v>53</v>
      </c>
      <c r="K469" s="23" t="s">
        <v>306</v>
      </c>
      <c r="L469" s="25" t="s">
        <v>307</v>
      </c>
      <c r="M469" s="27">
        <v>15390</v>
      </c>
      <c r="N469" s="25" t="s">
        <v>321</v>
      </c>
      <c r="O469" s="28">
        <v>294820062397</v>
      </c>
      <c r="P469" s="23" t="s">
        <v>713</v>
      </c>
      <c r="Q469" s="29">
        <v>43883</v>
      </c>
      <c r="R469" s="23" t="s">
        <v>271</v>
      </c>
      <c r="S469" s="23">
        <v>19088645</v>
      </c>
      <c r="T469" s="23" t="s">
        <v>714</v>
      </c>
      <c r="U469" s="24" t="s">
        <v>48</v>
      </c>
      <c r="V469" s="25" t="s">
        <v>715</v>
      </c>
      <c r="W469" s="27">
        <v>15390</v>
      </c>
      <c r="X469" s="22"/>
    </row>
    <row r="470" spans="1:24" ht="142.5" x14ac:dyDescent="0.25">
      <c r="A470" s="16"/>
      <c r="B470" s="23">
        <v>459</v>
      </c>
      <c r="C470" s="23" t="s">
        <v>38</v>
      </c>
      <c r="D470" s="23" t="s">
        <v>39</v>
      </c>
      <c r="E470" s="23">
        <v>830003564</v>
      </c>
      <c r="F470" s="26" t="s">
        <v>3970</v>
      </c>
      <c r="G470" s="26">
        <v>167134566</v>
      </c>
      <c r="H470" s="26">
        <v>1</v>
      </c>
      <c r="I470" s="26" t="s">
        <v>393</v>
      </c>
      <c r="J470" s="23" t="s">
        <v>53</v>
      </c>
      <c r="K470" s="23" t="s">
        <v>306</v>
      </c>
      <c r="L470" s="25" t="s">
        <v>307</v>
      </c>
      <c r="M470" s="27">
        <v>13437.6</v>
      </c>
      <c r="N470" s="25" t="s">
        <v>395</v>
      </c>
      <c r="O470" s="28">
        <v>2520732</v>
      </c>
      <c r="P470" s="23" t="s">
        <v>396</v>
      </c>
      <c r="Q470" s="29">
        <v>43866</v>
      </c>
      <c r="R470" s="23" t="s">
        <v>271</v>
      </c>
      <c r="S470" s="23">
        <v>3199016</v>
      </c>
      <c r="T470" s="23" t="s">
        <v>768</v>
      </c>
      <c r="U470" s="24" t="s">
        <v>48</v>
      </c>
      <c r="V470" s="25" t="s">
        <v>3138</v>
      </c>
      <c r="W470" s="27">
        <v>13437.6</v>
      </c>
      <c r="X470" s="22"/>
    </row>
    <row r="471" spans="1:24" ht="185.25" x14ac:dyDescent="0.25">
      <c r="A471" s="16"/>
      <c r="B471" s="23">
        <v>460</v>
      </c>
      <c r="C471" s="23" t="s">
        <v>38</v>
      </c>
      <c r="D471" s="23" t="s">
        <v>39</v>
      </c>
      <c r="E471" s="23">
        <v>830003564</v>
      </c>
      <c r="F471" s="26" t="s">
        <v>3971</v>
      </c>
      <c r="G471" s="26">
        <v>159695352</v>
      </c>
      <c r="H471" s="26">
        <v>1</v>
      </c>
      <c r="I471" s="26" t="s">
        <v>290</v>
      </c>
      <c r="J471" s="23" t="s">
        <v>53</v>
      </c>
      <c r="K471" s="23" t="s">
        <v>306</v>
      </c>
      <c r="L471" s="25" t="s">
        <v>307</v>
      </c>
      <c r="M471" s="27">
        <v>10207.200000000001</v>
      </c>
      <c r="N471" s="25" t="s">
        <v>541</v>
      </c>
      <c r="O471" s="28">
        <v>277810154263</v>
      </c>
      <c r="P471" s="23" t="s">
        <v>154</v>
      </c>
      <c r="Q471" s="29">
        <v>43757</v>
      </c>
      <c r="R471" s="23" t="s">
        <v>271</v>
      </c>
      <c r="S471" s="23">
        <v>23254463</v>
      </c>
      <c r="T471" s="23" t="s">
        <v>769</v>
      </c>
      <c r="U471" s="24" t="s">
        <v>48</v>
      </c>
      <c r="V471" s="25" t="s">
        <v>745</v>
      </c>
      <c r="W471" s="27">
        <v>10207.200000000001</v>
      </c>
      <c r="X471" s="22"/>
    </row>
    <row r="472" spans="1:24" ht="228" x14ac:dyDescent="0.25">
      <c r="A472" s="16"/>
      <c r="B472" s="23">
        <v>461</v>
      </c>
      <c r="C472" s="23" t="s">
        <v>38</v>
      </c>
      <c r="D472" s="23" t="s">
        <v>39</v>
      </c>
      <c r="E472" s="23">
        <v>830003564</v>
      </c>
      <c r="F472" s="26" t="s">
        <v>3972</v>
      </c>
      <c r="G472" s="26">
        <v>159560615</v>
      </c>
      <c r="H472" s="26">
        <v>1</v>
      </c>
      <c r="I472" s="26" t="s">
        <v>290</v>
      </c>
      <c r="J472" s="23" t="s">
        <v>53</v>
      </c>
      <c r="K472" s="23" t="s">
        <v>306</v>
      </c>
      <c r="L472" s="25" t="s">
        <v>307</v>
      </c>
      <c r="M472" s="27">
        <v>11440.8</v>
      </c>
      <c r="N472" s="25" t="s">
        <v>630</v>
      </c>
      <c r="O472" s="28">
        <v>8742524225</v>
      </c>
      <c r="P472" s="23" t="s">
        <v>575</v>
      </c>
      <c r="Q472" s="29">
        <v>43654</v>
      </c>
      <c r="R472" s="23" t="s">
        <v>271</v>
      </c>
      <c r="S472" s="23">
        <v>17140918</v>
      </c>
      <c r="T472" s="23" t="s">
        <v>770</v>
      </c>
      <c r="U472" s="24" t="s">
        <v>48</v>
      </c>
      <c r="V472" s="25" t="s">
        <v>2858</v>
      </c>
      <c r="W472" s="27">
        <v>11440.8</v>
      </c>
      <c r="X472" s="22"/>
    </row>
    <row r="473" spans="1:24" ht="185.25" x14ac:dyDescent="0.25">
      <c r="A473" s="16"/>
      <c r="B473" s="23">
        <v>462</v>
      </c>
      <c r="C473" s="23" t="s">
        <v>38</v>
      </c>
      <c r="D473" s="23" t="s">
        <v>39</v>
      </c>
      <c r="E473" s="23">
        <v>830003564</v>
      </c>
      <c r="F473" s="26" t="s">
        <v>3973</v>
      </c>
      <c r="G473" s="26">
        <v>159560095</v>
      </c>
      <c r="H473" s="26">
        <v>1</v>
      </c>
      <c r="I473" s="26" t="s">
        <v>290</v>
      </c>
      <c r="J473" s="23" t="s">
        <v>53</v>
      </c>
      <c r="K473" s="23" t="s">
        <v>306</v>
      </c>
      <c r="L473" s="25" t="s">
        <v>307</v>
      </c>
      <c r="M473" s="27">
        <v>10207.200000000001</v>
      </c>
      <c r="N473" s="25" t="s">
        <v>541</v>
      </c>
      <c r="O473" s="28">
        <v>277810094790</v>
      </c>
      <c r="P473" s="23" t="s">
        <v>649</v>
      </c>
      <c r="Q473" s="29">
        <v>43641</v>
      </c>
      <c r="R473" s="23" t="s">
        <v>271</v>
      </c>
      <c r="S473" s="23">
        <v>41328603</v>
      </c>
      <c r="T473" s="23" t="s">
        <v>771</v>
      </c>
      <c r="U473" s="24" t="s">
        <v>48</v>
      </c>
      <c r="V473" s="25" t="s">
        <v>772</v>
      </c>
      <c r="W473" s="27">
        <v>10207.200000000001</v>
      </c>
      <c r="X473" s="22"/>
    </row>
    <row r="474" spans="1:24" ht="213.75" x14ac:dyDescent="0.25">
      <c r="A474" s="16"/>
      <c r="B474" s="23">
        <v>463</v>
      </c>
      <c r="C474" s="23" t="s">
        <v>38</v>
      </c>
      <c r="D474" s="23" t="s">
        <v>39</v>
      </c>
      <c r="E474" s="23">
        <v>830003564</v>
      </c>
      <c r="F474" s="26" t="s">
        <v>3974</v>
      </c>
      <c r="G474" s="26">
        <v>159597101</v>
      </c>
      <c r="H474" s="26">
        <v>1</v>
      </c>
      <c r="I474" s="26" t="s">
        <v>442</v>
      </c>
      <c r="J474" s="23" t="s">
        <v>53</v>
      </c>
      <c r="K474" s="23" t="s">
        <v>306</v>
      </c>
      <c r="L474" s="25" t="s">
        <v>307</v>
      </c>
      <c r="M474" s="27">
        <v>15310.8</v>
      </c>
      <c r="N474" s="25" t="s">
        <v>630</v>
      </c>
      <c r="O474" s="28">
        <v>8742665001</v>
      </c>
      <c r="P474" s="23" t="s">
        <v>154</v>
      </c>
      <c r="Q474" s="29">
        <v>43655</v>
      </c>
      <c r="R474" s="23" t="s">
        <v>271</v>
      </c>
      <c r="S474" s="23">
        <v>52055880</v>
      </c>
      <c r="T474" s="23" t="s">
        <v>773</v>
      </c>
      <c r="U474" s="24" t="s">
        <v>48</v>
      </c>
      <c r="V474" s="25" t="s">
        <v>3356</v>
      </c>
      <c r="W474" s="27">
        <v>15310.8</v>
      </c>
      <c r="X474" s="22"/>
    </row>
    <row r="475" spans="1:24" ht="185.25" x14ac:dyDescent="0.25">
      <c r="A475" s="16"/>
      <c r="B475" s="23">
        <v>464</v>
      </c>
      <c r="C475" s="23" t="s">
        <v>38</v>
      </c>
      <c r="D475" s="23" t="s">
        <v>39</v>
      </c>
      <c r="E475" s="23">
        <v>830003564</v>
      </c>
      <c r="F475" s="26" t="s">
        <v>3975</v>
      </c>
      <c r="G475" s="26">
        <v>159674162</v>
      </c>
      <c r="H475" s="26">
        <v>1</v>
      </c>
      <c r="I475" s="26" t="s">
        <v>290</v>
      </c>
      <c r="J475" s="23" t="s">
        <v>53</v>
      </c>
      <c r="K475" s="23" t="s">
        <v>306</v>
      </c>
      <c r="L475" s="25" t="s">
        <v>307</v>
      </c>
      <c r="M475" s="27">
        <v>25530.880000000001</v>
      </c>
      <c r="N475" s="25" t="s">
        <v>774</v>
      </c>
      <c r="O475" s="28">
        <v>294810208747</v>
      </c>
      <c r="P475" s="23" t="s">
        <v>775</v>
      </c>
      <c r="Q475" s="29">
        <v>43672</v>
      </c>
      <c r="R475" s="23" t="s">
        <v>271</v>
      </c>
      <c r="S475" s="23">
        <v>11337011</v>
      </c>
      <c r="T475" s="23" t="s">
        <v>776</v>
      </c>
      <c r="U475" s="24" t="s">
        <v>48</v>
      </c>
      <c r="V475" s="25" t="s">
        <v>2899</v>
      </c>
      <c r="W475" s="27">
        <v>25530.880000000001</v>
      </c>
      <c r="X475" s="22"/>
    </row>
    <row r="476" spans="1:24" ht="185.25" x14ac:dyDescent="0.25">
      <c r="A476" s="16"/>
      <c r="B476" s="23">
        <v>465</v>
      </c>
      <c r="C476" s="23" t="s">
        <v>38</v>
      </c>
      <c r="D476" s="23" t="s">
        <v>39</v>
      </c>
      <c r="E476" s="23">
        <v>830003564</v>
      </c>
      <c r="F476" s="26" t="s">
        <v>3976</v>
      </c>
      <c r="G476" s="26">
        <v>166219598</v>
      </c>
      <c r="H476" s="26">
        <v>1</v>
      </c>
      <c r="I476" s="26" t="s">
        <v>707</v>
      </c>
      <c r="J476" s="23" t="s">
        <v>53</v>
      </c>
      <c r="K476" s="23" t="s">
        <v>306</v>
      </c>
      <c r="L476" s="25" t="s">
        <v>307</v>
      </c>
      <c r="M476" s="27">
        <v>10207.200000000001</v>
      </c>
      <c r="N476" s="25" t="s">
        <v>541</v>
      </c>
      <c r="O476" s="28">
        <v>276910055332</v>
      </c>
      <c r="P476" s="23" t="s">
        <v>633</v>
      </c>
      <c r="Q476" s="29">
        <v>43782</v>
      </c>
      <c r="R476" s="23" t="s">
        <v>271</v>
      </c>
      <c r="S476" s="23">
        <v>20695669</v>
      </c>
      <c r="T476" s="23" t="s">
        <v>777</v>
      </c>
      <c r="U476" s="24" t="s">
        <v>48</v>
      </c>
      <c r="V476" s="25" t="s">
        <v>2798</v>
      </c>
      <c r="W476" s="30">
        <v>10207.200000000001</v>
      </c>
      <c r="X476" s="22"/>
    </row>
    <row r="477" spans="1:24" ht="199.5" x14ac:dyDescent="0.25">
      <c r="A477" s="16"/>
      <c r="B477" s="23">
        <v>466</v>
      </c>
      <c r="C477" s="23" t="s">
        <v>38</v>
      </c>
      <c r="D477" s="23" t="s">
        <v>39</v>
      </c>
      <c r="E477" s="23">
        <v>830003564</v>
      </c>
      <c r="F477" s="26" t="s">
        <v>3977</v>
      </c>
      <c r="G477" s="26">
        <v>171807588</v>
      </c>
      <c r="H477" s="26">
        <v>1</v>
      </c>
      <c r="I477" s="26" t="s">
        <v>411</v>
      </c>
      <c r="J477" s="23" t="s">
        <v>53</v>
      </c>
      <c r="K477" s="23" t="s">
        <v>306</v>
      </c>
      <c r="L477" s="25" t="s">
        <v>307</v>
      </c>
      <c r="M477" s="27">
        <v>5218040</v>
      </c>
      <c r="N477" s="25" t="s">
        <v>778</v>
      </c>
      <c r="O477" s="28">
        <v>277820018181</v>
      </c>
      <c r="P477" s="23" t="s">
        <v>366</v>
      </c>
      <c r="Q477" s="29">
        <v>43853</v>
      </c>
      <c r="R477" s="23" t="s">
        <v>271</v>
      </c>
      <c r="S477" s="23">
        <v>17058885</v>
      </c>
      <c r="T477" s="23" t="s">
        <v>779</v>
      </c>
      <c r="U477" s="24" t="s">
        <v>48</v>
      </c>
      <c r="V477" s="25" t="s">
        <v>2945</v>
      </c>
      <c r="W477" s="27">
        <v>5218040</v>
      </c>
      <c r="X477" s="22"/>
    </row>
    <row r="478" spans="1:24" ht="185.25" x14ac:dyDescent="0.25">
      <c r="A478" s="16"/>
      <c r="B478" s="23">
        <v>467</v>
      </c>
      <c r="C478" s="23" t="s">
        <v>38</v>
      </c>
      <c r="D478" s="23" t="s">
        <v>39</v>
      </c>
      <c r="E478" s="23">
        <v>830003564</v>
      </c>
      <c r="F478" s="26" t="s">
        <v>3978</v>
      </c>
      <c r="G478" s="26">
        <v>164788187</v>
      </c>
      <c r="H478" s="26">
        <v>1</v>
      </c>
      <c r="I478" s="26" t="s">
        <v>442</v>
      </c>
      <c r="J478" s="23" t="s">
        <v>53</v>
      </c>
      <c r="K478" s="23" t="s">
        <v>306</v>
      </c>
      <c r="L478" s="25" t="s">
        <v>307</v>
      </c>
      <c r="M478" s="27">
        <v>10620</v>
      </c>
      <c r="N478" s="25" t="s">
        <v>730</v>
      </c>
      <c r="O478" s="28">
        <v>8742972501</v>
      </c>
      <c r="P478" s="23" t="s">
        <v>780</v>
      </c>
      <c r="Q478" s="29">
        <v>43685</v>
      </c>
      <c r="R478" s="23" t="s">
        <v>271</v>
      </c>
      <c r="S478" s="23">
        <v>19370046</v>
      </c>
      <c r="T478" s="23" t="s">
        <v>781</v>
      </c>
      <c r="U478" s="24" t="s">
        <v>48</v>
      </c>
      <c r="V478" s="25" t="s">
        <v>2607</v>
      </c>
      <c r="W478" s="27">
        <v>10620</v>
      </c>
      <c r="X478" s="22"/>
    </row>
    <row r="479" spans="1:24" ht="228" x14ac:dyDescent="0.25">
      <c r="A479" s="16"/>
      <c r="B479" s="23">
        <v>468</v>
      </c>
      <c r="C479" s="23" t="s">
        <v>38</v>
      </c>
      <c r="D479" s="23" t="s">
        <v>39</v>
      </c>
      <c r="E479" s="23">
        <v>830003564</v>
      </c>
      <c r="F479" s="26" t="s">
        <v>3979</v>
      </c>
      <c r="G479" s="26">
        <v>181426856</v>
      </c>
      <c r="H479" s="26">
        <v>1</v>
      </c>
      <c r="I479" s="26" t="s">
        <v>782</v>
      </c>
      <c r="J479" s="23" t="s">
        <v>53</v>
      </c>
      <c r="K479" s="23" t="s">
        <v>306</v>
      </c>
      <c r="L479" s="25" t="s">
        <v>307</v>
      </c>
      <c r="M479" s="27">
        <v>9309960</v>
      </c>
      <c r="N479" s="25" t="s">
        <v>318</v>
      </c>
      <c r="O479" s="28">
        <v>278620002896</v>
      </c>
      <c r="P479" s="23" t="s">
        <v>783</v>
      </c>
      <c r="Q479" s="29">
        <v>43882</v>
      </c>
      <c r="R479" s="23" t="s">
        <v>271</v>
      </c>
      <c r="S479" s="23">
        <v>2261135</v>
      </c>
      <c r="T479" s="23" t="s">
        <v>784</v>
      </c>
      <c r="U479" s="24" t="s">
        <v>48</v>
      </c>
      <c r="V479" s="25" t="s">
        <v>3264</v>
      </c>
      <c r="W479" s="27">
        <v>9309960</v>
      </c>
      <c r="X479" s="22"/>
    </row>
    <row r="480" spans="1:24" ht="185.25" x14ac:dyDescent="0.25">
      <c r="A480" s="16"/>
      <c r="B480" s="23">
        <v>469</v>
      </c>
      <c r="C480" s="23" t="s">
        <v>38</v>
      </c>
      <c r="D480" s="23" t="s">
        <v>39</v>
      </c>
      <c r="E480" s="23">
        <v>830003564</v>
      </c>
      <c r="F480" s="26" t="s">
        <v>3980</v>
      </c>
      <c r="G480" s="26">
        <v>159574396</v>
      </c>
      <c r="H480" s="26">
        <v>1</v>
      </c>
      <c r="I480" s="26" t="s">
        <v>290</v>
      </c>
      <c r="J480" s="23" t="s">
        <v>53</v>
      </c>
      <c r="K480" s="23" t="s">
        <v>306</v>
      </c>
      <c r="L480" s="25" t="s">
        <v>307</v>
      </c>
      <c r="M480" s="27">
        <v>10260</v>
      </c>
      <c r="N480" s="25" t="s">
        <v>582</v>
      </c>
      <c r="O480" s="28">
        <v>8742522518</v>
      </c>
      <c r="P480" s="23" t="s">
        <v>649</v>
      </c>
      <c r="Q480" s="29">
        <v>43654</v>
      </c>
      <c r="R480" s="23" t="s">
        <v>271</v>
      </c>
      <c r="S480" s="23">
        <v>20086642</v>
      </c>
      <c r="T480" s="23" t="s">
        <v>785</v>
      </c>
      <c r="U480" s="24" t="s">
        <v>48</v>
      </c>
      <c r="V480" s="25" t="s">
        <v>786</v>
      </c>
      <c r="W480" s="27">
        <v>10260</v>
      </c>
      <c r="X480" s="22"/>
    </row>
    <row r="481" spans="1:24" ht="185.25" x14ac:dyDescent="0.25">
      <c r="A481" s="16"/>
      <c r="B481" s="23">
        <v>470</v>
      </c>
      <c r="C481" s="23" t="s">
        <v>38</v>
      </c>
      <c r="D481" s="23" t="s">
        <v>39</v>
      </c>
      <c r="E481" s="23">
        <v>830003564</v>
      </c>
      <c r="F481" s="26" t="s">
        <v>3981</v>
      </c>
      <c r="G481" s="26">
        <v>172393278</v>
      </c>
      <c r="H481" s="26">
        <v>1</v>
      </c>
      <c r="I481" s="26" t="s">
        <v>787</v>
      </c>
      <c r="J481" s="23" t="s">
        <v>53</v>
      </c>
      <c r="K481" s="23" t="s">
        <v>306</v>
      </c>
      <c r="L481" s="25" t="s">
        <v>307</v>
      </c>
      <c r="M481" s="27">
        <v>10207.200000000001</v>
      </c>
      <c r="N481" s="25" t="s">
        <v>541</v>
      </c>
      <c r="O481" s="28">
        <v>8742519585</v>
      </c>
      <c r="P481" s="23" t="s">
        <v>646</v>
      </c>
      <c r="Q481" s="29">
        <v>43652</v>
      </c>
      <c r="R481" s="23" t="s">
        <v>271</v>
      </c>
      <c r="S481" s="23">
        <v>20995636</v>
      </c>
      <c r="T481" s="23" t="s">
        <v>788</v>
      </c>
      <c r="U481" s="24" t="s">
        <v>48</v>
      </c>
      <c r="V481" s="25" t="s">
        <v>736</v>
      </c>
      <c r="W481" s="27">
        <v>10207.200000000001</v>
      </c>
      <c r="X481" s="22"/>
    </row>
    <row r="482" spans="1:24" ht="213.75" x14ac:dyDescent="0.25">
      <c r="A482" s="16"/>
      <c r="B482" s="23">
        <v>471</v>
      </c>
      <c r="C482" s="23" t="s">
        <v>38</v>
      </c>
      <c r="D482" s="23" t="s">
        <v>39</v>
      </c>
      <c r="E482" s="23">
        <v>830003564</v>
      </c>
      <c r="F482" s="26" t="s">
        <v>3982</v>
      </c>
      <c r="G482" s="26">
        <v>164309075</v>
      </c>
      <c r="H482" s="26">
        <v>3</v>
      </c>
      <c r="I482" s="26" t="s">
        <v>789</v>
      </c>
      <c r="J482" s="23" t="s">
        <v>53</v>
      </c>
      <c r="K482" s="23" t="s">
        <v>306</v>
      </c>
      <c r="L482" s="25" t="s">
        <v>307</v>
      </c>
      <c r="M482" s="27">
        <v>10200</v>
      </c>
      <c r="N482" s="25" t="s">
        <v>687</v>
      </c>
      <c r="O482" s="28">
        <v>8744281955</v>
      </c>
      <c r="P482" s="23" t="s">
        <v>790</v>
      </c>
      <c r="Q482" s="29">
        <v>43768</v>
      </c>
      <c r="R482" s="23" t="s">
        <v>271</v>
      </c>
      <c r="S482" s="23">
        <v>41526283</v>
      </c>
      <c r="T482" s="23" t="s">
        <v>417</v>
      </c>
      <c r="U482" s="24" t="s">
        <v>48</v>
      </c>
      <c r="V482" s="25" t="s">
        <v>3454</v>
      </c>
      <c r="W482" s="27">
        <v>10200</v>
      </c>
      <c r="X482" s="22"/>
    </row>
    <row r="483" spans="1:24" ht="185.25" x14ac:dyDescent="0.25">
      <c r="A483" s="16"/>
      <c r="B483" s="23">
        <v>472</v>
      </c>
      <c r="C483" s="23" t="s">
        <v>38</v>
      </c>
      <c r="D483" s="23" t="s">
        <v>39</v>
      </c>
      <c r="E483" s="23">
        <v>830003564</v>
      </c>
      <c r="F483" s="26" t="s">
        <v>3983</v>
      </c>
      <c r="G483" s="26">
        <v>159695729</v>
      </c>
      <c r="H483" s="26">
        <v>1</v>
      </c>
      <c r="I483" s="26" t="s">
        <v>312</v>
      </c>
      <c r="J483" s="23" t="s">
        <v>53</v>
      </c>
      <c r="K483" s="23" t="s">
        <v>306</v>
      </c>
      <c r="L483" s="25" t="s">
        <v>307</v>
      </c>
      <c r="M483" s="27">
        <v>10207.200000000001</v>
      </c>
      <c r="N483" s="25" t="s">
        <v>541</v>
      </c>
      <c r="O483" s="28">
        <v>275910026863</v>
      </c>
      <c r="P483" s="23" t="s">
        <v>646</v>
      </c>
      <c r="Q483" s="29">
        <v>43742</v>
      </c>
      <c r="R483" s="23" t="s">
        <v>271</v>
      </c>
      <c r="S483" s="23">
        <v>35504964</v>
      </c>
      <c r="T483" s="23" t="s">
        <v>791</v>
      </c>
      <c r="U483" s="24" t="s">
        <v>48</v>
      </c>
      <c r="V483" s="25" t="s">
        <v>648</v>
      </c>
      <c r="W483" s="27">
        <v>10207.200000000001</v>
      </c>
      <c r="X483" s="22"/>
    </row>
    <row r="484" spans="1:24" ht="228" x14ac:dyDescent="0.25">
      <c r="A484" s="16"/>
      <c r="B484" s="23">
        <v>473</v>
      </c>
      <c r="C484" s="23" t="s">
        <v>38</v>
      </c>
      <c r="D484" s="23" t="s">
        <v>39</v>
      </c>
      <c r="E484" s="23">
        <v>830003564</v>
      </c>
      <c r="F484" s="26" t="s">
        <v>3984</v>
      </c>
      <c r="G484" s="26">
        <v>159625751</v>
      </c>
      <c r="H484" s="26">
        <v>1</v>
      </c>
      <c r="I484" s="26" t="s">
        <v>290</v>
      </c>
      <c r="J484" s="23" t="s">
        <v>53</v>
      </c>
      <c r="K484" s="23" t="s">
        <v>306</v>
      </c>
      <c r="L484" s="25" t="s">
        <v>307</v>
      </c>
      <c r="M484" s="27">
        <v>12060</v>
      </c>
      <c r="N484" s="25" t="s">
        <v>574</v>
      </c>
      <c r="O484" s="28">
        <v>8742978348</v>
      </c>
      <c r="P484" s="23" t="s">
        <v>575</v>
      </c>
      <c r="Q484" s="29">
        <v>43682</v>
      </c>
      <c r="R484" s="23" t="s">
        <v>271</v>
      </c>
      <c r="S484" s="23">
        <v>20613157</v>
      </c>
      <c r="T484" s="23" t="s">
        <v>792</v>
      </c>
      <c r="U484" s="24" t="s">
        <v>48</v>
      </c>
      <c r="V484" s="25" t="s">
        <v>2870</v>
      </c>
      <c r="W484" s="27">
        <v>12060</v>
      </c>
      <c r="X484" s="22"/>
    </row>
    <row r="485" spans="1:24" ht="185.25" x14ac:dyDescent="0.25">
      <c r="A485" s="16"/>
      <c r="B485" s="23">
        <v>474</v>
      </c>
      <c r="C485" s="23" t="s">
        <v>38</v>
      </c>
      <c r="D485" s="23" t="s">
        <v>39</v>
      </c>
      <c r="E485" s="23">
        <v>830003564</v>
      </c>
      <c r="F485" s="26" t="s">
        <v>3985</v>
      </c>
      <c r="G485" s="26">
        <v>159655770</v>
      </c>
      <c r="H485" s="26">
        <v>1</v>
      </c>
      <c r="I485" s="26" t="s">
        <v>290</v>
      </c>
      <c r="J485" s="23" t="s">
        <v>53</v>
      </c>
      <c r="K485" s="23" t="s">
        <v>306</v>
      </c>
      <c r="L485" s="25" t="s">
        <v>307</v>
      </c>
      <c r="M485" s="27">
        <v>10207.200000000001</v>
      </c>
      <c r="N485" s="25" t="s">
        <v>541</v>
      </c>
      <c r="O485" s="28">
        <v>8743346974</v>
      </c>
      <c r="P485" s="23" t="s">
        <v>154</v>
      </c>
      <c r="Q485" s="29">
        <v>43711</v>
      </c>
      <c r="R485" s="23" t="s">
        <v>271</v>
      </c>
      <c r="S485" s="23">
        <v>39635579</v>
      </c>
      <c r="T485" s="23" t="s">
        <v>793</v>
      </c>
      <c r="U485" s="24" t="s">
        <v>48</v>
      </c>
      <c r="V485" s="25" t="s">
        <v>745</v>
      </c>
      <c r="W485" s="27">
        <v>10207.200000000001</v>
      </c>
      <c r="X485" s="22"/>
    </row>
    <row r="486" spans="1:24" ht="185.25" x14ac:dyDescent="0.25">
      <c r="A486" s="16"/>
      <c r="B486" s="23">
        <v>475</v>
      </c>
      <c r="C486" s="23" t="s">
        <v>38</v>
      </c>
      <c r="D486" s="23" t="s">
        <v>39</v>
      </c>
      <c r="E486" s="23">
        <v>830003564</v>
      </c>
      <c r="F486" s="26" t="s">
        <v>3986</v>
      </c>
      <c r="G486" s="26">
        <v>166755445</v>
      </c>
      <c r="H486" s="26">
        <v>1</v>
      </c>
      <c r="I486" s="26" t="s">
        <v>317</v>
      </c>
      <c r="J486" s="23" t="s">
        <v>53</v>
      </c>
      <c r="K486" s="23" t="s">
        <v>306</v>
      </c>
      <c r="L486" s="25" t="s">
        <v>307</v>
      </c>
      <c r="M486" s="27">
        <v>10260</v>
      </c>
      <c r="N486" s="25" t="s">
        <v>582</v>
      </c>
      <c r="O486" s="28">
        <v>8745385998</v>
      </c>
      <c r="P486" s="23" t="s">
        <v>154</v>
      </c>
      <c r="Q486" s="29">
        <v>43815</v>
      </c>
      <c r="R486" s="23" t="s">
        <v>271</v>
      </c>
      <c r="S486" s="23">
        <v>5767251</v>
      </c>
      <c r="T486" s="23" t="s">
        <v>794</v>
      </c>
      <c r="U486" s="24" t="s">
        <v>48</v>
      </c>
      <c r="V486" s="25" t="s">
        <v>795</v>
      </c>
      <c r="W486" s="30">
        <v>10260</v>
      </c>
      <c r="X486" s="22"/>
    </row>
    <row r="487" spans="1:24" ht="185.25" x14ac:dyDescent="0.25">
      <c r="A487" s="16"/>
      <c r="B487" s="23">
        <v>476</v>
      </c>
      <c r="C487" s="23" t="s">
        <v>38</v>
      </c>
      <c r="D487" s="23" t="s">
        <v>39</v>
      </c>
      <c r="E487" s="23">
        <v>830003564</v>
      </c>
      <c r="F487" s="26" t="s">
        <v>3987</v>
      </c>
      <c r="G487" s="26">
        <v>166241959</v>
      </c>
      <c r="H487" s="26">
        <v>1</v>
      </c>
      <c r="I487" s="26" t="s">
        <v>312</v>
      </c>
      <c r="J487" s="23" t="s">
        <v>53</v>
      </c>
      <c r="K487" s="23" t="s">
        <v>306</v>
      </c>
      <c r="L487" s="25" t="s">
        <v>307</v>
      </c>
      <c r="M487" s="27">
        <v>10800</v>
      </c>
      <c r="N487" s="25" t="s">
        <v>796</v>
      </c>
      <c r="O487" s="28">
        <v>8744630231</v>
      </c>
      <c r="P487" s="23" t="s">
        <v>633</v>
      </c>
      <c r="Q487" s="29">
        <v>43794</v>
      </c>
      <c r="R487" s="23" t="s">
        <v>271</v>
      </c>
      <c r="S487" s="23">
        <v>41336180</v>
      </c>
      <c r="T487" s="23" t="s">
        <v>797</v>
      </c>
      <c r="U487" s="24" t="s">
        <v>48</v>
      </c>
      <c r="V487" s="25" t="s">
        <v>2814</v>
      </c>
      <c r="W487" s="30">
        <v>10800</v>
      </c>
      <c r="X487" s="22"/>
    </row>
    <row r="488" spans="1:24" ht="171" x14ac:dyDescent="0.25">
      <c r="A488" s="16"/>
      <c r="B488" s="23">
        <v>477</v>
      </c>
      <c r="C488" s="23" t="s">
        <v>38</v>
      </c>
      <c r="D488" s="23" t="s">
        <v>39</v>
      </c>
      <c r="E488" s="23">
        <v>830003564</v>
      </c>
      <c r="F488" s="26" t="s">
        <v>3988</v>
      </c>
      <c r="G488" s="26">
        <v>172429410</v>
      </c>
      <c r="H488" s="26">
        <v>1</v>
      </c>
      <c r="I488" s="26" t="s">
        <v>787</v>
      </c>
      <c r="J488" s="23" t="s">
        <v>53</v>
      </c>
      <c r="K488" s="23" t="s">
        <v>306</v>
      </c>
      <c r="L488" s="25" t="s">
        <v>307</v>
      </c>
      <c r="M488" s="27">
        <v>617166</v>
      </c>
      <c r="N488" s="25" t="s">
        <v>798</v>
      </c>
      <c r="O488" s="28" t="s">
        <v>799</v>
      </c>
      <c r="P488" s="23" t="s">
        <v>285</v>
      </c>
      <c r="Q488" s="29">
        <v>43529</v>
      </c>
      <c r="R488" s="23" t="s">
        <v>271</v>
      </c>
      <c r="S488" s="23">
        <v>19071042</v>
      </c>
      <c r="T488" s="23" t="s">
        <v>800</v>
      </c>
      <c r="U488" s="24" t="s">
        <v>48</v>
      </c>
      <c r="V488" s="25" t="s">
        <v>3189</v>
      </c>
      <c r="W488" s="27">
        <v>617166</v>
      </c>
      <c r="X488" s="22"/>
    </row>
    <row r="489" spans="1:24" ht="185.25" x14ac:dyDescent="0.25">
      <c r="A489" s="16"/>
      <c r="B489" s="23">
        <v>478</v>
      </c>
      <c r="C489" s="23" t="s">
        <v>38</v>
      </c>
      <c r="D489" s="23" t="s">
        <v>39</v>
      </c>
      <c r="E489" s="23">
        <v>830003564</v>
      </c>
      <c r="F489" s="26" t="s">
        <v>3989</v>
      </c>
      <c r="G489" s="26">
        <v>159641939</v>
      </c>
      <c r="H489" s="26">
        <v>1</v>
      </c>
      <c r="I489" s="26" t="s">
        <v>290</v>
      </c>
      <c r="J489" s="23" t="s">
        <v>53</v>
      </c>
      <c r="K489" s="23" t="s">
        <v>306</v>
      </c>
      <c r="L489" s="25" t="s">
        <v>307</v>
      </c>
      <c r="M489" s="27">
        <v>10260</v>
      </c>
      <c r="N489" s="25" t="s">
        <v>582</v>
      </c>
      <c r="O489" s="28">
        <v>8743180243</v>
      </c>
      <c r="P489" s="23" t="s">
        <v>154</v>
      </c>
      <c r="Q489" s="29">
        <v>43703</v>
      </c>
      <c r="R489" s="23" t="s">
        <v>271</v>
      </c>
      <c r="S489" s="23">
        <v>80139147</v>
      </c>
      <c r="T489" s="23" t="s">
        <v>801</v>
      </c>
      <c r="U489" s="24" t="s">
        <v>48</v>
      </c>
      <c r="V489" s="25" t="s">
        <v>802</v>
      </c>
      <c r="W489" s="27">
        <v>10260</v>
      </c>
      <c r="X489" s="22"/>
    </row>
    <row r="490" spans="1:24" ht="185.25" x14ac:dyDescent="0.25">
      <c r="A490" s="16"/>
      <c r="B490" s="23">
        <v>479</v>
      </c>
      <c r="C490" s="23" t="s">
        <v>38</v>
      </c>
      <c r="D490" s="23" t="s">
        <v>39</v>
      </c>
      <c r="E490" s="23">
        <v>830003564</v>
      </c>
      <c r="F490" s="26" t="s">
        <v>3990</v>
      </c>
      <c r="G490" s="26">
        <v>166753138</v>
      </c>
      <c r="H490" s="26">
        <v>1</v>
      </c>
      <c r="I490" s="26" t="s">
        <v>312</v>
      </c>
      <c r="J490" s="23" t="s">
        <v>53</v>
      </c>
      <c r="K490" s="23" t="s">
        <v>306</v>
      </c>
      <c r="L490" s="25" t="s">
        <v>307</v>
      </c>
      <c r="M490" s="27">
        <v>10260</v>
      </c>
      <c r="N490" s="25" t="s">
        <v>582</v>
      </c>
      <c r="O490" s="28">
        <v>8745457904</v>
      </c>
      <c r="P490" s="23" t="s">
        <v>329</v>
      </c>
      <c r="Q490" s="29">
        <v>43766</v>
      </c>
      <c r="R490" s="23" t="s">
        <v>271</v>
      </c>
      <c r="S490" s="23">
        <v>20063342</v>
      </c>
      <c r="T490" s="23" t="s">
        <v>517</v>
      </c>
      <c r="U490" s="24" t="s">
        <v>48</v>
      </c>
      <c r="V490" s="25" t="s">
        <v>491</v>
      </c>
      <c r="W490" s="27">
        <v>10260</v>
      </c>
      <c r="X490" s="22"/>
    </row>
    <row r="491" spans="1:24" ht="199.5" x14ac:dyDescent="0.25">
      <c r="A491" s="16"/>
      <c r="B491" s="23">
        <v>480</v>
      </c>
      <c r="C491" s="23" t="s">
        <v>38</v>
      </c>
      <c r="D491" s="23" t="s">
        <v>39</v>
      </c>
      <c r="E491" s="23">
        <v>830003564</v>
      </c>
      <c r="F491" s="26" t="s">
        <v>3991</v>
      </c>
      <c r="G491" s="26">
        <v>164761589</v>
      </c>
      <c r="H491" s="26">
        <v>1</v>
      </c>
      <c r="I491" s="26" t="s">
        <v>290</v>
      </c>
      <c r="J491" s="23" t="s">
        <v>53</v>
      </c>
      <c r="K491" s="23" t="s">
        <v>306</v>
      </c>
      <c r="L491" s="25" t="s">
        <v>307</v>
      </c>
      <c r="M491" s="27">
        <v>2539410</v>
      </c>
      <c r="N491" s="25" t="s">
        <v>803</v>
      </c>
      <c r="O491" s="28">
        <v>21209518</v>
      </c>
      <c r="P491" s="23" t="s">
        <v>683</v>
      </c>
      <c r="Q491" s="29">
        <v>43525</v>
      </c>
      <c r="R491" s="23" t="s">
        <v>111</v>
      </c>
      <c r="S491" s="23">
        <v>1041772886</v>
      </c>
      <c r="T491" s="23" t="s">
        <v>804</v>
      </c>
      <c r="U491" s="24" t="s">
        <v>48</v>
      </c>
      <c r="V491" s="25" t="s">
        <v>2966</v>
      </c>
      <c r="W491" s="27">
        <v>2539410</v>
      </c>
      <c r="X491" s="22"/>
    </row>
    <row r="492" spans="1:24" ht="185.25" x14ac:dyDescent="0.25">
      <c r="A492" s="16"/>
      <c r="B492" s="23">
        <v>481</v>
      </c>
      <c r="C492" s="23" t="s">
        <v>38</v>
      </c>
      <c r="D492" s="23" t="s">
        <v>39</v>
      </c>
      <c r="E492" s="23">
        <v>830003564</v>
      </c>
      <c r="F492" s="26" t="s">
        <v>3992</v>
      </c>
      <c r="G492" s="26">
        <v>166755105</v>
      </c>
      <c r="H492" s="26">
        <v>1</v>
      </c>
      <c r="I492" s="26" t="s">
        <v>317</v>
      </c>
      <c r="J492" s="23" t="s">
        <v>53</v>
      </c>
      <c r="K492" s="23" t="s">
        <v>306</v>
      </c>
      <c r="L492" s="25" t="s">
        <v>307</v>
      </c>
      <c r="M492" s="27">
        <v>10260</v>
      </c>
      <c r="N492" s="25" t="s">
        <v>582</v>
      </c>
      <c r="O492" s="28">
        <v>8745584951</v>
      </c>
      <c r="P492" s="23" t="s">
        <v>154</v>
      </c>
      <c r="Q492" s="29">
        <v>43804</v>
      </c>
      <c r="R492" s="23" t="s">
        <v>271</v>
      </c>
      <c r="S492" s="23">
        <v>17029050</v>
      </c>
      <c r="T492" s="23" t="s">
        <v>805</v>
      </c>
      <c r="U492" s="24" t="s">
        <v>48</v>
      </c>
      <c r="V492" s="25" t="s">
        <v>806</v>
      </c>
      <c r="W492" s="27">
        <v>10260</v>
      </c>
      <c r="X492" s="22"/>
    </row>
    <row r="493" spans="1:24" ht="213.75" x14ac:dyDescent="0.25">
      <c r="A493" s="16"/>
      <c r="B493" s="23">
        <v>482</v>
      </c>
      <c r="C493" s="23" t="s">
        <v>38</v>
      </c>
      <c r="D493" s="23" t="s">
        <v>39</v>
      </c>
      <c r="E493" s="23">
        <v>830003564</v>
      </c>
      <c r="F493" s="26" t="s">
        <v>3993</v>
      </c>
      <c r="G493" s="26">
        <v>159533927</v>
      </c>
      <c r="H493" s="26">
        <v>1</v>
      </c>
      <c r="I493" s="26" t="s">
        <v>312</v>
      </c>
      <c r="J493" s="23" t="s">
        <v>53</v>
      </c>
      <c r="K493" s="23" t="s">
        <v>306</v>
      </c>
      <c r="L493" s="25" t="s">
        <v>307</v>
      </c>
      <c r="M493" s="27">
        <v>10260</v>
      </c>
      <c r="N493" s="25" t="s">
        <v>582</v>
      </c>
      <c r="O493" s="28">
        <v>275910016549</v>
      </c>
      <c r="P493" s="23" t="s">
        <v>633</v>
      </c>
      <c r="Q493" s="29">
        <v>43635</v>
      </c>
      <c r="R493" s="23" t="s">
        <v>271</v>
      </c>
      <c r="S493" s="23">
        <v>79920162</v>
      </c>
      <c r="T493" s="23" t="s">
        <v>807</v>
      </c>
      <c r="U493" s="24" t="s">
        <v>48</v>
      </c>
      <c r="V493" s="25" t="s">
        <v>3321</v>
      </c>
      <c r="W493" s="27">
        <v>10260</v>
      </c>
      <c r="X493" s="22"/>
    </row>
    <row r="494" spans="1:24" ht="185.25" x14ac:dyDescent="0.25">
      <c r="A494" s="16"/>
      <c r="B494" s="23">
        <v>483</v>
      </c>
      <c r="C494" s="23" t="s">
        <v>38</v>
      </c>
      <c r="D494" s="23" t="s">
        <v>39</v>
      </c>
      <c r="E494" s="23">
        <v>830003564</v>
      </c>
      <c r="F494" s="26" t="s">
        <v>3994</v>
      </c>
      <c r="G494" s="26">
        <v>159603371</v>
      </c>
      <c r="H494" s="26">
        <v>1</v>
      </c>
      <c r="I494" s="26" t="s">
        <v>312</v>
      </c>
      <c r="J494" s="23" t="s">
        <v>53</v>
      </c>
      <c r="K494" s="23" t="s">
        <v>306</v>
      </c>
      <c r="L494" s="25" t="s">
        <v>307</v>
      </c>
      <c r="M494" s="27">
        <v>10213.799999999999</v>
      </c>
      <c r="N494" s="25" t="s">
        <v>755</v>
      </c>
      <c r="O494" s="28">
        <v>8742662804</v>
      </c>
      <c r="P494" s="23" t="s">
        <v>646</v>
      </c>
      <c r="Q494" s="29">
        <v>43666</v>
      </c>
      <c r="R494" s="23" t="s">
        <v>271</v>
      </c>
      <c r="S494" s="23">
        <v>20329143</v>
      </c>
      <c r="T494" s="23" t="s">
        <v>809</v>
      </c>
      <c r="U494" s="24" t="s">
        <v>48</v>
      </c>
      <c r="V494" s="25" t="s">
        <v>2617</v>
      </c>
      <c r="W494" s="27">
        <v>10213.799999999999</v>
      </c>
      <c r="X494" s="22"/>
    </row>
    <row r="495" spans="1:24" ht="185.25" x14ac:dyDescent="0.25">
      <c r="A495" s="16"/>
      <c r="B495" s="23">
        <v>484</v>
      </c>
      <c r="C495" s="23" t="s">
        <v>38</v>
      </c>
      <c r="D495" s="23" t="s">
        <v>39</v>
      </c>
      <c r="E495" s="23">
        <v>830003564</v>
      </c>
      <c r="F495" s="26" t="s">
        <v>3995</v>
      </c>
      <c r="G495" s="26">
        <v>159561997</v>
      </c>
      <c r="H495" s="26">
        <v>1</v>
      </c>
      <c r="I495" s="26" t="s">
        <v>312</v>
      </c>
      <c r="J495" s="23" t="s">
        <v>53</v>
      </c>
      <c r="K495" s="23" t="s">
        <v>306</v>
      </c>
      <c r="L495" s="25" t="s">
        <v>307</v>
      </c>
      <c r="M495" s="27">
        <v>10207.200000000001</v>
      </c>
      <c r="N495" s="25" t="s">
        <v>541</v>
      </c>
      <c r="O495" s="28">
        <v>276310024120</v>
      </c>
      <c r="P495" s="23" t="s">
        <v>154</v>
      </c>
      <c r="Q495" s="29">
        <v>43651</v>
      </c>
      <c r="R495" s="23" t="s">
        <v>271</v>
      </c>
      <c r="S495" s="23">
        <v>39736127</v>
      </c>
      <c r="T495" s="23" t="s">
        <v>810</v>
      </c>
      <c r="U495" s="24" t="s">
        <v>48</v>
      </c>
      <c r="V495" s="25" t="s">
        <v>759</v>
      </c>
      <c r="W495" s="27">
        <v>10207.200000000001</v>
      </c>
      <c r="X495" s="22"/>
    </row>
    <row r="496" spans="1:24" ht="185.25" x14ac:dyDescent="0.25">
      <c r="A496" s="16"/>
      <c r="B496" s="23">
        <v>485</v>
      </c>
      <c r="C496" s="23" t="s">
        <v>38</v>
      </c>
      <c r="D496" s="23" t="s">
        <v>39</v>
      </c>
      <c r="E496" s="23">
        <v>830003564</v>
      </c>
      <c r="F496" s="26" t="s">
        <v>3996</v>
      </c>
      <c r="G496" s="26">
        <v>159562129</v>
      </c>
      <c r="H496" s="26">
        <v>1</v>
      </c>
      <c r="I496" s="26" t="s">
        <v>312</v>
      </c>
      <c r="J496" s="23" t="s">
        <v>53</v>
      </c>
      <c r="K496" s="23" t="s">
        <v>306</v>
      </c>
      <c r="L496" s="25" t="s">
        <v>307</v>
      </c>
      <c r="M496" s="27">
        <v>10207.200000000001</v>
      </c>
      <c r="N496" s="25" t="s">
        <v>541</v>
      </c>
      <c r="O496" s="28">
        <v>277710015677</v>
      </c>
      <c r="P496" s="23" t="s">
        <v>154</v>
      </c>
      <c r="Q496" s="29">
        <v>43662</v>
      </c>
      <c r="R496" s="23" t="s">
        <v>271</v>
      </c>
      <c r="S496" s="23">
        <v>10553257</v>
      </c>
      <c r="T496" s="23" t="s">
        <v>364</v>
      </c>
      <c r="U496" s="24" t="s">
        <v>48</v>
      </c>
      <c r="V496" s="25" t="s">
        <v>661</v>
      </c>
      <c r="W496" s="27">
        <v>10207.200000000001</v>
      </c>
      <c r="X496" s="22"/>
    </row>
    <row r="497" spans="1:24" ht="213.75" x14ac:dyDescent="0.25">
      <c r="A497" s="16"/>
      <c r="B497" s="23">
        <v>486</v>
      </c>
      <c r="C497" s="23" t="s">
        <v>38</v>
      </c>
      <c r="D497" s="23" t="s">
        <v>39</v>
      </c>
      <c r="E497" s="23">
        <v>830003564</v>
      </c>
      <c r="F497" s="26" t="s">
        <v>3997</v>
      </c>
      <c r="G497" s="26">
        <v>159541019</v>
      </c>
      <c r="H497" s="26">
        <v>1</v>
      </c>
      <c r="I497" s="26" t="s">
        <v>312</v>
      </c>
      <c r="J497" s="23" t="s">
        <v>53</v>
      </c>
      <c r="K497" s="23" t="s">
        <v>306</v>
      </c>
      <c r="L497" s="25" t="s">
        <v>307</v>
      </c>
      <c r="M497" s="27">
        <v>10207.200000000001</v>
      </c>
      <c r="N497" s="25" t="s">
        <v>541</v>
      </c>
      <c r="O497" s="28">
        <v>8742346845</v>
      </c>
      <c r="P497" s="23" t="s">
        <v>811</v>
      </c>
      <c r="Q497" s="29">
        <v>43637</v>
      </c>
      <c r="R497" s="23" t="s">
        <v>271</v>
      </c>
      <c r="S497" s="23">
        <v>49782431</v>
      </c>
      <c r="T497" s="23" t="s">
        <v>812</v>
      </c>
      <c r="U497" s="24" t="s">
        <v>48</v>
      </c>
      <c r="V497" s="25" t="s">
        <v>3322</v>
      </c>
      <c r="W497" s="27">
        <v>10207.200000000001</v>
      </c>
      <c r="X497" s="22"/>
    </row>
    <row r="498" spans="1:24" ht="213.75" x14ac:dyDescent="0.25">
      <c r="A498" s="16"/>
      <c r="B498" s="23">
        <v>487</v>
      </c>
      <c r="C498" s="23" t="s">
        <v>38</v>
      </c>
      <c r="D498" s="23" t="s">
        <v>39</v>
      </c>
      <c r="E498" s="23">
        <v>830003564</v>
      </c>
      <c r="F498" s="26" t="s">
        <v>3998</v>
      </c>
      <c r="G498" s="26">
        <v>159601862</v>
      </c>
      <c r="H498" s="26">
        <v>1</v>
      </c>
      <c r="I498" s="26" t="s">
        <v>312</v>
      </c>
      <c r="J498" s="23" t="s">
        <v>53</v>
      </c>
      <c r="K498" s="23" t="s">
        <v>306</v>
      </c>
      <c r="L498" s="25" t="s">
        <v>307</v>
      </c>
      <c r="M498" s="27">
        <v>10207.200000000001</v>
      </c>
      <c r="N498" s="25" t="s">
        <v>541</v>
      </c>
      <c r="O498" s="28">
        <v>8742670806</v>
      </c>
      <c r="P498" s="23" t="s">
        <v>811</v>
      </c>
      <c r="Q498" s="29">
        <v>43664</v>
      </c>
      <c r="R498" s="23" t="s">
        <v>271</v>
      </c>
      <c r="S498" s="23">
        <v>49782431</v>
      </c>
      <c r="T498" s="23" t="s">
        <v>812</v>
      </c>
      <c r="U498" s="24" t="s">
        <v>48</v>
      </c>
      <c r="V498" s="25" t="s">
        <v>3322</v>
      </c>
      <c r="W498" s="27">
        <v>10207.200000000001</v>
      </c>
      <c r="X498" s="22"/>
    </row>
    <row r="499" spans="1:24" ht="171" x14ac:dyDescent="0.25">
      <c r="A499" s="16"/>
      <c r="B499" s="23">
        <v>488</v>
      </c>
      <c r="C499" s="23" t="s">
        <v>38</v>
      </c>
      <c r="D499" s="23" t="s">
        <v>39</v>
      </c>
      <c r="E499" s="23">
        <v>830003564</v>
      </c>
      <c r="F499" s="26" t="s">
        <v>3999</v>
      </c>
      <c r="G499" s="26">
        <v>142321377</v>
      </c>
      <c r="H499" s="26">
        <v>1</v>
      </c>
      <c r="I499" s="26" t="s">
        <v>662</v>
      </c>
      <c r="J499" s="23" t="s">
        <v>53</v>
      </c>
      <c r="K499" s="23" t="s">
        <v>306</v>
      </c>
      <c r="L499" s="25" t="s">
        <v>307</v>
      </c>
      <c r="M499" s="27">
        <v>73677.48</v>
      </c>
      <c r="N499" s="25" t="s">
        <v>663</v>
      </c>
      <c r="O499" s="28">
        <v>9013112163</v>
      </c>
      <c r="P499" s="23" t="s">
        <v>664</v>
      </c>
      <c r="Q499" s="29">
        <v>42417</v>
      </c>
      <c r="R499" s="23" t="s">
        <v>271</v>
      </c>
      <c r="S499" s="23">
        <v>20341835</v>
      </c>
      <c r="T499" s="23" t="s">
        <v>813</v>
      </c>
      <c r="U499" s="24" t="s">
        <v>2586</v>
      </c>
      <c r="V499" s="25" t="s">
        <v>2994</v>
      </c>
      <c r="W499" s="30">
        <v>0</v>
      </c>
      <c r="X499" s="22"/>
    </row>
    <row r="500" spans="1:24" ht="185.25" x14ac:dyDescent="0.25">
      <c r="A500" s="16"/>
      <c r="B500" s="23">
        <v>489</v>
      </c>
      <c r="C500" s="23" t="s">
        <v>38</v>
      </c>
      <c r="D500" s="23" t="s">
        <v>39</v>
      </c>
      <c r="E500" s="23">
        <v>830003564</v>
      </c>
      <c r="F500" s="26" t="s">
        <v>4000</v>
      </c>
      <c r="G500" s="26">
        <v>166603321</v>
      </c>
      <c r="H500" s="26">
        <v>1</v>
      </c>
      <c r="I500" s="26" t="s">
        <v>312</v>
      </c>
      <c r="J500" s="23" t="s">
        <v>53</v>
      </c>
      <c r="K500" s="23" t="s">
        <v>306</v>
      </c>
      <c r="L500" s="25" t="s">
        <v>307</v>
      </c>
      <c r="M500" s="27">
        <v>10260</v>
      </c>
      <c r="N500" s="25" t="s">
        <v>582</v>
      </c>
      <c r="O500" s="28">
        <v>275920003210</v>
      </c>
      <c r="P500" s="23" t="s">
        <v>154</v>
      </c>
      <c r="Q500" s="29">
        <v>43829</v>
      </c>
      <c r="R500" s="23" t="s">
        <v>271</v>
      </c>
      <c r="S500" s="23">
        <v>15899698</v>
      </c>
      <c r="T500" s="23" t="s">
        <v>814</v>
      </c>
      <c r="U500" s="24" t="s">
        <v>48</v>
      </c>
      <c r="V500" s="25" t="s">
        <v>361</v>
      </c>
      <c r="W500" s="27">
        <v>10260</v>
      </c>
      <c r="X500" s="22"/>
    </row>
    <row r="501" spans="1:24" ht="299.25" x14ac:dyDescent="0.25">
      <c r="A501" s="16"/>
      <c r="B501" s="23">
        <v>490</v>
      </c>
      <c r="C501" s="23" t="s">
        <v>38</v>
      </c>
      <c r="D501" s="23" t="s">
        <v>39</v>
      </c>
      <c r="E501" s="23">
        <v>830003564</v>
      </c>
      <c r="F501" s="26" t="s">
        <v>4001</v>
      </c>
      <c r="G501" s="26">
        <v>142368315</v>
      </c>
      <c r="H501" s="26">
        <v>1</v>
      </c>
      <c r="I501" s="26" t="s">
        <v>63</v>
      </c>
      <c r="J501" s="23" t="s">
        <v>53</v>
      </c>
      <c r="K501" s="23" t="s">
        <v>306</v>
      </c>
      <c r="L501" s="25" t="s">
        <v>307</v>
      </c>
      <c r="M501" s="27">
        <v>221898.75</v>
      </c>
      <c r="N501" s="25" t="s">
        <v>815</v>
      </c>
      <c r="O501" s="28" t="s">
        <v>816</v>
      </c>
      <c r="P501" s="23" t="s">
        <v>817</v>
      </c>
      <c r="Q501" s="29">
        <v>42891</v>
      </c>
      <c r="R501" s="23" t="s">
        <v>271</v>
      </c>
      <c r="S501" s="23">
        <v>52205092</v>
      </c>
      <c r="T501" s="23" t="s">
        <v>818</v>
      </c>
      <c r="U501" s="24" t="s">
        <v>48</v>
      </c>
      <c r="V501" s="25" t="s">
        <v>3060</v>
      </c>
      <c r="W501" s="27">
        <v>221898.75</v>
      </c>
      <c r="X501" s="22"/>
    </row>
    <row r="502" spans="1:24" ht="213.75" x14ac:dyDescent="0.25">
      <c r="A502" s="16"/>
      <c r="B502" s="23">
        <v>491</v>
      </c>
      <c r="C502" s="23" t="s">
        <v>38</v>
      </c>
      <c r="D502" s="23" t="s">
        <v>39</v>
      </c>
      <c r="E502" s="23">
        <v>830003564</v>
      </c>
      <c r="F502" s="26" t="s">
        <v>4002</v>
      </c>
      <c r="G502" s="26">
        <v>159602709</v>
      </c>
      <c r="H502" s="26">
        <v>1</v>
      </c>
      <c r="I502" s="26" t="s">
        <v>290</v>
      </c>
      <c r="J502" s="23" t="s">
        <v>53</v>
      </c>
      <c r="K502" s="23" t="s">
        <v>306</v>
      </c>
      <c r="L502" s="25" t="s">
        <v>307</v>
      </c>
      <c r="M502" s="27">
        <v>10207.200000000001</v>
      </c>
      <c r="N502" s="25" t="s">
        <v>541</v>
      </c>
      <c r="O502" s="28">
        <v>8742522462</v>
      </c>
      <c r="P502" s="23" t="s">
        <v>633</v>
      </c>
      <c r="Q502" s="29">
        <v>43654</v>
      </c>
      <c r="R502" s="23" t="s">
        <v>271</v>
      </c>
      <c r="S502" s="23">
        <v>4991852</v>
      </c>
      <c r="T502" s="23" t="s">
        <v>819</v>
      </c>
      <c r="U502" s="24" t="s">
        <v>48</v>
      </c>
      <c r="V502" s="25" t="s">
        <v>3301</v>
      </c>
      <c r="W502" s="30">
        <v>10207.200000000001</v>
      </c>
      <c r="X502" s="22"/>
    </row>
    <row r="503" spans="1:24" ht="185.25" x14ac:dyDescent="0.25">
      <c r="A503" s="16"/>
      <c r="B503" s="23">
        <v>492</v>
      </c>
      <c r="C503" s="23" t="s">
        <v>38</v>
      </c>
      <c r="D503" s="23" t="s">
        <v>39</v>
      </c>
      <c r="E503" s="23">
        <v>830003564</v>
      </c>
      <c r="F503" s="26" t="s">
        <v>4003</v>
      </c>
      <c r="G503" s="26">
        <v>159598962</v>
      </c>
      <c r="H503" s="26">
        <v>1</v>
      </c>
      <c r="I503" s="26" t="s">
        <v>312</v>
      </c>
      <c r="J503" s="23" t="s">
        <v>53</v>
      </c>
      <c r="K503" s="23" t="s">
        <v>306</v>
      </c>
      <c r="L503" s="25" t="s">
        <v>307</v>
      </c>
      <c r="M503" s="27">
        <v>15390</v>
      </c>
      <c r="N503" s="25" t="s">
        <v>726</v>
      </c>
      <c r="O503" s="28">
        <v>277810107816</v>
      </c>
      <c r="P503" s="23" t="s">
        <v>649</v>
      </c>
      <c r="Q503" s="29">
        <v>43665</v>
      </c>
      <c r="R503" s="23" t="s">
        <v>271</v>
      </c>
      <c r="S503" s="23">
        <v>80731839</v>
      </c>
      <c r="T503" s="23" t="s">
        <v>568</v>
      </c>
      <c r="U503" s="24" t="s">
        <v>48</v>
      </c>
      <c r="V503" s="25" t="s">
        <v>820</v>
      </c>
      <c r="W503" s="27">
        <v>15390</v>
      </c>
      <c r="X503" s="22"/>
    </row>
    <row r="504" spans="1:24" ht="185.25" x14ac:dyDescent="0.25">
      <c r="A504" s="16"/>
      <c r="B504" s="23">
        <v>493</v>
      </c>
      <c r="C504" s="23" t="s">
        <v>38</v>
      </c>
      <c r="D504" s="23" t="s">
        <v>39</v>
      </c>
      <c r="E504" s="23">
        <v>830003564</v>
      </c>
      <c r="F504" s="26" t="s">
        <v>4004</v>
      </c>
      <c r="G504" s="26">
        <v>166752943</v>
      </c>
      <c r="H504" s="26">
        <v>1</v>
      </c>
      <c r="I504" s="26" t="s">
        <v>317</v>
      </c>
      <c r="J504" s="23" t="s">
        <v>53</v>
      </c>
      <c r="K504" s="23" t="s">
        <v>306</v>
      </c>
      <c r="L504" s="25" t="s">
        <v>307</v>
      </c>
      <c r="M504" s="27">
        <v>15390</v>
      </c>
      <c r="N504" s="25" t="s">
        <v>726</v>
      </c>
      <c r="O504" s="28">
        <v>8745523112</v>
      </c>
      <c r="P504" s="23" t="s">
        <v>154</v>
      </c>
      <c r="Q504" s="29">
        <v>43781</v>
      </c>
      <c r="R504" s="23" t="s">
        <v>271</v>
      </c>
      <c r="S504" s="23">
        <v>51988025</v>
      </c>
      <c r="T504" s="23" t="s">
        <v>821</v>
      </c>
      <c r="U504" s="24" t="s">
        <v>48</v>
      </c>
      <c r="V504" s="25" t="s">
        <v>556</v>
      </c>
      <c r="W504" s="27">
        <v>15390</v>
      </c>
      <c r="X504" s="22"/>
    </row>
    <row r="505" spans="1:24" ht="185.25" x14ac:dyDescent="0.25">
      <c r="A505" s="16"/>
      <c r="B505" s="23">
        <v>494</v>
      </c>
      <c r="C505" s="23" t="s">
        <v>38</v>
      </c>
      <c r="D505" s="23" t="s">
        <v>39</v>
      </c>
      <c r="E505" s="23">
        <v>830003564</v>
      </c>
      <c r="F505" s="26" t="s">
        <v>4005</v>
      </c>
      <c r="G505" s="26">
        <v>166755703</v>
      </c>
      <c r="H505" s="26">
        <v>1</v>
      </c>
      <c r="I505" s="26" t="s">
        <v>317</v>
      </c>
      <c r="J505" s="23" t="s">
        <v>53</v>
      </c>
      <c r="K505" s="23" t="s">
        <v>306</v>
      </c>
      <c r="L505" s="25" t="s">
        <v>307</v>
      </c>
      <c r="M505" s="27">
        <v>10260</v>
      </c>
      <c r="N505" s="25" t="s">
        <v>582</v>
      </c>
      <c r="O505" s="28">
        <v>8745495406</v>
      </c>
      <c r="P505" s="23" t="s">
        <v>154</v>
      </c>
      <c r="Q505" s="29">
        <v>43712</v>
      </c>
      <c r="R505" s="23" t="s">
        <v>271</v>
      </c>
      <c r="S505" s="23">
        <v>20322046</v>
      </c>
      <c r="T505" s="23" t="s">
        <v>822</v>
      </c>
      <c r="U505" s="24" t="s">
        <v>48</v>
      </c>
      <c r="V505" s="25" t="s">
        <v>413</v>
      </c>
      <c r="W505" s="27">
        <v>10260</v>
      </c>
      <c r="X505" s="22"/>
    </row>
    <row r="506" spans="1:24" ht="213.75" x14ac:dyDescent="0.25">
      <c r="A506" s="16"/>
      <c r="B506" s="23">
        <v>495</v>
      </c>
      <c r="C506" s="23" t="s">
        <v>38</v>
      </c>
      <c r="D506" s="23" t="s">
        <v>39</v>
      </c>
      <c r="E506" s="23">
        <v>830003564</v>
      </c>
      <c r="F506" s="26" t="s">
        <v>4006</v>
      </c>
      <c r="G506" s="26">
        <v>159593312</v>
      </c>
      <c r="H506" s="26">
        <v>1</v>
      </c>
      <c r="I506" s="26" t="s">
        <v>290</v>
      </c>
      <c r="J506" s="23" t="s">
        <v>53</v>
      </c>
      <c r="K506" s="23" t="s">
        <v>306</v>
      </c>
      <c r="L506" s="25" t="s">
        <v>307</v>
      </c>
      <c r="M506" s="27">
        <v>10207.200000000001</v>
      </c>
      <c r="N506" s="25" t="s">
        <v>541</v>
      </c>
      <c r="O506" s="28">
        <v>8742658822</v>
      </c>
      <c r="P506" s="23" t="s">
        <v>641</v>
      </c>
      <c r="Q506" s="29">
        <v>43648</v>
      </c>
      <c r="R506" s="23" t="s">
        <v>271</v>
      </c>
      <c r="S506" s="23">
        <v>79139211</v>
      </c>
      <c r="T506" s="23" t="s">
        <v>823</v>
      </c>
      <c r="U506" s="24" t="s">
        <v>48</v>
      </c>
      <c r="V506" s="25" t="s">
        <v>3385</v>
      </c>
      <c r="W506" s="27">
        <v>10207.200000000001</v>
      </c>
      <c r="X506" s="22"/>
    </row>
    <row r="507" spans="1:24" ht="228" x14ac:dyDescent="0.25">
      <c r="A507" s="16"/>
      <c r="B507" s="23">
        <v>496</v>
      </c>
      <c r="C507" s="23" t="s">
        <v>38</v>
      </c>
      <c r="D507" s="23" t="s">
        <v>39</v>
      </c>
      <c r="E507" s="23">
        <v>830003564</v>
      </c>
      <c r="F507" s="26" t="s">
        <v>4007</v>
      </c>
      <c r="G507" s="26">
        <v>166743771</v>
      </c>
      <c r="H507" s="26">
        <v>1</v>
      </c>
      <c r="I507" s="26" t="s">
        <v>317</v>
      </c>
      <c r="J507" s="23" t="s">
        <v>53</v>
      </c>
      <c r="K507" s="23" t="s">
        <v>306</v>
      </c>
      <c r="L507" s="25" t="s">
        <v>307</v>
      </c>
      <c r="M507" s="27">
        <v>9309960</v>
      </c>
      <c r="N507" s="25" t="s">
        <v>746</v>
      </c>
      <c r="O507" s="28">
        <v>8745895478</v>
      </c>
      <c r="P507" s="23" t="s">
        <v>319</v>
      </c>
      <c r="Q507" s="29">
        <v>43804</v>
      </c>
      <c r="R507" s="23" t="s">
        <v>271</v>
      </c>
      <c r="S507" s="23">
        <v>3073024</v>
      </c>
      <c r="T507" s="23" t="s">
        <v>824</v>
      </c>
      <c r="U507" s="24" t="s">
        <v>48</v>
      </c>
      <c r="V507" s="25" t="s">
        <v>3265</v>
      </c>
      <c r="W507" s="27">
        <v>9309960</v>
      </c>
      <c r="X507" s="22"/>
    </row>
    <row r="508" spans="1:24" ht="185.25" x14ac:dyDescent="0.25">
      <c r="A508" s="16"/>
      <c r="B508" s="23">
        <v>497</v>
      </c>
      <c r="C508" s="23" t="s">
        <v>38</v>
      </c>
      <c r="D508" s="23" t="s">
        <v>39</v>
      </c>
      <c r="E508" s="23">
        <v>830003564</v>
      </c>
      <c r="F508" s="26" t="s">
        <v>4008</v>
      </c>
      <c r="G508" s="26">
        <v>166753618</v>
      </c>
      <c r="H508" s="26">
        <v>1</v>
      </c>
      <c r="I508" s="26" t="s">
        <v>317</v>
      </c>
      <c r="J508" s="23" t="s">
        <v>53</v>
      </c>
      <c r="K508" s="23" t="s">
        <v>306</v>
      </c>
      <c r="L508" s="25" t="s">
        <v>307</v>
      </c>
      <c r="M508" s="27">
        <v>10260</v>
      </c>
      <c r="N508" s="25" t="s">
        <v>582</v>
      </c>
      <c r="O508" s="28">
        <v>8745676941</v>
      </c>
      <c r="P508" s="23" t="s">
        <v>329</v>
      </c>
      <c r="Q508" s="29">
        <v>43818</v>
      </c>
      <c r="R508" s="23" t="s">
        <v>271</v>
      </c>
      <c r="S508" s="23">
        <v>21016022</v>
      </c>
      <c r="T508" s="23" t="s">
        <v>825</v>
      </c>
      <c r="U508" s="24" t="s">
        <v>48</v>
      </c>
      <c r="V508" s="25" t="s">
        <v>584</v>
      </c>
      <c r="W508" s="27">
        <v>10260</v>
      </c>
      <c r="X508" s="22"/>
    </row>
    <row r="509" spans="1:24" ht="185.25" x14ac:dyDescent="0.25">
      <c r="A509" s="16"/>
      <c r="B509" s="23">
        <v>498</v>
      </c>
      <c r="C509" s="23" t="s">
        <v>38</v>
      </c>
      <c r="D509" s="23" t="s">
        <v>39</v>
      </c>
      <c r="E509" s="23">
        <v>830003564</v>
      </c>
      <c r="F509" s="26" t="s">
        <v>4009</v>
      </c>
      <c r="G509" s="26">
        <v>166753139</v>
      </c>
      <c r="H509" s="26">
        <v>1</v>
      </c>
      <c r="I509" s="26" t="s">
        <v>312</v>
      </c>
      <c r="J509" s="23" t="s">
        <v>53</v>
      </c>
      <c r="K509" s="23" t="s">
        <v>306</v>
      </c>
      <c r="L509" s="25" t="s">
        <v>307</v>
      </c>
      <c r="M509" s="27">
        <v>10260</v>
      </c>
      <c r="N509" s="25" t="s">
        <v>582</v>
      </c>
      <c r="O509" s="28">
        <v>8745495585</v>
      </c>
      <c r="P509" s="23" t="s">
        <v>329</v>
      </c>
      <c r="Q509" s="29">
        <v>43803</v>
      </c>
      <c r="R509" s="23" t="s">
        <v>271</v>
      </c>
      <c r="S509" s="23">
        <v>21032079</v>
      </c>
      <c r="T509" s="23" t="s">
        <v>826</v>
      </c>
      <c r="U509" s="24" t="s">
        <v>48</v>
      </c>
      <c r="V509" s="25" t="s">
        <v>491</v>
      </c>
      <c r="W509" s="27">
        <v>10260</v>
      </c>
      <c r="X509" s="22"/>
    </row>
    <row r="510" spans="1:24" ht="185.25" x14ac:dyDescent="0.25">
      <c r="A510" s="16"/>
      <c r="B510" s="23">
        <v>499</v>
      </c>
      <c r="C510" s="23" t="s">
        <v>38</v>
      </c>
      <c r="D510" s="23" t="s">
        <v>39</v>
      </c>
      <c r="E510" s="23">
        <v>830003564</v>
      </c>
      <c r="F510" s="26" t="s">
        <v>4010</v>
      </c>
      <c r="G510" s="26">
        <v>164788243</v>
      </c>
      <c r="H510" s="26">
        <v>1</v>
      </c>
      <c r="I510" s="26" t="s">
        <v>290</v>
      </c>
      <c r="J510" s="23" t="s">
        <v>53</v>
      </c>
      <c r="K510" s="23" t="s">
        <v>306</v>
      </c>
      <c r="L510" s="25" t="s">
        <v>307</v>
      </c>
      <c r="M510" s="27">
        <v>10207.200000000001</v>
      </c>
      <c r="N510" s="25" t="s">
        <v>541</v>
      </c>
      <c r="O510" s="28">
        <v>8743303515</v>
      </c>
      <c r="P510" s="23" t="s">
        <v>780</v>
      </c>
      <c r="Q510" s="29">
        <v>43707</v>
      </c>
      <c r="R510" s="23" t="s">
        <v>271</v>
      </c>
      <c r="S510" s="23">
        <v>7483010</v>
      </c>
      <c r="T510" s="23" t="s">
        <v>827</v>
      </c>
      <c r="U510" s="24" t="s">
        <v>48</v>
      </c>
      <c r="V510" s="25" t="s">
        <v>828</v>
      </c>
      <c r="W510" s="27">
        <v>10207.200000000001</v>
      </c>
      <c r="X510" s="22"/>
    </row>
    <row r="511" spans="1:24" ht="185.25" x14ac:dyDescent="0.25">
      <c r="A511" s="16"/>
      <c r="B511" s="23">
        <v>500</v>
      </c>
      <c r="C511" s="23" t="s">
        <v>38</v>
      </c>
      <c r="D511" s="23" t="s">
        <v>39</v>
      </c>
      <c r="E511" s="23">
        <v>830003564</v>
      </c>
      <c r="F511" s="26" t="s">
        <v>4011</v>
      </c>
      <c r="G511" s="26">
        <v>159625800</v>
      </c>
      <c r="H511" s="26">
        <v>1</v>
      </c>
      <c r="I511" s="26" t="s">
        <v>312</v>
      </c>
      <c r="J511" s="23" t="s">
        <v>53</v>
      </c>
      <c r="K511" s="23" t="s">
        <v>306</v>
      </c>
      <c r="L511" s="25" t="s">
        <v>307</v>
      </c>
      <c r="M511" s="27">
        <v>10620</v>
      </c>
      <c r="N511" s="25" t="s">
        <v>730</v>
      </c>
      <c r="O511" s="28">
        <v>8742967469</v>
      </c>
      <c r="P511" s="23" t="s">
        <v>829</v>
      </c>
      <c r="Q511" s="29">
        <v>43686</v>
      </c>
      <c r="R511" s="23" t="s">
        <v>271</v>
      </c>
      <c r="S511" s="23">
        <v>30287583</v>
      </c>
      <c r="T511" s="23" t="s">
        <v>830</v>
      </c>
      <c r="U511" s="24" t="s">
        <v>48</v>
      </c>
      <c r="V511" s="25" t="s">
        <v>2605</v>
      </c>
      <c r="W511" s="27">
        <v>10620</v>
      </c>
      <c r="X511" s="22"/>
    </row>
    <row r="512" spans="1:24" ht="213.75" x14ac:dyDescent="0.25">
      <c r="A512" s="16"/>
      <c r="B512" s="23">
        <v>501</v>
      </c>
      <c r="C512" s="23" t="s">
        <v>38</v>
      </c>
      <c r="D512" s="23" t="s">
        <v>39</v>
      </c>
      <c r="E512" s="23">
        <v>830003564</v>
      </c>
      <c r="F512" s="26" t="s">
        <v>4012</v>
      </c>
      <c r="G512" s="26">
        <v>159655737</v>
      </c>
      <c r="H512" s="26">
        <v>1</v>
      </c>
      <c r="I512" s="26" t="s">
        <v>312</v>
      </c>
      <c r="J512" s="23" t="s">
        <v>53</v>
      </c>
      <c r="K512" s="23" t="s">
        <v>306</v>
      </c>
      <c r="L512" s="25" t="s">
        <v>307</v>
      </c>
      <c r="M512" s="27">
        <v>10207.200000000001</v>
      </c>
      <c r="N512" s="25" t="s">
        <v>541</v>
      </c>
      <c r="O512" s="28">
        <v>277610016950</v>
      </c>
      <c r="P512" s="23" t="s">
        <v>154</v>
      </c>
      <c r="Q512" s="29">
        <v>43714</v>
      </c>
      <c r="R512" s="23" t="s">
        <v>271</v>
      </c>
      <c r="S512" s="23">
        <v>38227269</v>
      </c>
      <c r="T512" s="23" t="s">
        <v>831</v>
      </c>
      <c r="U512" s="24" t="s">
        <v>48</v>
      </c>
      <c r="V512" s="25" t="s">
        <v>3386</v>
      </c>
      <c r="W512" s="27">
        <v>10207.200000000001</v>
      </c>
      <c r="X512" s="22"/>
    </row>
    <row r="513" spans="1:24" ht="213.75" x14ac:dyDescent="0.25">
      <c r="A513" s="16"/>
      <c r="B513" s="23">
        <v>502</v>
      </c>
      <c r="C513" s="23" t="s">
        <v>38</v>
      </c>
      <c r="D513" s="23" t="s">
        <v>39</v>
      </c>
      <c r="E513" s="23">
        <v>830003564</v>
      </c>
      <c r="F513" s="26" t="s">
        <v>4013</v>
      </c>
      <c r="G513" s="26">
        <v>166209134</v>
      </c>
      <c r="H513" s="26">
        <v>1</v>
      </c>
      <c r="I513" s="26" t="s">
        <v>707</v>
      </c>
      <c r="J513" s="23" t="s">
        <v>53</v>
      </c>
      <c r="K513" s="23" t="s">
        <v>306</v>
      </c>
      <c r="L513" s="25" t="s">
        <v>307</v>
      </c>
      <c r="M513" s="27">
        <v>9306760</v>
      </c>
      <c r="N513" s="25" t="s">
        <v>746</v>
      </c>
      <c r="O513" s="28">
        <v>8743951594</v>
      </c>
      <c r="P513" s="23" t="s">
        <v>832</v>
      </c>
      <c r="Q513" s="29">
        <v>43746</v>
      </c>
      <c r="R513" s="23" t="s">
        <v>271</v>
      </c>
      <c r="S513" s="23">
        <v>5766888</v>
      </c>
      <c r="T513" s="23" t="s">
        <v>833</v>
      </c>
      <c r="U513" s="24" t="s">
        <v>48</v>
      </c>
      <c r="V513" s="25" t="s">
        <v>3102</v>
      </c>
      <c r="W513" s="27">
        <v>9306760</v>
      </c>
      <c r="X513" s="22"/>
    </row>
    <row r="514" spans="1:24" ht="213.75" x14ac:dyDescent="0.25">
      <c r="A514" s="16"/>
      <c r="B514" s="23">
        <v>503</v>
      </c>
      <c r="C514" s="23" t="s">
        <v>38</v>
      </c>
      <c r="D514" s="23" t="s">
        <v>39</v>
      </c>
      <c r="E514" s="23">
        <v>830003564</v>
      </c>
      <c r="F514" s="26" t="s">
        <v>4014</v>
      </c>
      <c r="G514" s="26">
        <v>166213272</v>
      </c>
      <c r="H514" s="26">
        <v>1</v>
      </c>
      <c r="I514" s="26" t="s">
        <v>707</v>
      </c>
      <c r="J514" s="23" t="s">
        <v>53</v>
      </c>
      <c r="K514" s="23" t="s">
        <v>306</v>
      </c>
      <c r="L514" s="25" t="s">
        <v>307</v>
      </c>
      <c r="M514" s="27">
        <v>9306760</v>
      </c>
      <c r="N514" s="25" t="s">
        <v>746</v>
      </c>
      <c r="O514" s="28">
        <v>8744424314</v>
      </c>
      <c r="P514" s="23" t="s">
        <v>319</v>
      </c>
      <c r="Q514" s="29">
        <v>43781</v>
      </c>
      <c r="R514" s="23" t="s">
        <v>271</v>
      </c>
      <c r="S514" s="23">
        <v>5766888</v>
      </c>
      <c r="T514" s="23" t="s">
        <v>833</v>
      </c>
      <c r="U514" s="24" t="s">
        <v>48</v>
      </c>
      <c r="V514" s="25" t="s">
        <v>3110</v>
      </c>
      <c r="W514" s="27">
        <v>9306760</v>
      </c>
      <c r="X514" s="22"/>
    </row>
    <row r="515" spans="1:24" ht="185.25" x14ac:dyDescent="0.25">
      <c r="A515" s="16"/>
      <c r="B515" s="23">
        <v>504</v>
      </c>
      <c r="C515" s="23" t="s">
        <v>38</v>
      </c>
      <c r="D515" s="23" t="s">
        <v>39</v>
      </c>
      <c r="E515" s="23">
        <v>830003564</v>
      </c>
      <c r="F515" s="26" t="s">
        <v>4015</v>
      </c>
      <c r="G515" s="26">
        <v>138816835</v>
      </c>
      <c r="H515" s="26">
        <v>1</v>
      </c>
      <c r="I515" s="26" t="s">
        <v>789</v>
      </c>
      <c r="J515" s="23" t="s">
        <v>53</v>
      </c>
      <c r="K515" s="23" t="s">
        <v>306</v>
      </c>
      <c r="L515" s="25" t="s">
        <v>307</v>
      </c>
      <c r="M515" s="27">
        <v>1392550</v>
      </c>
      <c r="N515" s="25" t="s">
        <v>834</v>
      </c>
      <c r="O515" s="28" t="s">
        <v>835</v>
      </c>
      <c r="P515" s="23" t="s">
        <v>637</v>
      </c>
      <c r="Q515" s="29">
        <v>42825</v>
      </c>
      <c r="R515" s="23" t="s">
        <v>271</v>
      </c>
      <c r="S515" s="23">
        <v>1042422752</v>
      </c>
      <c r="T515" s="23" t="s">
        <v>836</v>
      </c>
      <c r="U515" s="24" t="s">
        <v>48</v>
      </c>
      <c r="V515" s="25" t="s">
        <v>3083</v>
      </c>
      <c r="W515" s="30">
        <v>1392550</v>
      </c>
      <c r="X515" s="22"/>
    </row>
    <row r="516" spans="1:24" ht="185.25" x14ac:dyDescent="0.25">
      <c r="A516" s="16"/>
      <c r="B516" s="23">
        <v>505</v>
      </c>
      <c r="C516" s="23" t="s">
        <v>38</v>
      </c>
      <c r="D516" s="23" t="s">
        <v>39</v>
      </c>
      <c r="E516" s="23">
        <v>830003564</v>
      </c>
      <c r="F516" s="26" t="s">
        <v>4016</v>
      </c>
      <c r="G516" s="26">
        <v>159636691</v>
      </c>
      <c r="H516" s="26">
        <v>1</v>
      </c>
      <c r="I516" s="26" t="s">
        <v>312</v>
      </c>
      <c r="J516" s="23" t="s">
        <v>53</v>
      </c>
      <c r="K516" s="23" t="s">
        <v>306</v>
      </c>
      <c r="L516" s="25" t="s">
        <v>307</v>
      </c>
      <c r="M516" s="27">
        <v>10207.200000000001</v>
      </c>
      <c r="N516" s="25" t="s">
        <v>541</v>
      </c>
      <c r="O516" s="28">
        <v>8743103038</v>
      </c>
      <c r="P516" s="23" t="s">
        <v>154</v>
      </c>
      <c r="Q516" s="29">
        <v>43698</v>
      </c>
      <c r="R516" s="23" t="s">
        <v>271</v>
      </c>
      <c r="S516" s="23">
        <v>20067444</v>
      </c>
      <c r="T516" s="23" t="s">
        <v>837</v>
      </c>
      <c r="U516" s="24" t="s">
        <v>48</v>
      </c>
      <c r="V516" s="25" t="s">
        <v>838</v>
      </c>
      <c r="W516" s="27">
        <v>10207.200000000001</v>
      </c>
      <c r="X516" s="22"/>
    </row>
    <row r="517" spans="1:24" ht="185.25" x14ac:dyDescent="0.25">
      <c r="A517" s="16"/>
      <c r="B517" s="23">
        <v>506</v>
      </c>
      <c r="C517" s="23" t="s">
        <v>38</v>
      </c>
      <c r="D517" s="23" t="s">
        <v>39</v>
      </c>
      <c r="E517" s="23">
        <v>830003564</v>
      </c>
      <c r="F517" s="26" t="s">
        <v>4017</v>
      </c>
      <c r="G517" s="26">
        <v>151059922</v>
      </c>
      <c r="H517" s="26">
        <v>4</v>
      </c>
      <c r="I517" s="26" t="s">
        <v>49</v>
      </c>
      <c r="J517" s="23" t="s">
        <v>53</v>
      </c>
      <c r="K517" s="23" t="s">
        <v>306</v>
      </c>
      <c r="L517" s="25" t="s">
        <v>307</v>
      </c>
      <c r="M517" s="27">
        <v>10260</v>
      </c>
      <c r="N517" s="25" t="s">
        <v>582</v>
      </c>
      <c r="O517" s="28">
        <v>8743073964</v>
      </c>
      <c r="P517" s="23" t="s">
        <v>542</v>
      </c>
      <c r="Q517" s="29">
        <v>43693</v>
      </c>
      <c r="R517" s="23" t="s">
        <v>271</v>
      </c>
      <c r="S517" s="23">
        <v>20259669</v>
      </c>
      <c r="T517" s="23" t="s">
        <v>839</v>
      </c>
      <c r="U517" s="24" t="s">
        <v>48</v>
      </c>
      <c r="V517" s="25" t="s">
        <v>840</v>
      </c>
      <c r="W517" s="27">
        <v>10260</v>
      </c>
      <c r="X517" s="22"/>
    </row>
    <row r="518" spans="1:24" ht="185.25" x14ac:dyDescent="0.25">
      <c r="A518" s="16"/>
      <c r="B518" s="23">
        <v>507</v>
      </c>
      <c r="C518" s="23" t="s">
        <v>38</v>
      </c>
      <c r="D518" s="23" t="s">
        <v>39</v>
      </c>
      <c r="E518" s="23">
        <v>830003564</v>
      </c>
      <c r="F518" s="26" t="s">
        <v>4018</v>
      </c>
      <c r="G518" s="26">
        <v>159702236</v>
      </c>
      <c r="H518" s="26">
        <v>1</v>
      </c>
      <c r="I518" s="26" t="s">
        <v>442</v>
      </c>
      <c r="J518" s="23" t="s">
        <v>53</v>
      </c>
      <c r="K518" s="23" t="s">
        <v>306</v>
      </c>
      <c r="L518" s="25" t="s">
        <v>307</v>
      </c>
      <c r="M518" s="27">
        <v>10207.200000000001</v>
      </c>
      <c r="N518" s="25" t="s">
        <v>541</v>
      </c>
      <c r="O518" s="28">
        <v>8744017889</v>
      </c>
      <c r="P518" s="23" t="s">
        <v>649</v>
      </c>
      <c r="Q518" s="29">
        <v>43746</v>
      </c>
      <c r="R518" s="23" t="s">
        <v>271</v>
      </c>
      <c r="S518" s="23">
        <v>6017320</v>
      </c>
      <c r="T518" s="23" t="s">
        <v>841</v>
      </c>
      <c r="U518" s="24" t="s">
        <v>48</v>
      </c>
      <c r="V518" s="25" t="s">
        <v>842</v>
      </c>
      <c r="W518" s="27">
        <v>10207.200000000001</v>
      </c>
      <c r="X518" s="22"/>
    </row>
    <row r="519" spans="1:24" ht="199.5" x14ac:dyDescent="0.25">
      <c r="A519" s="16"/>
      <c r="B519" s="23">
        <v>508</v>
      </c>
      <c r="C519" s="23" t="s">
        <v>38</v>
      </c>
      <c r="D519" s="23" t="s">
        <v>39</v>
      </c>
      <c r="E519" s="23">
        <v>830003564</v>
      </c>
      <c r="F519" s="26" t="s">
        <v>4019</v>
      </c>
      <c r="G519" s="26">
        <v>167130627</v>
      </c>
      <c r="H519" s="26">
        <v>1</v>
      </c>
      <c r="I519" s="26" t="s">
        <v>393</v>
      </c>
      <c r="J519" s="23" t="s">
        <v>53</v>
      </c>
      <c r="K519" s="23" t="s">
        <v>306</v>
      </c>
      <c r="L519" s="25" t="s">
        <v>307</v>
      </c>
      <c r="M519" s="27">
        <v>9309960</v>
      </c>
      <c r="N519" s="25" t="s">
        <v>318</v>
      </c>
      <c r="O519" s="28">
        <v>8745978079</v>
      </c>
      <c r="P519" s="23" t="s">
        <v>319</v>
      </c>
      <c r="Q519" s="29">
        <v>43859</v>
      </c>
      <c r="R519" s="23" t="s">
        <v>271</v>
      </c>
      <c r="S519" s="23">
        <v>2942057</v>
      </c>
      <c r="T519" s="23" t="s">
        <v>843</v>
      </c>
      <c r="U519" s="24" t="s">
        <v>48</v>
      </c>
      <c r="V519" s="25" t="s">
        <v>3100</v>
      </c>
      <c r="W519" s="27">
        <v>9309960</v>
      </c>
      <c r="X519" s="22"/>
    </row>
    <row r="520" spans="1:24" ht="185.25" x14ac:dyDescent="0.25">
      <c r="A520" s="16"/>
      <c r="B520" s="23">
        <v>509</v>
      </c>
      <c r="C520" s="23" t="s">
        <v>38</v>
      </c>
      <c r="D520" s="23" t="s">
        <v>39</v>
      </c>
      <c r="E520" s="23">
        <v>830003564</v>
      </c>
      <c r="F520" s="26" t="s">
        <v>4020</v>
      </c>
      <c r="G520" s="26">
        <v>159597082</v>
      </c>
      <c r="H520" s="26">
        <v>1</v>
      </c>
      <c r="I520" s="26" t="s">
        <v>312</v>
      </c>
      <c r="J520" s="23" t="s">
        <v>53</v>
      </c>
      <c r="K520" s="23" t="s">
        <v>306</v>
      </c>
      <c r="L520" s="25" t="s">
        <v>307</v>
      </c>
      <c r="M520" s="27">
        <v>10207.200000000001</v>
      </c>
      <c r="N520" s="25" t="s">
        <v>541</v>
      </c>
      <c r="O520" s="28">
        <v>8742667208</v>
      </c>
      <c r="P520" s="23" t="s">
        <v>154</v>
      </c>
      <c r="Q520" s="29">
        <v>43658</v>
      </c>
      <c r="R520" s="23" t="s">
        <v>271</v>
      </c>
      <c r="S520" s="23">
        <v>52829058</v>
      </c>
      <c r="T520" s="23" t="s">
        <v>844</v>
      </c>
      <c r="U520" s="24" t="s">
        <v>48</v>
      </c>
      <c r="V520" s="25" t="s">
        <v>759</v>
      </c>
      <c r="W520" s="27">
        <v>10207.200000000001</v>
      </c>
      <c r="X520" s="22"/>
    </row>
    <row r="521" spans="1:24" ht="185.25" x14ac:dyDescent="0.25">
      <c r="A521" s="16"/>
      <c r="B521" s="23">
        <v>510</v>
      </c>
      <c r="C521" s="23" t="s">
        <v>38</v>
      </c>
      <c r="D521" s="23" t="s">
        <v>39</v>
      </c>
      <c r="E521" s="23">
        <v>830003564</v>
      </c>
      <c r="F521" s="26" t="s">
        <v>4021</v>
      </c>
      <c r="G521" s="26">
        <v>159713815</v>
      </c>
      <c r="H521" s="26">
        <v>1</v>
      </c>
      <c r="I521" s="26" t="s">
        <v>312</v>
      </c>
      <c r="J521" s="23" t="s">
        <v>53</v>
      </c>
      <c r="K521" s="23" t="s">
        <v>306</v>
      </c>
      <c r="L521" s="25" t="s">
        <v>307</v>
      </c>
      <c r="M521" s="27">
        <v>10207.200000000001</v>
      </c>
      <c r="N521" s="25" t="s">
        <v>541</v>
      </c>
      <c r="O521" s="28">
        <v>294810285533</v>
      </c>
      <c r="P521" s="23" t="s">
        <v>633</v>
      </c>
      <c r="Q521" s="29">
        <v>43749</v>
      </c>
      <c r="R521" s="23" t="s">
        <v>271</v>
      </c>
      <c r="S521" s="23">
        <v>1032446444</v>
      </c>
      <c r="T521" s="23" t="s">
        <v>845</v>
      </c>
      <c r="U521" s="24" t="s">
        <v>48</v>
      </c>
      <c r="V521" s="25" t="s">
        <v>2807</v>
      </c>
      <c r="W521" s="30">
        <v>10207.200000000001</v>
      </c>
      <c r="X521" s="22"/>
    </row>
    <row r="522" spans="1:24" ht="185.25" x14ac:dyDescent="0.25">
      <c r="A522" s="16"/>
      <c r="B522" s="23">
        <v>511</v>
      </c>
      <c r="C522" s="23" t="s">
        <v>38</v>
      </c>
      <c r="D522" s="23" t="s">
        <v>39</v>
      </c>
      <c r="E522" s="23">
        <v>830003564</v>
      </c>
      <c r="F522" s="26" t="s">
        <v>4022</v>
      </c>
      <c r="G522" s="26">
        <v>167204130</v>
      </c>
      <c r="H522" s="26">
        <v>1</v>
      </c>
      <c r="I522" s="26" t="s">
        <v>312</v>
      </c>
      <c r="J522" s="23" t="s">
        <v>53</v>
      </c>
      <c r="K522" s="23" t="s">
        <v>306</v>
      </c>
      <c r="L522" s="25" t="s">
        <v>307</v>
      </c>
      <c r="M522" s="27">
        <v>10260</v>
      </c>
      <c r="N522" s="25" t="s">
        <v>313</v>
      </c>
      <c r="O522" s="28">
        <v>277620004664</v>
      </c>
      <c r="P522" s="23" t="s">
        <v>154</v>
      </c>
      <c r="Q522" s="29">
        <v>43881</v>
      </c>
      <c r="R522" s="23" t="s">
        <v>271</v>
      </c>
      <c r="S522" s="23">
        <v>41710282</v>
      </c>
      <c r="T522" s="23" t="s">
        <v>846</v>
      </c>
      <c r="U522" s="24" t="s">
        <v>48</v>
      </c>
      <c r="V522" s="25" t="s">
        <v>413</v>
      </c>
      <c r="W522" s="27">
        <v>10260</v>
      </c>
      <c r="X522" s="22"/>
    </row>
    <row r="523" spans="1:24" ht="185.25" x14ac:dyDescent="0.25">
      <c r="A523" s="16"/>
      <c r="B523" s="23">
        <v>512</v>
      </c>
      <c r="C523" s="23" t="s">
        <v>38</v>
      </c>
      <c r="D523" s="23" t="s">
        <v>39</v>
      </c>
      <c r="E523" s="23">
        <v>830003564</v>
      </c>
      <c r="F523" s="26" t="s">
        <v>4023</v>
      </c>
      <c r="G523" s="26">
        <v>167139015</v>
      </c>
      <c r="H523" s="26">
        <v>1</v>
      </c>
      <c r="I523" s="26" t="s">
        <v>312</v>
      </c>
      <c r="J523" s="23" t="s">
        <v>53</v>
      </c>
      <c r="K523" s="23" t="s">
        <v>306</v>
      </c>
      <c r="L523" s="25" t="s">
        <v>307</v>
      </c>
      <c r="M523" s="27">
        <v>10260</v>
      </c>
      <c r="N523" s="25" t="s">
        <v>313</v>
      </c>
      <c r="O523" s="28">
        <v>277520003639</v>
      </c>
      <c r="P523" s="23" t="s">
        <v>329</v>
      </c>
      <c r="Q523" s="29">
        <v>43880</v>
      </c>
      <c r="R523" s="23" t="s">
        <v>271</v>
      </c>
      <c r="S523" s="23">
        <v>40034908</v>
      </c>
      <c r="T523" s="23" t="s">
        <v>847</v>
      </c>
      <c r="U523" s="24" t="s">
        <v>48</v>
      </c>
      <c r="V523" s="25" t="s">
        <v>491</v>
      </c>
      <c r="W523" s="27">
        <v>10260</v>
      </c>
      <c r="X523" s="22"/>
    </row>
    <row r="524" spans="1:24" ht="228" x14ac:dyDescent="0.25">
      <c r="A524" s="16"/>
      <c r="B524" s="23">
        <v>513</v>
      </c>
      <c r="C524" s="23" t="s">
        <v>38</v>
      </c>
      <c r="D524" s="23" t="s">
        <v>39</v>
      </c>
      <c r="E524" s="23">
        <v>830003564</v>
      </c>
      <c r="F524" s="26" t="s">
        <v>4024</v>
      </c>
      <c r="G524" s="26">
        <v>166743691</v>
      </c>
      <c r="H524" s="26">
        <v>1</v>
      </c>
      <c r="I524" s="26" t="s">
        <v>848</v>
      </c>
      <c r="J524" s="23" t="s">
        <v>53</v>
      </c>
      <c r="K524" s="23" t="s">
        <v>306</v>
      </c>
      <c r="L524" s="25" t="s">
        <v>307</v>
      </c>
      <c r="M524" s="27">
        <v>12333560</v>
      </c>
      <c r="N524" s="25" t="s">
        <v>849</v>
      </c>
      <c r="O524" s="28">
        <v>296320002329</v>
      </c>
      <c r="P524" s="23" t="s">
        <v>401</v>
      </c>
      <c r="Q524" s="29">
        <v>43858</v>
      </c>
      <c r="R524" s="23" t="s">
        <v>271</v>
      </c>
      <c r="S524" s="23">
        <v>185971</v>
      </c>
      <c r="T524" s="23" t="s">
        <v>850</v>
      </c>
      <c r="U524" s="24" t="s">
        <v>48</v>
      </c>
      <c r="V524" s="25" t="s">
        <v>3257</v>
      </c>
      <c r="W524" s="27">
        <v>12333560</v>
      </c>
      <c r="X524" s="22"/>
    </row>
    <row r="525" spans="1:24" ht="185.25" x14ac:dyDescent="0.25">
      <c r="A525" s="16"/>
      <c r="B525" s="23">
        <v>514</v>
      </c>
      <c r="C525" s="23" t="s">
        <v>38</v>
      </c>
      <c r="D525" s="23" t="s">
        <v>39</v>
      </c>
      <c r="E525" s="23">
        <v>830003564</v>
      </c>
      <c r="F525" s="26" t="s">
        <v>4025</v>
      </c>
      <c r="G525" s="26">
        <v>167138940</v>
      </c>
      <c r="H525" s="26">
        <v>1</v>
      </c>
      <c r="I525" s="26" t="s">
        <v>393</v>
      </c>
      <c r="J525" s="23" t="s">
        <v>53</v>
      </c>
      <c r="K525" s="23" t="s">
        <v>306</v>
      </c>
      <c r="L525" s="25" t="s">
        <v>307</v>
      </c>
      <c r="M525" s="27">
        <v>10260</v>
      </c>
      <c r="N525" s="25" t="s">
        <v>313</v>
      </c>
      <c r="O525" s="28">
        <v>290720002291</v>
      </c>
      <c r="P525" s="23" t="s">
        <v>329</v>
      </c>
      <c r="Q525" s="29">
        <v>43873</v>
      </c>
      <c r="R525" s="23" t="s">
        <v>271</v>
      </c>
      <c r="S525" s="23">
        <v>41428801</v>
      </c>
      <c r="T525" s="23" t="s">
        <v>851</v>
      </c>
      <c r="U525" s="24" t="s">
        <v>48</v>
      </c>
      <c r="V525" s="25" t="s">
        <v>405</v>
      </c>
      <c r="W525" s="27">
        <v>10260</v>
      </c>
      <c r="X525" s="22"/>
    </row>
    <row r="526" spans="1:24" ht="185.25" x14ac:dyDescent="0.25">
      <c r="A526" s="16"/>
      <c r="B526" s="23">
        <v>515</v>
      </c>
      <c r="C526" s="23" t="s">
        <v>38</v>
      </c>
      <c r="D526" s="23" t="s">
        <v>39</v>
      </c>
      <c r="E526" s="23">
        <v>830003564</v>
      </c>
      <c r="F526" s="26" t="s">
        <v>4026</v>
      </c>
      <c r="G526" s="26">
        <v>166741120</v>
      </c>
      <c r="H526" s="26">
        <v>1</v>
      </c>
      <c r="I526" s="26" t="s">
        <v>312</v>
      </c>
      <c r="J526" s="23" t="s">
        <v>53</v>
      </c>
      <c r="K526" s="23" t="s">
        <v>306</v>
      </c>
      <c r="L526" s="25" t="s">
        <v>307</v>
      </c>
      <c r="M526" s="27">
        <v>10260</v>
      </c>
      <c r="N526" s="25" t="s">
        <v>313</v>
      </c>
      <c r="O526" s="28">
        <v>277620002869</v>
      </c>
      <c r="P526" s="23" t="s">
        <v>154</v>
      </c>
      <c r="Q526" s="29">
        <v>43857</v>
      </c>
      <c r="R526" s="23" t="s">
        <v>271</v>
      </c>
      <c r="S526" s="23">
        <v>11522867</v>
      </c>
      <c r="T526" s="23" t="s">
        <v>477</v>
      </c>
      <c r="U526" s="24" t="s">
        <v>48</v>
      </c>
      <c r="V526" s="25" t="s">
        <v>450</v>
      </c>
      <c r="W526" s="27">
        <v>10260</v>
      </c>
      <c r="X526" s="22"/>
    </row>
    <row r="527" spans="1:24" ht="171" x14ac:dyDescent="0.25">
      <c r="A527" s="16"/>
      <c r="B527" s="23">
        <v>516</v>
      </c>
      <c r="C527" s="23" t="s">
        <v>38</v>
      </c>
      <c r="D527" s="23" t="s">
        <v>39</v>
      </c>
      <c r="E527" s="23">
        <v>830003564</v>
      </c>
      <c r="F527" s="26" t="s">
        <v>4027</v>
      </c>
      <c r="G527" s="26">
        <v>163427044</v>
      </c>
      <c r="H527" s="26">
        <v>1</v>
      </c>
      <c r="I527" s="26" t="s">
        <v>852</v>
      </c>
      <c r="J527" s="23" t="s">
        <v>53</v>
      </c>
      <c r="K527" s="23" t="s">
        <v>306</v>
      </c>
      <c r="L527" s="25" t="s">
        <v>307</v>
      </c>
      <c r="M527" s="27">
        <v>561060</v>
      </c>
      <c r="N527" s="25" t="s">
        <v>853</v>
      </c>
      <c r="O527" s="28">
        <v>22984217</v>
      </c>
      <c r="P527" s="23" t="s">
        <v>285</v>
      </c>
      <c r="Q527" s="29">
        <v>43171</v>
      </c>
      <c r="R527" s="23" t="s">
        <v>271</v>
      </c>
      <c r="S527" s="23">
        <v>23147203</v>
      </c>
      <c r="T527" s="23" t="s">
        <v>854</v>
      </c>
      <c r="U527" s="24" t="s">
        <v>48</v>
      </c>
      <c r="V527" s="25" t="s">
        <v>3190</v>
      </c>
      <c r="W527" s="27">
        <v>561060</v>
      </c>
      <c r="X527" s="22"/>
    </row>
    <row r="528" spans="1:24" ht="185.25" x14ac:dyDescent="0.25">
      <c r="A528" s="16"/>
      <c r="B528" s="23">
        <v>517</v>
      </c>
      <c r="C528" s="23" t="s">
        <v>38</v>
      </c>
      <c r="D528" s="23" t="s">
        <v>39</v>
      </c>
      <c r="E528" s="23">
        <v>830003564</v>
      </c>
      <c r="F528" s="26" t="s">
        <v>4028</v>
      </c>
      <c r="G528" s="26">
        <v>167203882</v>
      </c>
      <c r="H528" s="26">
        <v>1</v>
      </c>
      <c r="I528" s="26" t="s">
        <v>312</v>
      </c>
      <c r="J528" s="23" t="s">
        <v>53</v>
      </c>
      <c r="K528" s="23" t="s">
        <v>306</v>
      </c>
      <c r="L528" s="25" t="s">
        <v>307</v>
      </c>
      <c r="M528" s="27">
        <v>10260</v>
      </c>
      <c r="N528" s="25" t="s">
        <v>313</v>
      </c>
      <c r="O528" s="28">
        <v>275920006572</v>
      </c>
      <c r="P528" s="23" t="s">
        <v>329</v>
      </c>
      <c r="Q528" s="29">
        <v>43886</v>
      </c>
      <c r="R528" s="23" t="s">
        <v>271</v>
      </c>
      <c r="S528" s="23">
        <v>80271701</v>
      </c>
      <c r="T528" s="23" t="s">
        <v>855</v>
      </c>
      <c r="U528" s="24" t="s">
        <v>48</v>
      </c>
      <c r="V528" s="25" t="s">
        <v>331</v>
      </c>
      <c r="W528" s="27">
        <v>10260</v>
      </c>
      <c r="X528" s="22"/>
    </row>
    <row r="529" spans="1:24" ht="185.25" x14ac:dyDescent="0.25">
      <c r="A529" s="16"/>
      <c r="B529" s="23">
        <v>518</v>
      </c>
      <c r="C529" s="23" t="s">
        <v>38</v>
      </c>
      <c r="D529" s="23" t="s">
        <v>39</v>
      </c>
      <c r="E529" s="23">
        <v>830003564</v>
      </c>
      <c r="F529" s="26" t="s">
        <v>4029</v>
      </c>
      <c r="G529" s="26">
        <v>167204065</v>
      </c>
      <c r="H529" s="26">
        <v>1</v>
      </c>
      <c r="I529" s="26" t="s">
        <v>393</v>
      </c>
      <c r="J529" s="23" t="s">
        <v>53</v>
      </c>
      <c r="K529" s="23" t="s">
        <v>306</v>
      </c>
      <c r="L529" s="25" t="s">
        <v>307</v>
      </c>
      <c r="M529" s="27">
        <v>15390</v>
      </c>
      <c r="N529" s="25" t="s">
        <v>321</v>
      </c>
      <c r="O529" s="28">
        <v>277820027101</v>
      </c>
      <c r="P529" s="23" t="s">
        <v>154</v>
      </c>
      <c r="Q529" s="29">
        <v>43876</v>
      </c>
      <c r="R529" s="23" t="s">
        <v>271</v>
      </c>
      <c r="S529" s="23">
        <v>51983277</v>
      </c>
      <c r="T529" s="23" t="s">
        <v>446</v>
      </c>
      <c r="U529" s="24" t="s">
        <v>48</v>
      </c>
      <c r="V529" s="25" t="s">
        <v>447</v>
      </c>
      <c r="W529" s="27">
        <v>15390</v>
      </c>
      <c r="X529" s="22"/>
    </row>
    <row r="530" spans="1:24" ht="185.25" x14ac:dyDescent="0.25">
      <c r="A530" s="16"/>
      <c r="B530" s="23">
        <v>519</v>
      </c>
      <c r="C530" s="23" t="s">
        <v>38</v>
      </c>
      <c r="D530" s="23" t="s">
        <v>39</v>
      </c>
      <c r="E530" s="23">
        <v>830003564</v>
      </c>
      <c r="F530" s="26" t="s">
        <v>4030</v>
      </c>
      <c r="G530" s="26">
        <v>151096795</v>
      </c>
      <c r="H530" s="26">
        <v>1</v>
      </c>
      <c r="I530" s="26" t="s">
        <v>49</v>
      </c>
      <c r="J530" s="23" t="s">
        <v>53</v>
      </c>
      <c r="K530" s="23" t="s">
        <v>306</v>
      </c>
      <c r="L530" s="25" t="s">
        <v>307</v>
      </c>
      <c r="M530" s="27">
        <v>15310.8</v>
      </c>
      <c r="N530" s="25" t="s">
        <v>630</v>
      </c>
      <c r="O530" s="28">
        <v>8742761643</v>
      </c>
      <c r="P530" s="23" t="s">
        <v>154</v>
      </c>
      <c r="Q530" s="29">
        <v>43672</v>
      </c>
      <c r="R530" s="23" t="s">
        <v>271</v>
      </c>
      <c r="S530" s="23">
        <v>41492747</v>
      </c>
      <c r="T530" s="23" t="s">
        <v>856</v>
      </c>
      <c r="U530" s="24" t="s">
        <v>48</v>
      </c>
      <c r="V530" s="25" t="s">
        <v>2704</v>
      </c>
      <c r="W530" s="27">
        <v>15310.8</v>
      </c>
      <c r="X530" s="22"/>
    </row>
    <row r="531" spans="1:24" ht="185.25" x14ac:dyDescent="0.25">
      <c r="A531" s="16"/>
      <c r="B531" s="23">
        <v>520</v>
      </c>
      <c r="C531" s="23" t="s">
        <v>38</v>
      </c>
      <c r="D531" s="23" t="s">
        <v>39</v>
      </c>
      <c r="E531" s="23">
        <v>830003564</v>
      </c>
      <c r="F531" s="26" t="s">
        <v>4031</v>
      </c>
      <c r="G531" s="26">
        <v>181426302</v>
      </c>
      <c r="H531" s="26">
        <v>1</v>
      </c>
      <c r="I531" s="26" t="s">
        <v>782</v>
      </c>
      <c r="J531" s="23" t="s">
        <v>53</v>
      </c>
      <c r="K531" s="23" t="s">
        <v>306</v>
      </c>
      <c r="L531" s="25" t="s">
        <v>307</v>
      </c>
      <c r="M531" s="27">
        <v>5130</v>
      </c>
      <c r="N531" s="25" t="s">
        <v>857</v>
      </c>
      <c r="O531" s="28" t="s">
        <v>858</v>
      </c>
      <c r="P531" s="23" t="s">
        <v>154</v>
      </c>
      <c r="Q531" s="29">
        <v>43831</v>
      </c>
      <c r="R531" s="23" t="s">
        <v>271</v>
      </c>
      <c r="S531" s="23">
        <v>19240466</v>
      </c>
      <c r="T531" s="23" t="s">
        <v>859</v>
      </c>
      <c r="U531" s="24" t="s">
        <v>48</v>
      </c>
      <c r="V531" s="25" t="s">
        <v>2684</v>
      </c>
      <c r="W531" s="27">
        <v>5130</v>
      </c>
      <c r="X531" s="22"/>
    </row>
    <row r="532" spans="1:24" ht="185.25" x14ac:dyDescent="0.25">
      <c r="A532" s="16"/>
      <c r="B532" s="23">
        <v>521</v>
      </c>
      <c r="C532" s="23" t="s">
        <v>38</v>
      </c>
      <c r="D532" s="23" t="s">
        <v>39</v>
      </c>
      <c r="E532" s="23">
        <v>830003564</v>
      </c>
      <c r="F532" s="26" t="s">
        <v>4032</v>
      </c>
      <c r="G532" s="26">
        <v>167135917</v>
      </c>
      <c r="H532" s="26">
        <v>1</v>
      </c>
      <c r="I532" s="26" t="s">
        <v>393</v>
      </c>
      <c r="J532" s="23" t="s">
        <v>53</v>
      </c>
      <c r="K532" s="23" t="s">
        <v>306</v>
      </c>
      <c r="L532" s="25" t="s">
        <v>307</v>
      </c>
      <c r="M532" s="27">
        <v>10260</v>
      </c>
      <c r="N532" s="25" t="s">
        <v>313</v>
      </c>
      <c r="O532" s="28">
        <v>8746053771</v>
      </c>
      <c r="P532" s="23" t="s">
        <v>154</v>
      </c>
      <c r="Q532" s="29">
        <v>43879</v>
      </c>
      <c r="R532" s="23" t="s">
        <v>271</v>
      </c>
      <c r="S532" s="23">
        <v>63539945</v>
      </c>
      <c r="T532" s="23" t="s">
        <v>860</v>
      </c>
      <c r="U532" s="24" t="s">
        <v>48</v>
      </c>
      <c r="V532" s="25" t="s">
        <v>372</v>
      </c>
      <c r="W532" s="27">
        <v>10260</v>
      </c>
      <c r="X532" s="22"/>
    </row>
    <row r="533" spans="1:24" ht="171" x14ac:dyDescent="0.25">
      <c r="A533" s="16"/>
      <c r="B533" s="23">
        <v>522</v>
      </c>
      <c r="C533" s="23" t="s">
        <v>38</v>
      </c>
      <c r="D533" s="23" t="s">
        <v>39</v>
      </c>
      <c r="E533" s="23">
        <v>830003564</v>
      </c>
      <c r="F533" s="26" t="s">
        <v>4033</v>
      </c>
      <c r="G533" s="26">
        <v>142324281</v>
      </c>
      <c r="H533" s="26">
        <v>1</v>
      </c>
      <c r="I533" s="26" t="s">
        <v>662</v>
      </c>
      <c r="J533" s="23" t="s">
        <v>53</v>
      </c>
      <c r="K533" s="23" t="s">
        <v>306</v>
      </c>
      <c r="L533" s="25" t="s">
        <v>307</v>
      </c>
      <c r="M533" s="27">
        <v>73677.48</v>
      </c>
      <c r="N533" s="25" t="s">
        <v>663</v>
      </c>
      <c r="O533" s="28">
        <v>9013274610</v>
      </c>
      <c r="P533" s="23" t="s">
        <v>664</v>
      </c>
      <c r="Q533" s="29">
        <v>42451</v>
      </c>
      <c r="R533" s="23" t="s">
        <v>271</v>
      </c>
      <c r="S533" s="23">
        <v>28695904</v>
      </c>
      <c r="T533" s="23" t="s">
        <v>861</v>
      </c>
      <c r="U533" s="24" t="s">
        <v>2586</v>
      </c>
      <c r="V533" s="25" t="s">
        <v>2995</v>
      </c>
      <c r="W533" s="30">
        <v>0</v>
      </c>
      <c r="X533" s="22"/>
    </row>
    <row r="534" spans="1:24" ht="185.25" x14ac:dyDescent="0.25">
      <c r="A534" s="16"/>
      <c r="B534" s="23">
        <v>523</v>
      </c>
      <c r="C534" s="23" t="s">
        <v>38</v>
      </c>
      <c r="D534" s="23" t="s">
        <v>39</v>
      </c>
      <c r="E534" s="23">
        <v>830003564</v>
      </c>
      <c r="F534" s="26" t="s">
        <v>4034</v>
      </c>
      <c r="G534" s="26">
        <v>166603773</v>
      </c>
      <c r="H534" s="26">
        <v>1</v>
      </c>
      <c r="I534" s="26" t="s">
        <v>317</v>
      </c>
      <c r="J534" s="23" t="s">
        <v>53</v>
      </c>
      <c r="K534" s="23" t="s">
        <v>306</v>
      </c>
      <c r="L534" s="25" t="s">
        <v>307</v>
      </c>
      <c r="M534" s="27">
        <v>15390</v>
      </c>
      <c r="N534" s="25" t="s">
        <v>321</v>
      </c>
      <c r="O534" s="28">
        <v>294820032954</v>
      </c>
      <c r="P534" s="23" t="s">
        <v>154</v>
      </c>
      <c r="Q534" s="29">
        <v>43844</v>
      </c>
      <c r="R534" s="23" t="s">
        <v>271</v>
      </c>
      <c r="S534" s="23">
        <v>51687640</v>
      </c>
      <c r="T534" s="23" t="s">
        <v>862</v>
      </c>
      <c r="U534" s="24" t="s">
        <v>48</v>
      </c>
      <c r="V534" s="25" t="s">
        <v>556</v>
      </c>
      <c r="W534" s="27">
        <v>15390</v>
      </c>
      <c r="X534" s="22"/>
    </row>
    <row r="535" spans="1:24" ht="213.75" x14ac:dyDescent="0.25">
      <c r="A535" s="16"/>
      <c r="B535" s="23">
        <v>524</v>
      </c>
      <c r="C535" s="23" t="s">
        <v>38</v>
      </c>
      <c r="D535" s="23" t="s">
        <v>39</v>
      </c>
      <c r="E535" s="23">
        <v>830003564</v>
      </c>
      <c r="F535" s="26" t="s">
        <v>4035</v>
      </c>
      <c r="G535" s="26">
        <v>167203890</v>
      </c>
      <c r="H535" s="26">
        <v>1</v>
      </c>
      <c r="I535" s="26" t="s">
        <v>393</v>
      </c>
      <c r="J535" s="23" t="s">
        <v>53</v>
      </c>
      <c r="K535" s="23" t="s">
        <v>306</v>
      </c>
      <c r="L535" s="25" t="s">
        <v>307</v>
      </c>
      <c r="M535" s="27">
        <v>15390</v>
      </c>
      <c r="N535" s="25" t="s">
        <v>321</v>
      </c>
      <c r="O535" s="28">
        <v>294820058975</v>
      </c>
      <c r="P535" s="23" t="s">
        <v>154</v>
      </c>
      <c r="Q535" s="29">
        <v>43880</v>
      </c>
      <c r="R535" s="23" t="s">
        <v>271</v>
      </c>
      <c r="S535" s="23">
        <v>52115509</v>
      </c>
      <c r="T535" s="23" t="s">
        <v>863</v>
      </c>
      <c r="U535" s="24" t="s">
        <v>48</v>
      </c>
      <c r="V535" s="25" t="s">
        <v>3387</v>
      </c>
      <c r="W535" s="27">
        <v>15390</v>
      </c>
      <c r="X535" s="22"/>
    </row>
    <row r="536" spans="1:24" ht="156.75" x14ac:dyDescent="0.25">
      <c r="A536" s="16"/>
      <c r="B536" s="23">
        <v>525</v>
      </c>
      <c r="C536" s="23" t="s">
        <v>38</v>
      </c>
      <c r="D536" s="23" t="s">
        <v>39</v>
      </c>
      <c r="E536" s="23">
        <v>830003564</v>
      </c>
      <c r="F536" s="26" t="s">
        <v>4036</v>
      </c>
      <c r="G536" s="26">
        <v>159699721</v>
      </c>
      <c r="H536" s="26">
        <v>1</v>
      </c>
      <c r="I536" s="26" t="s">
        <v>290</v>
      </c>
      <c r="J536" s="23" t="s">
        <v>53</v>
      </c>
      <c r="K536" s="23" t="s">
        <v>306</v>
      </c>
      <c r="L536" s="25" t="s">
        <v>307</v>
      </c>
      <c r="M536" s="27">
        <v>889425</v>
      </c>
      <c r="N536" s="25" t="s">
        <v>864</v>
      </c>
      <c r="O536" s="28">
        <v>296310018818</v>
      </c>
      <c r="P536" s="23" t="s">
        <v>865</v>
      </c>
      <c r="Q536" s="29">
        <v>43748</v>
      </c>
      <c r="R536" s="23" t="s">
        <v>271</v>
      </c>
      <c r="S536" s="23">
        <v>22428392</v>
      </c>
      <c r="T536" s="23" t="s">
        <v>866</v>
      </c>
      <c r="U536" s="24" t="s">
        <v>48</v>
      </c>
      <c r="V536" s="25" t="s">
        <v>3210</v>
      </c>
      <c r="W536" s="27">
        <v>889425</v>
      </c>
      <c r="X536" s="22"/>
    </row>
    <row r="537" spans="1:24" ht="185.25" x14ac:dyDescent="0.25">
      <c r="A537" s="16"/>
      <c r="B537" s="23">
        <v>526</v>
      </c>
      <c r="C537" s="23" t="s">
        <v>38</v>
      </c>
      <c r="D537" s="23" t="s">
        <v>39</v>
      </c>
      <c r="E537" s="23">
        <v>830003564</v>
      </c>
      <c r="F537" s="26" t="s">
        <v>4037</v>
      </c>
      <c r="G537" s="26">
        <v>166752176</v>
      </c>
      <c r="H537" s="26">
        <v>1</v>
      </c>
      <c r="I537" s="26" t="s">
        <v>317</v>
      </c>
      <c r="J537" s="23" t="s">
        <v>53</v>
      </c>
      <c r="K537" s="23" t="s">
        <v>306</v>
      </c>
      <c r="L537" s="25" t="s">
        <v>307</v>
      </c>
      <c r="M537" s="27">
        <v>15390</v>
      </c>
      <c r="N537" s="25" t="s">
        <v>321</v>
      </c>
      <c r="O537" s="28">
        <v>277620003367</v>
      </c>
      <c r="P537" s="23" t="s">
        <v>154</v>
      </c>
      <c r="Q537" s="29">
        <v>43864</v>
      </c>
      <c r="R537" s="23" t="s">
        <v>271</v>
      </c>
      <c r="S537" s="23">
        <v>21164070</v>
      </c>
      <c r="T537" s="23" t="s">
        <v>867</v>
      </c>
      <c r="U537" s="24" t="s">
        <v>48</v>
      </c>
      <c r="V537" s="25" t="s">
        <v>868</v>
      </c>
      <c r="W537" s="27">
        <v>15390</v>
      </c>
      <c r="X537" s="22"/>
    </row>
    <row r="538" spans="1:24" ht="185.25" x14ac:dyDescent="0.25">
      <c r="A538" s="16"/>
      <c r="B538" s="23">
        <v>527</v>
      </c>
      <c r="C538" s="23" t="s">
        <v>38</v>
      </c>
      <c r="D538" s="23" t="s">
        <v>39</v>
      </c>
      <c r="E538" s="23">
        <v>830003564</v>
      </c>
      <c r="F538" s="26" t="s">
        <v>4038</v>
      </c>
      <c r="G538" s="26">
        <v>167203909</v>
      </c>
      <c r="H538" s="26">
        <v>1</v>
      </c>
      <c r="I538" s="26" t="s">
        <v>393</v>
      </c>
      <c r="J538" s="23" t="s">
        <v>53</v>
      </c>
      <c r="K538" s="23" t="s">
        <v>306</v>
      </c>
      <c r="L538" s="25" t="s">
        <v>307</v>
      </c>
      <c r="M538" s="27">
        <v>10260</v>
      </c>
      <c r="N538" s="25" t="s">
        <v>313</v>
      </c>
      <c r="O538" s="28">
        <v>276920008998</v>
      </c>
      <c r="P538" s="23" t="s">
        <v>332</v>
      </c>
      <c r="Q538" s="29">
        <v>43837</v>
      </c>
      <c r="R538" s="23" t="s">
        <v>271</v>
      </c>
      <c r="S538" s="23">
        <v>52779364</v>
      </c>
      <c r="T538" s="23" t="s">
        <v>869</v>
      </c>
      <c r="U538" s="24" t="s">
        <v>48</v>
      </c>
      <c r="V538" s="25" t="s">
        <v>786</v>
      </c>
      <c r="W538" s="27">
        <v>10260</v>
      </c>
      <c r="X538" s="22"/>
    </row>
    <row r="539" spans="1:24" ht="213.75" x14ac:dyDescent="0.25">
      <c r="A539" s="16"/>
      <c r="B539" s="23">
        <v>528</v>
      </c>
      <c r="C539" s="23" t="s">
        <v>38</v>
      </c>
      <c r="D539" s="23" t="s">
        <v>39</v>
      </c>
      <c r="E539" s="23">
        <v>830003564</v>
      </c>
      <c r="F539" s="26" t="s">
        <v>4039</v>
      </c>
      <c r="G539" s="26">
        <v>167208540</v>
      </c>
      <c r="H539" s="26">
        <v>1</v>
      </c>
      <c r="I539" s="26" t="s">
        <v>393</v>
      </c>
      <c r="J539" s="23" t="s">
        <v>53</v>
      </c>
      <c r="K539" s="23" t="s">
        <v>306</v>
      </c>
      <c r="L539" s="25" t="s">
        <v>307</v>
      </c>
      <c r="M539" s="27">
        <v>10260</v>
      </c>
      <c r="N539" s="25" t="s">
        <v>313</v>
      </c>
      <c r="O539" s="28">
        <v>275920006881</v>
      </c>
      <c r="P539" s="23" t="s">
        <v>332</v>
      </c>
      <c r="Q539" s="29">
        <v>43888</v>
      </c>
      <c r="R539" s="23" t="s">
        <v>271</v>
      </c>
      <c r="S539" s="23">
        <v>4264742</v>
      </c>
      <c r="T539" s="23" t="s">
        <v>870</v>
      </c>
      <c r="U539" s="24" t="s">
        <v>48</v>
      </c>
      <c r="V539" s="25" t="s">
        <v>3388</v>
      </c>
      <c r="W539" s="27">
        <v>10260</v>
      </c>
      <c r="X539" s="22"/>
    </row>
    <row r="540" spans="1:24" ht="185.25" x14ac:dyDescent="0.25">
      <c r="A540" s="16"/>
      <c r="B540" s="23">
        <v>529</v>
      </c>
      <c r="C540" s="23" t="s">
        <v>38</v>
      </c>
      <c r="D540" s="23" t="s">
        <v>39</v>
      </c>
      <c r="E540" s="23">
        <v>830003564</v>
      </c>
      <c r="F540" s="26" t="s">
        <v>4040</v>
      </c>
      <c r="G540" s="26">
        <v>167464603</v>
      </c>
      <c r="H540" s="26">
        <v>1</v>
      </c>
      <c r="I540" s="26" t="s">
        <v>393</v>
      </c>
      <c r="J540" s="23" t="s">
        <v>53</v>
      </c>
      <c r="K540" s="23" t="s">
        <v>306</v>
      </c>
      <c r="L540" s="25" t="s">
        <v>307</v>
      </c>
      <c r="M540" s="27">
        <v>15390</v>
      </c>
      <c r="N540" s="25" t="s">
        <v>321</v>
      </c>
      <c r="O540" s="28">
        <v>8745983822</v>
      </c>
      <c r="P540" s="23" t="s">
        <v>332</v>
      </c>
      <c r="Q540" s="29">
        <v>43860</v>
      </c>
      <c r="R540" s="23" t="s">
        <v>271</v>
      </c>
      <c r="S540" s="23">
        <v>19204858</v>
      </c>
      <c r="T540" s="23" t="s">
        <v>871</v>
      </c>
      <c r="U540" s="24" t="s">
        <v>48</v>
      </c>
      <c r="V540" s="25" t="s">
        <v>872</v>
      </c>
      <c r="W540" s="27">
        <v>15390</v>
      </c>
      <c r="X540" s="22"/>
    </row>
    <row r="541" spans="1:24" ht="156.75" x14ac:dyDescent="0.25">
      <c r="A541" s="16"/>
      <c r="B541" s="23">
        <v>530</v>
      </c>
      <c r="C541" s="23" t="s">
        <v>38</v>
      </c>
      <c r="D541" s="23" t="s">
        <v>39</v>
      </c>
      <c r="E541" s="23">
        <v>830003564</v>
      </c>
      <c r="F541" s="26" t="s">
        <v>4041</v>
      </c>
      <c r="G541" s="26">
        <v>171789741</v>
      </c>
      <c r="H541" s="26">
        <v>1</v>
      </c>
      <c r="I541" s="26" t="s">
        <v>411</v>
      </c>
      <c r="J541" s="23" t="s">
        <v>53</v>
      </c>
      <c r="K541" s="23" t="s">
        <v>306</v>
      </c>
      <c r="L541" s="25" t="s">
        <v>307</v>
      </c>
      <c r="M541" s="27">
        <v>9309960</v>
      </c>
      <c r="N541" s="25" t="s">
        <v>318</v>
      </c>
      <c r="O541" s="28">
        <v>229820000827</v>
      </c>
      <c r="P541" s="23" t="s">
        <v>319</v>
      </c>
      <c r="Q541" s="29">
        <v>43850</v>
      </c>
      <c r="R541" s="23" t="s">
        <v>271</v>
      </c>
      <c r="S541" s="23">
        <v>2901875</v>
      </c>
      <c r="T541" s="23" t="s">
        <v>873</v>
      </c>
      <c r="U541" s="24" t="s">
        <v>2586</v>
      </c>
      <c r="V541" s="25" t="s">
        <v>3192</v>
      </c>
      <c r="W541" s="27">
        <v>0</v>
      </c>
      <c r="X541" s="22"/>
    </row>
    <row r="542" spans="1:24" ht="171" x14ac:dyDescent="0.25">
      <c r="A542" s="16"/>
      <c r="B542" s="23">
        <v>531</v>
      </c>
      <c r="C542" s="23" t="s">
        <v>38</v>
      </c>
      <c r="D542" s="23" t="s">
        <v>39</v>
      </c>
      <c r="E542" s="23">
        <v>830003564</v>
      </c>
      <c r="F542" s="26" t="s">
        <v>4042</v>
      </c>
      <c r="G542" s="26">
        <v>167467875</v>
      </c>
      <c r="H542" s="26">
        <v>1</v>
      </c>
      <c r="I542" s="26" t="s">
        <v>312</v>
      </c>
      <c r="J542" s="23" t="s">
        <v>53</v>
      </c>
      <c r="K542" s="23" t="s">
        <v>306</v>
      </c>
      <c r="L542" s="25" t="s">
        <v>307</v>
      </c>
      <c r="M542" s="27">
        <v>12936</v>
      </c>
      <c r="N542" s="25" t="s">
        <v>874</v>
      </c>
      <c r="O542" s="28">
        <v>8746209066</v>
      </c>
      <c r="P542" s="23" t="s">
        <v>875</v>
      </c>
      <c r="Q542" s="29">
        <v>43873</v>
      </c>
      <c r="R542" s="23" t="s">
        <v>271</v>
      </c>
      <c r="S542" s="23">
        <v>35490477</v>
      </c>
      <c r="T542" s="23" t="s">
        <v>876</v>
      </c>
      <c r="U542" s="24" t="s">
        <v>48</v>
      </c>
      <c r="V542" s="25" t="s">
        <v>3165</v>
      </c>
      <c r="W542" s="27">
        <v>12936</v>
      </c>
      <c r="X542" s="22"/>
    </row>
    <row r="543" spans="1:24" ht="185.25" x14ac:dyDescent="0.25">
      <c r="A543" s="16"/>
      <c r="B543" s="23">
        <v>532</v>
      </c>
      <c r="C543" s="23" t="s">
        <v>38</v>
      </c>
      <c r="D543" s="23" t="s">
        <v>39</v>
      </c>
      <c r="E543" s="23">
        <v>830003564</v>
      </c>
      <c r="F543" s="26" t="s">
        <v>4043</v>
      </c>
      <c r="G543" s="26">
        <v>159564976</v>
      </c>
      <c r="H543" s="26">
        <v>1</v>
      </c>
      <c r="I543" s="26" t="s">
        <v>312</v>
      </c>
      <c r="J543" s="23" t="s">
        <v>53</v>
      </c>
      <c r="K543" s="23" t="s">
        <v>306</v>
      </c>
      <c r="L543" s="25" t="s">
        <v>307</v>
      </c>
      <c r="M543" s="27">
        <v>10207.200000000001</v>
      </c>
      <c r="N543" s="25" t="s">
        <v>541</v>
      </c>
      <c r="O543" s="28">
        <v>276910031782</v>
      </c>
      <c r="P543" s="23" t="s">
        <v>649</v>
      </c>
      <c r="Q543" s="29">
        <v>43650</v>
      </c>
      <c r="R543" s="23" t="s">
        <v>271</v>
      </c>
      <c r="S543" s="23">
        <v>20728499</v>
      </c>
      <c r="T543" s="23" t="s">
        <v>877</v>
      </c>
      <c r="U543" s="24" t="s">
        <v>48</v>
      </c>
      <c r="V543" s="25" t="s">
        <v>878</v>
      </c>
      <c r="W543" s="27">
        <v>10207.200000000001</v>
      </c>
      <c r="X543" s="22"/>
    </row>
    <row r="544" spans="1:24" ht="185.25" x14ac:dyDescent="0.25">
      <c r="A544" s="16"/>
      <c r="B544" s="23">
        <v>533</v>
      </c>
      <c r="C544" s="23" t="s">
        <v>38</v>
      </c>
      <c r="D544" s="23" t="s">
        <v>39</v>
      </c>
      <c r="E544" s="23">
        <v>830003564</v>
      </c>
      <c r="F544" s="26" t="s">
        <v>4044</v>
      </c>
      <c r="G544" s="26">
        <v>159562040</v>
      </c>
      <c r="H544" s="26">
        <v>1</v>
      </c>
      <c r="I544" s="26" t="s">
        <v>312</v>
      </c>
      <c r="J544" s="23" t="s">
        <v>53</v>
      </c>
      <c r="K544" s="23" t="s">
        <v>306</v>
      </c>
      <c r="L544" s="25" t="s">
        <v>307</v>
      </c>
      <c r="M544" s="27">
        <v>10207.200000000001</v>
      </c>
      <c r="N544" s="25" t="s">
        <v>541</v>
      </c>
      <c r="O544" s="28">
        <v>294810182743</v>
      </c>
      <c r="P544" s="23" t="s">
        <v>154</v>
      </c>
      <c r="Q544" s="29">
        <v>43648</v>
      </c>
      <c r="R544" s="23" t="s">
        <v>271</v>
      </c>
      <c r="S544" s="23">
        <v>69006457</v>
      </c>
      <c r="T544" s="23" t="s">
        <v>879</v>
      </c>
      <c r="U544" s="24" t="s">
        <v>48</v>
      </c>
      <c r="V544" s="25" t="s">
        <v>759</v>
      </c>
      <c r="W544" s="27">
        <v>10207.200000000001</v>
      </c>
      <c r="X544" s="22"/>
    </row>
    <row r="545" spans="1:24" ht="185.25" x14ac:dyDescent="0.25">
      <c r="A545" s="16"/>
      <c r="B545" s="23">
        <v>534</v>
      </c>
      <c r="C545" s="23" t="s">
        <v>38</v>
      </c>
      <c r="D545" s="23" t="s">
        <v>39</v>
      </c>
      <c r="E545" s="23">
        <v>830003564</v>
      </c>
      <c r="F545" s="26" t="s">
        <v>4045</v>
      </c>
      <c r="G545" s="26">
        <v>159588618</v>
      </c>
      <c r="H545" s="26">
        <v>1</v>
      </c>
      <c r="I545" s="26" t="s">
        <v>312</v>
      </c>
      <c r="J545" s="23" t="s">
        <v>53</v>
      </c>
      <c r="K545" s="23" t="s">
        <v>306</v>
      </c>
      <c r="L545" s="25" t="s">
        <v>307</v>
      </c>
      <c r="M545" s="27">
        <v>10260</v>
      </c>
      <c r="N545" s="25" t="s">
        <v>582</v>
      </c>
      <c r="O545" s="28">
        <v>276910035120</v>
      </c>
      <c r="P545" s="23" t="s">
        <v>649</v>
      </c>
      <c r="Q545" s="29">
        <v>43668</v>
      </c>
      <c r="R545" s="23" t="s">
        <v>271</v>
      </c>
      <c r="S545" s="23">
        <v>19333012</v>
      </c>
      <c r="T545" s="23" t="s">
        <v>880</v>
      </c>
      <c r="U545" s="24" t="s">
        <v>48</v>
      </c>
      <c r="V545" s="25" t="s">
        <v>453</v>
      </c>
      <c r="W545" s="27">
        <v>10260</v>
      </c>
      <c r="X545" s="22"/>
    </row>
    <row r="546" spans="1:24" ht="228" x14ac:dyDescent="0.25">
      <c r="A546" s="16"/>
      <c r="B546" s="23">
        <v>535</v>
      </c>
      <c r="C546" s="23" t="s">
        <v>38</v>
      </c>
      <c r="D546" s="23" t="s">
        <v>39</v>
      </c>
      <c r="E546" s="23">
        <v>830003564</v>
      </c>
      <c r="F546" s="26" t="s">
        <v>4046</v>
      </c>
      <c r="G546" s="26">
        <v>159627699</v>
      </c>
      <c r="H546" s="26">
        <v>1</v>
      </c>
      <c r="I546" s="26" t="s">
        <v>312</v>
      </c>
      <c r="J546" s="23" t="s">
        <v>53</v>
      </c>
      <c r="K546" s="23" t="s">
        <v>306</v>
      </c>
      <c r="L546" s="25" t="s">
        <v>307</v>
      </c>
      <c r="M546" s="27">
        <v>7680</v>
      </c>
      <c r="N546" s="25" t="s">
        <v>582</v>
      </c>
      <c r="O546" s="28">
        <v>8743015861</v>
      </c>
      <c r="P546" s="23" t="s">
        <v>575</v>
      </c>
      <c r="Q546" s="29">
        <v>43689</v>
      </c>
      <c r="R546" s="23" t="s">
        <v>271</v>
      </c>
      <c r="S546" s="23">
        <v>41336180</v>
      </c>
      <c r="T546" s="23" t="s">
        <v>797</v>
      </c>
      <c r="U546" s="24" t="s">
        <v>48</v>
      </c>
      <c r="V546" s="25" t="s">
        <v>2827</v>
      </c>
      <c r="W546" s="27">
        <v>7680</v>
      </c>
      <c r="X546" s="22"/>
    </row>
    <row r="547" spans="1:24" ht="185.25" x14ac:dyDescent="0.25">
      <c r="A547" s="16"/>
      <c r="B547" s="23">
        <v>536</v>
      </c>
      <c r="C547" s="23" t="s">
        <v>38</v>
      </c>
      <c r="D547" s="23" t="s">
        <v>39</v>
      </c>
      <c r="E547" s="23">
        <v>830003564</v>
      </c>
      <c r="F547" s="26" t="s">
        <v>4047</v>
      </c>
      <c r="G547" s="26">
        <v>166755514</v>
      </c>
      <c r="H547" s="26">
        <v>1</v>
      </c>
      <c r="I547" s="26" t="s">
        <v>317</v>
      </c>
      <c r="J547" s="23" t="s">
        <v>53</v>
      </c>
      <c r="K547" s="23" t="s">
        <v>306</v>
      </c>
      <c r="L547" s="25" t="s">
        <v>307</v>
      </c>
      <c r="M547" s="27">
        <v>10260</v>
      </c>
      <c r="N547" s="25" t="s">
        <v>313</v>
      </c>
      <c r="O547" s="28">
        <v>8745804974</v>
      </c>
      <c r="P547" s="23" t="s">
        <v>154</v>
      </c>
      <c r="Q547" s="29">
        <v>43851</v>
      </c>
      <c r="R547" s="23" t="s">
        <v>271</v>
      </c>
      <c r="S547" s="23">
        <v>20632552</v>
      </c>
      <c r="T547" s="23" t="s">
        <v>881</v>
      </c>
      <c r="U547" s="24" t="s">
        <v>48</v>
      </c>
      <c r="V547" s="25" t="s">
        <v>748</v>
      </c>
      <c r="W547" s="27">
        <v>10260</v>
      </c>
      <c r="X547" s="22"/>
    </row>
    <row r="548" spans="1:24" ht="185.25" x14ac:dyDescent="0.25">
      <c r="A548" s="16"/>
      <c r="B548" s="23">
        <v>537</v>
      </c>
      <c r="C548" s="23" t="s">
        <v>38</v>
      </c>
      <c r="D548" s="23" t="s">
        <v>39</v>
      </c>
      <c r="E548" s="23">
        <v>830003564</v>
      </c>
      <c r="F548" s="26" t="s">
        <v>4048</v>
      </c>
      <c r="G548" s="26">
        <v>139219147</v>
      </c>
      <c r="H548" s="26">
        <v>12</v>
      </c>
      <c r="I548" s="26" t="s">
        <v>882</v>
      </c>
      <c r="J548" s="23" t="s">
        <v>53</v>
      </c>
      <c r="K548" s="23" t="s">
        <v>306</v>
      </c>
      <c r="L548" s="25" t="s">
        <v>307</v>
      </c>
      <c r="M548" s="27">
        <v>10837104.869999999</v>
      </c>
      <c r="N548" s="25" t="s">
        <v>883</v>
      </c>
      <c r="O548" s="28">
        <v>9031094538</v>
      </c>
      <c r="P548" s="23" t="s">
        <v>884</v>
      </c>
      <c r="Q548" s="29">
        <v>42984</v>
      </c>
      <c r="R548" s="23" t="s">
        <v>46</v>
      </c>
      <c r="S548" s="23">
        <v>1189213520</v>
      </c>
      <c r="T548" s="23" t="s">
        <v>885</v>
      </c>
      <c r="U548" s="24" t="s">
        <v>48</v>
      </c>
      <c r="V548" s="25" t="s">
        <v>3184</v>
      </c>
      <c r="W548" s="27">
        <v>10837104.869999999</v>
      </c>
      <c r="X548" s="22"/>
    </row>
    <row r="549" spans="1:24" ht="213.75" x14ac:dyDescent="0.25">
      <c r="A549" s="16"/>
      <c r="B549" s="23">
        <v>538</v>
      </c>
      <c r="C549" s="23" t="s">
        <v>38</v>
      </c>
      <c r="D549" s="23" t="s">
        <v>39</v>
      </c>
      <c r="E549" s="23">
        <v>830003564</v>
      </c>
      <c r="F549" s="26" t="s">
        <v>4049</v>
      </c>
      <c r="G549" s="26">
        <v>159655723</v>
      </c>
      <c r="H549" s="26">
        <v>1</v>
      </c>
      <c r="I549" s="26" t="s">
        <v>442</v>
      </c>
      <c r="J549" s="23" t="s">
        <v>53</v>
      </c>
      <c r="K549" s="23" t="s">
        <v>306</v>
      </c>
      <c r="L549" s="25" t="s">
        <v>307</v>
      </c>
      <c r="M549" s="27">
        <v>10207.200000000001</v>
      </c>
      <c r="N549" s="25" t="s">
        <v>541</v>
      </c>
      <c r="O549" s="28">
        <v>277810129153</v>
      </c>
      <c r="P549" s="23" t="s">
        <v>154</v>
      </c>
      <c r="Q549" s="29">
        <v>43706</v>
      </c>
      <c r="R549" s="23" t="s">
        <v>271</v>
      </c>
      <c r="S549" s="23">
        <v>46644277</v>
      </c>
      <c r="T549" s="23" t="s">
        <v>886</v>
      </c>
      <c r="U549" s="24" t="s">
        <v>48</v>
      </c>
      <c r="V549" s="25" t="s">
        <v>3323</v>
      </c>
      <c r="W549" s="27">
        <v>10207.200000000001</v>
      </c>
      <c r="X549" s="22"/>
    </row>
    <row r="550" spans="1:24" ht="185.25" x14ac:dyDescent="0.25">
      <c r="A550" s="16"/>
      <c r="B550" s="23">
        <v>539</v>
      </c>
      <c r="C550" s="23" t="s">
        <v>38</v>
      </c>
      <c r="D550" s="23" t="s">
        <v>39</v>
      </c>
      <c r="E550" s="23">
        <v>830003564</v>
      </c>
      <c r="F550" s="26" t="s">
        <v>4050</v>
      </c>
      <c r="G550" s="26">
        <v>167204749</v>
      </c>
      <c r="H550" s="26">
        <v>1</v>
      </c>
      <c r="I550" s="26" t="s">
        <v>312</v>
      </c>
      <c r="J550" s="23" t="s">
        <v>53</v>
      </c>
      <c r="K550" s="23" t="s">
        <v>306</v>
      </c>
      <c r="L550" s="25" t="s">
        <v>307</v>
      </c>
      <c r="M550" s="27">
        <v>10260</v>
      </c>
      <c r="N550" s="25" t="s">
        <v>313</v>
      </c>
      <c r="O550" s="28">
        <v>277420003370</v>
      </c>
      <c r="P550" s="23" t="s">
        <v>154</v>
      </c>
      <c r="Q550" s="29">
        <v>43878</v>
      </c>
      <c r="R550" s="23" t="s">
        <v>271</v>
      </c>
      <c r="S550" s="23">
        <v>51690664</v>
      </c>
      <c r="T550" s="23" t="s">
        <v>887</v>
      </c>
      <c r="U550" s="24" t="s">
        <v>48</v>
      </c>
      <c r="V550" s="25" t="s">
        <v>419</v>
      </c>
      <c r="W550" s="27">
        <v>10260</v>
      </c>
      <c r="X550" s="22"/>
    </row>
    <row r="551" spans="1:24" ht="213.75" x14ac:dyDescent="0.25">
      <c r="A551" s="16"/>
      <c r="B551" s="23">
        <v>540</v>
      </c>
      <c r="C551" s="23" t="s">
        <v>38</v>
      </c>
      <c r="D551" s="23" t="s">
        <v>39</v>
      </c>
      <c r="E551" s="23">
        <v>830003564</v>
      </c>
      <c r="F551" s="26" t="s">
        <v>4051</v>
      </c>
      <c r="G551" s="26">
        <v>167204039</v>
      </c>
      <c r="H551" s="26">
        <v>1</v>
      </c>
      <c r="I551" s="26" t="s">
        <v>312</v>
      </c>
      <c r="J551" s="23" t="s">
        <v>53</v>
      </c>
      <c r="K551" s="23" t="s">
        <v>306</v>
      </c>
      <c r="L551" s="25" t="s">
        <v>307</v>
      </c>
      <c r="M551" s="27">
        <v>10260</v>
      </c>
      <c r="N551" s="25" t="s">
        <v>313</v>
      </c>
      <c r="O551" s="28">
        <v>277820032299</v>
      </c>
      <c r="P551" s="23" t="s">
        <v>332</v>
      </c>
      <c r="Q551" s="29">
        <v>43887</v>
      </c>
      <c r="R551" s="23" t="s">
        <v>271</v>
      </c>
      <c r="S551" s="23">
        <v>52286875</v>
      </c>
      <c r="T551" s="23" t="s">
        <v>888</v>
      </c>
      <c r="U551" s="24" t="s">
        <v>48</v>
      </c>
      <c r="V551" s="25" t="s">
        <v>3329</v>
      </c>
      <c r="W551" s="27">
        <v>10260</v>
      </c>
      <c r="X551" s="22"/>
    </row>
    <row r="552" spans="1:24" ht="185.25" x14ac:dyDescent="0.25">
      <c r="A552" s="16"/>
      <c r="B552" s="23">
        <v>541</v>
      </c>
      <c r="C552" s="23" t="s">
        <v>38</v>
      </c>
      <c r="D552" s="23" t="s">
        <v>39</v>
      </c>
      <c r="E552" s="23">
        <v>830003564</v>
      </c>
      <c r="F552" s="26" t="s">
        <v>4052</v>
      </c>
      <c r="G552" s="26">
        <v>167465477</v>
      </c>
      <c r="H552" s="26">
        <v>1</v>
      </c>
      <c r="I552" s="26" t="s">
        <v>393</v>
      </c>
      <c r="J552" s="23" t="s">
        <v>53</v>
      </c>
      <c r="K552" s="23" t="s">
        <v>306</v>
      </c>
      <c r="L552" s="25" t="s">
        <v>307</v>
      </c>
      <c r="M552" s="27">
        <v>10260</v>
      </c>
      <c r="N552" s="25" t="s">
        <v>313</v>
      </c>
      <c r="O552" s="28">
        <v>8746123039</v>
      </c>
      <c r="P552" s="23" t="s">
        <v>154</v>
      </c>
      <c r="Q552" s="29">
        <v>43867</v>
      </c>
      <c r="R552" s="23" t="s">
        <v>271</v>
      </c>
      <c r="S552" s="23">
        <v>3242363</v>
      </c>
      <c r="T552" s="23" t="s">
        <v>889</v>
      </c>
      <c r="U552" s="24" t="s">
        <v>48</v>
      </c>
      <c r="V552" s="25" t="s">
        <v>890</v>
      </c>
      <c r="W552" s="27">
        <v>10260</v>
      </c>
      <c r="X552" s="22"/>
    </row>
    <row r="553" spans="1:24" ht="185.25" x14ac:dyDescent="0.25">
      <c r="A553" s="16"/>
      <c r="B553" s="23">
        <v>542</v>
      </c>
      <c r="C553" s="23" t="s">
        <v>38</v>
      </c>
      <c r="D553" s="23" t="s">
        <v>39</v>
      </c>
      <c r="E553" s="23">
        <v>830003564</v>
      </c>
      <c r="F553" s="26" t="s">
        <v>4053</v>
      </c>
      <c r="G553" s="26">
        <v>167466423</v>
      </c>
      <c r="H553" s="26">
        <v>1</v>
      </c>
      <c r="I553" s="26" t="s">
        <v>393</v>
      </c>
      <c r="J553" s="23" t="s">
        <v>53</v>
      </c>
      <c r="K553" s="23" t="s">
        <v>306</v>
      </c>
      <c r="L553" s="25" t="s">
        <v>307</v>
      </c>
      <c r="M553" s="27">
        <v>317640</v>
      </c>
      <c r="N553" s="25" t="s">
        <v>346</v>
      </c>
      <c r="O553" s="28">
        <v>8746206349</v>
      </c>
      <c r="P553" s="23" t="s">
        <v>347</v>
      </c>
      <c r="Q553" s="29">
        <v>43874</v>
      </c>
      <c r="R553" s="23" t="s">
        <v>271</v>
      </c>
      <c r="S553" s="23">
        <v>21147586</v>
      </c>
      <c r="T553" s="23" t="s">
        <v>891</v>
      </c>
      <c r="U553" s="24" t="s">
        <v>48</v>
      </c>
      <c r="V553" s="25" t="s">
        <v>3147</v>
      </c>
      <c r="W553" s="30">
        <v>138690</v>
      </c>
      <c r="X553" s="22"/>
    </row>
    <row r="554" spans="1:24" ht="185.25" x14ac:dyDescent="0.25">
      <c r="A554" s="16"/>
      <c r="B554" s="23">
        <v>543</v>
      </c>
      <c r="C554" s="23" t="s">
        <v>38</v>
      </c>
      <c r="D554" s="23" t="s">
        <v>39</v>
      </c>
      <c r="E554" s="23">
        <v>830003564</v>
      </c>
      <c r="F554" s="26" t="s">
        <v>4054</v>
      </c>
      <c r="G554" s="26">
        <v>167465519</v>
      </c>
      <c r="H554" s="26">
        <v>1</v>
      </c>
      <c r="I554" s="26" t="s">
        <v>312</v>
      </c>
      <c r="J554" s="23" t="s">
        <v>53</v>
      </c>
      <c r="K554" s="23" t="s">
        <v>306</v>
      </c>
      <c r="L554" s="25" t="s">
        <v>307</v>
      </c>
      <c r="M554" s="27">
        <v>15390</v>
      </c>
      <c r="N554" s="25" t="s">
        <v>321</v>
      </c>
      <c r="O554" s="28">
        <v>8745982601</v>
      </c>
      <c r="P554" s="23" t="s">
        <v>154</v>
      </c>
      <c r="Q554" s="29">
        <v>43860</v>
      </c>
      <c r="R554" s="23" t="s">
        <v>271</v>
      </c>
      <c r="S554" s="23">
        <v>39746135</v>
      </c>
      <c r="T554" s="23" t="s">
        <v>892</v>
      </c>
      <c r="U554" s="24" t="s">
        <v>48</v>
      </c>
      <c r="V554" s="25" t="s">
        <v>893</v>
      </c>
      <c r="W554" s="27">
        <v>15390</v>
      </c>
      <c r="X554" s="22"/>
    </row>
    <row r="555" spans="1:24" ht="185.25" x14ac:dyDescent="0.25">
      <c r="A555" s="16"/>
      <c r="B555" s="23">
        <v>544</v>
      </c>
      <c r="C555" s="23" t="s">
        <v>38</v>
      </c>
      <c r="D555" s="23" t="s">
        <v>39</v>
      </c>
      <c r="E555" s="23">
        <v>830003564</v>
      </c>
      <c r="F555" s="26" t="s">
        <v>4055</v>
      </c>
      <c r="G555" s="26">
        <v>152323208</v>
      </c>
      <c r="H555" s="26">
        <v>2</v>
      </c>
      <c r="I555" s="26" t="s">
        <v>49</v>
      </c>
      <c r="J555" s="23" t="s">
        <v>53</v>
      </c>
      <c r="K555" s="23" t="s">
        <v>306</v>
      </c>
      <c r="L555" s="25" t="s">
        <v>307</v>
      </c>
      <c r="M555" s="27">
        <v>10207.200000000001</v>
      </c>
      <c r="N555" s="25" t="s">
        <v>541</v>
      </c>
      <c r="O555" s="28">
        <v>8744024512</v>
      </c>
      <c r="P555" s="23" t="s">
        <v>646</v>
      </c>
      <c r="Q555" s="29">
        <v>43753</v>
      </c>
      <c r="R555" s="23" t="s">
        <v>271</v>
      </c>
      <c r="S555" s="23">
        <v>41302553</v>
      </c>
      <c r="T555" s="23" t="s">
        <v>894</v>
      </c>
      <c r="U555" s="24" t="s">
        <v>48</v>
      </c>
      <c r="V555" s="25" t="s">
        <v>895</v>
      </c>
      <c r="W555" s="27">
        <v>10207.200000000001</v>
      </c>
      <c r="X555" s="22"/>
    </row>
    <row r="556" spans="1:24" ht="185.25" x14ac:dyDescent="0.25">
      <c r="A556" s="16"/>
      <c r="B556" s="23">
        <v>545</v>
      </c>
      <c r="C556" s="23" t="s">
        <v>38</v>
      </c>
      <c r="D556" s="23" t="s">
        <v>39</v>
      </c>
      <c r="E556" s="23">
        <v>830003564</v>
      </c>
      <c r="F556" s="26" t="s">
        <v>4056</v>
      </c>
      <c r="G556" s="26">
        <v>167465045</v>
      </c>
      <c r="H556" s="26">
        <v>1</v>
      </c>
      <c r="I556" s="26" t="s">
        <v>393</v>
      </c>
      <c r="J556" s="23" t="s">
        <v>53</v>
      </c>
      <c r="K556" s="23" t="s">
        <v>306</v>
      </c>
      <c r="L556" s="25" t="s">
        <v>307</v>
      </c>
      <c r="M556" s="27">
        <v>10260</v>
      </c>
      <c r="N556" s="25" t="s">
        <v>313</v>
      </c>
      <c r="O556" s="28">
        <v>8746135298</v>
      </c>
      <c r="P556" s="23" t="s">
        <v>329</v>
      </c>
      <c r="Q556" s="29">
        <v>43861</v>
      </c>
      <c r="R556" s="23" t="s">
        <v>271</v>
      </c>
      <c r="S556" s="23">
        <v>20331926</v>
      </c>
      <c r="T556" s="23" t="s">
        <v>896</v>
      </c>
      <c r="U556" s="24" t="s">
        <v>48</v>
      </c>
      <c r="V556" s="25" t="s">
        <v>369</v>
      </c>
      <c r="W556" s="27">
        <v>10260</v>
      </c>
      <c r="X556" s="22"/>
    </row>
    <row r="557" spans="1:24" ht="171" x14ac:dyDescent="0.25">
      <c r="A557" s="16"/>
      <c r="B557" s="23">
        <v>546</v>
      </c>
      <c r="C557" s="23" t="s">
        <v>38</v>
      </c>
      <c r="D557" s="23" t="s">
        <v>39</v>
      </c>
      <c r="E557" s="23">
        <v>830003564</v>
      </c>
      <c r="F557" s="26" t="s">
        <v>4057</v>
      </c>
      <c r="G557" s="26">
        <v>174387887</v>
      </c>
      <c r="H557" s="26">
        <v>1</v>
      </c>
      <c r="I557" s="26" t="s">
        <v>606</v>
      </c>
      <c r="J557" s="23" t="s">
        <v>53</v>
      </c>
      <c r="K557" s="23" t="s">
        <v>306</v>
      </c>
      <c r="L557" s="25" t="s">
        <v>307</v>
      </c>
      <c r="M557" s="27">
        <v>237600</v>
      </c>
      <c r="N557" s="25" t="s">
        <v>762</v>
      </c>
      <c r="O557" s="28">
        <v>8746409287</v>
      </c>
      <c r="P557" s="23" t="s">
        <v>504</v>
      </c>
      <c r="Q557" s="29">
        <v>43887</v>
      </c>
      <c r="R557" s="23" t="s">
        <v>111</v>
      </c>
      <c r="S557" s="23">
        <v>1014225049</v>
      </c>
      <c r="T557" s="23" t="s">
        <v>897</v>
      </c>
      <c r="U557" s="24" t="s">
        <v>48</v>
      </c>
      <c r="V557" s="25" t="s">
        <v>3043</v>
      </c>
      <c r="W557" s="27">
        <v>237600</v>
      </c>
      <c r="X557" s="22"/>
    </row>
    <row r="558" spans="1:24" ht="185.25" x14ac:dyDescent="0.25">
      <c r="A558" s="16"/>
      <c r="B558" s="23">
        <v>547</v>
      </c>
      <c r="C558" s="23" t="s">
        <v>38</v>
      </c>
      <c r="D558" s="23" t="s">
        <v>39</v>
      </c>
      <c r="E558" s="23">
        <v>830003564</v>
      </c>
      <c r="F558" s="26" t="s">
        <v>4058</v>
      </c>
      <c r="G558" s="26">
        <v>172196021</v>
      </c>
      <c r="H558" s="26">
        <v>1</v>
      </c>
      <c r="I558" s="26" t="s">
        <v>442</v>
      </c>
      <c r="J558" s="23" t="s">
        <v>53</v>
      </c>
      <c r="K558" s="23" t="s">
        <v>306</v>
      </c>
      <c r="L558" s="25" t="s">
        <v>307</v>
      </c>
      <c r="M558" s="27">
        <v>15390</v>
      </c>
      <c r="N558" s="25" t="s">
        <v>321</v>
      </c>
      <c r="O558" s="28">
        <v>277820033827</v>
      </c>
      <c r="P558" s="23" t="s">
        <v>633</v>
      </c>
      <c r="Q558" s="29">
        <v>43871</v>
      </c>
      <c r="R558" s="23" t="s">
        <v>271</v>
      </c>
      <c r="S558" s="23">
        <v>41374424</v>
      </c>
      <c r="T558" s="23" t="s">
        <v>898</v>
      </c>
      <c r="U558" s="24" t="s">
        <v>48</v>
      </c>
      <c r="V558" s="25" t="s">
        <v>2754</v>
      </c>
      <c r="W558" s="27">
        <v>15390</v>
      </c>
      <c r="X558" s="22"/>
    </row>
    <row r="559" spans="1:24" ht="185.25" x14ac:dyDescent="0.25">
      <c r="A559" s="16"/>
      <c r="B559" s="23">
        <v>548</v>
      </c>
      <c r="C559" s="23" t="s">
        <v>38</v>
      </c>
      <c r="D559" s="23" t="s">
        <v>39</v>
      </c>
      <c r="E559" s="23">
        <v>830003564</v>
      </c>
      <c r="F559" s="26" t="s">
        <v>4059</v>
      </c>
      <c r="G559" s="26">
        <v>151062691</v>
      </c>
      <c r="H559" s="26">
        <v>2</v>
      </c>
      <c r="I559" s="26" t="s">
        <v>66</v>
      </c>
      <c r="J559" s="23" t="s">
        <v>53</v>
      </c>
      <c r="K559" s="23" t="s">
        <v>306</v>
      </c>
      <c r="L559" s="25" t="s">
        <v>307</v>
      </c>
      <c r="M559" s="27">
        <v>10260</v>
      </c>
      <c r="N559" s="25" t="s">
        <v>582</v>
      </c>
      <c r="O559" s="28">
        <v>277410009289</v>
      </c>
      <c r="P559" s="23" t="s">
        <v>154</v>
      </c>
      <c r="Q559" s="29">
        <v>43673</v>
      </c>
      <c r="R559" s="23" t="s">
        <v>271</v>
      </c>
      <c r="S559" s="23">
        <v>35523078</v>
      </c>
      <c r="T559" s="23" t="s">
        <v>899</v>
      </c>
      <c r="U559" s="24" t="s">
        <v>48</v>
      </c>
      <c r="V559" s="25" t="s">
        <v>383</v>
      </c>
      <c r="W559" s="27">
        <v>10260</v>
      </c>
      <c r="X559" s="22"/>
    </row>
    <row r="560" spans="1:24" ht="185.25" x14ac:dyDescent="0.25">
      <c r="A560" s="16"/>
      <c r="B560" s="23">
        <v>549</v>
      </c>
      <c r="C560" s="23" t="s">
        <v>38</v>
      </c>
      <c r="D560" s="23" t="s">
        <v>39</v>
      </c>
      <c r="E560" s="23">
        <v>830003564</v>
      </c>
      <c r="F560" s="26" t="s">
        <v>4060</v>
      </c>
      <c r="G560" s="26">
        <v>166753039</v>
      </c>
      <c r="H560" s="26">
        <v>1</v>
      </c>
      <c r="I560" s="26" t="s">
        <v>317</v>
      </c>
      <c r="J560" s="23" t="s">
        <v>53</v>
      </c>
      <c r="K560" s="23" t="s">
        <v>306</v>
      </c>
      <c r="L560" s="25" t="s">
        <v>307</v>
      </c>
      <c r="M560" s="27">
        <v>10260</v>
      </c>
      <c r="N560" s="25" t="s">
        <v>582</v>
      </c>
      <c r="O560" s="28">
        <v>8745534844</v>
      </c>
      <c r="P560" s="23" t="s">
        <v>329</v>
      </c>
      <c r="Q560" s="29">
        <v>43777</v>
      </c>
      <c r="R560" s="23" t="s">
        <v>271</v>
      </c>
      <c r="S560" s="23">
        <v>51855626</v>
      </c>
      <c r="T560" s="23" t="s">
        <v>900</v>
      </c>
      <c r="U560" s="24" t="s">
        <v>48</v>
      </c>
      <c r="V560" s="25" t="s">
        <v>491</v>
      </c>
      <c r="W560" s="27">
        <v>10260</v>
      </c>
      <c r="X560" s="22"/>
    </row>
    <row r="561" spans="1:24" ht="185.25" x14ac:dyDescent="0.25">
      <c r="A561" s="16"/>
      <c r="B561" s="23">
        <v>550</v>
      </c>
      <c r="C561" s="23" t="s">
        <v>38</v>
      </c>
      <c r="D561" s="23" t="s">
        <v>39</v>
      </c>
      <c r="E561" s="23">
        <v>830003564</v>
      </c>
      <c r="F561" s="26" t="s">
        <v>4061</v>
      </c>
      <c r="G561" s="26">
        <v>166755429</v>
      </c>
      <c r="H561" s="26">
        <v>1</v>
      </c>
      <c r="I561" s="26" t="s">
        <v>317</v>
      </c>
      <c r="J561" s="23" t="s">
        <v>53</v>
      </c>
      <c r="K561" s="23" t="s">
        <v>306</v>
      </c>
      <c r="L561" s="25" t="s">
        <v>307</v>
      </c>
      <c r="M561" s="27">
        <v>10260</v>
      </c>
      <c r="N561" s="25" t="s">
        <v>582</v>
      </c>
      <c r="O561" s="28">
        <v>8745051264</v>
      </c>
      <c r="P561" s="23" t="s">
        <v>154</v>
      </c>
      <c r="Q561" s="29">
        <v>43798</v>
      </c>
      <c r="R561" s="23" t="s">
        <v>271</v>
      </c>
      <c r="S561" s="23">
        <v>17068825</v>
      </c>
      <c r="T561" s="23" t="s">
        <v>901</v>
      </c>
      <c r="U561" s="24" t="s">
        <v>48</v>
      </c>
      <c r="V561" s="25" t="s">
        <v>450</v>
      </c>
      <c r="W561" s="27">
        <v>10260</v>
      </c>
      <c r="X561" s="22"/>
    </row>
    <row r="562" spans="1:24" ht="185.25" x14ac:dyDescent="0.25">
      <c r="A562" s="16"/>
      <c r="B562" s="23">
        <v>551</v>
      </c>
      <c r="C562" s="23" t="s">
        <v>38</v>
      </c>
      <c r="D562" s="23" t="s">
        <v>39</v>
      </c>
      <c r="E562" s="23">
        <v>830003564</v>
      </c>
      <c r="F562" s="26" t="s">
        <v>4062</v>
      </c>
      <c r="G562" s="26">
        <v>159590725</v>
      </c>
      <c r="H562" s="26">
        <v>1</v>
      </c>
      <c r="I562" s="26" t="s">
        <v>290</v>
      </c>
      <c r="J562" s="23" t="s">
        <v>53</v>
      </c>
      <c r="K562" s="23" t="s">
        <v>306</v>
      </c>
      <c r="L562" s="25" t="s">
        <v>307</v>
      </c>
      <c r="M562" s="27">
        <v>10207.200000000001</v>
      </c>
      <c r="N562" s="25" t="s">
        <v>541</v>
      </c>
      <c r="O562" s="28">
        <v>8742737629</v>
      </c>
      <c r="P562" s="23" t="s">
        <v>154</v>
      </c>
      <c r="Q562" s="29">
        <v>43671</v>
      </c>
      <c r="R562" s="23" t="s">
        <v>271</v>
      </c>
      <c r="S562" s="23">
        <v>1024520345</v>
      </c>
      <c r="T562" s="23" t="s">
        <v>902</v>
      </c>
      <c r="U562" s="24" t="s">
        <v>48</v>
      </c>
      <c r="V562" s="25" t="s">
        <v>759</v>
      </c>
      <c r="W562" s="27">
        <v>10207.200000000001</v>
      </c>
      <c r="X562" s="22"/>
    </row>
    <row r="563" spans="1:24" ht="185.25" x14ac:dyDescent="0.25">
      <c r="A563" s="16"/>
      <c r="B563" s="23">
        <v>552</v>
      </c>
      <c r="C563" s="23" t="s">
        <v>38</v>
      </c>
      <c r="D563" s="23" t="s">
        <v>39</v>
      </c>
      <c r="E563" s="23">
        <v>830003564</v>
      </c>
      <c r="F563" s="26" t="s">
        <v>4063</v>
      </c>
      <c r="G563" s="26">
        <v>166755220</v>
      </c>
      <c r="H563" s="26">
        <v>1</v>
      </c>
      <c r="I563" s="26" t="s">
        <v>312</v>
      </c>
      <c r="J563" s="23" t="s">
        <v>53</v>
      </c>
      <c r="K563" s="23" t="s">
        <v>306</v>
      </c>
      <c r="L563" s="25" t="s">
        <v>307</v>
      </c>
      <c r="M563" s="27">
        <v>10260</v>
      </c>
      <c r="N563" s="25" t="s">
        <v>582</v>
      </c>
      <c r="O563" s="28">
        <v>8745550018</v>
      </c>
      <c r="P563" s="23" t="s">
        <v>154</v>
      </c>
      <c r="Q563" s="29">
        <v>43769</v>
      </c>
      <c r="R563" s="23" t="s">
        <v>271</v>
      </c>
      <c r="S563" s="23">
        <v>20335557</v>
      </c>
      <c r="T563" s="23" t="s">
        <v>903</v>
      </c>
      <c r="U563" s="24" t="s">
        <v>48</v>
      </c>
      <c r="V563" s="25" t="s">
        <v>385</v>
      </c>
      <c r="W563" s="27">
        <v>10260</v>
      </c>
      <c r="X563" s="22"/>
    </row>
    <row r="564" spans="1:24" ht="228" x14ac:dyDescent="0.25">
      <c r="A564" s="16"/>
      <c r="B564" s="23">
        <v>553</v>
      </c>
      <c r="C564" s="23" t="s">
        <v>38</v>
      </c>
      <c r="D564" s="23" t="s">
        <v>39</v>
      </c>
      <c r="E564" s="23">
        <v>830003564</v>
      </c>
      <c r="F564" s="26" t="s">
        <v>4064</v>
      </c>
      <c r="G564" s="26">
        <v>159538364</v>
      </c>
      <c r="H564" s="26">
        <v>1</v>
      </c>
      <c r="I564" s="26" t="s">
        <v>290</v>
      </c>
      <c r="J564" s="23" t="s">
        <v>53</v>
      </c>
      <c r="K564" s="23" t="s">
        <v>306</v>
      </c>
      <c r="L564" s="25" t="s">
        <v>307</v>
      </c>
      <c r="M564" s="27">
        <v>11430</v>
      </c>
      <c r="N564" s="25" t="s">
        <v>904</v>
      </c>
      <c r="O564" s="28">
        <v>8742345264</v>
      </c>
      <c r="P564" s="23" t="s">
        <v>575</v>
      </c>
      <c r="Q564" s="29">
        <v>43636</v>
      </c>
      <c r="R564" s="23" t="s">
        <v>271</v>
      </c>
      <c r="S564" s="23">
        <v>80144630</v>
      </c>
      <c r="T564" s="23" t="s">
        <v>905</v>
      </c>
      <c r="U564" s="24" t="s">
        <v>48</v>
      </c>
      <c r="V564" s="25" t="s">
        <v>2855</v>
      </c>
      <c r="W564" s="27">
        <v>11430</v>
      </c>
      <c r="X564" s="22"/>
    </row>
    <row r="565" spans="1:24" ht="185.25" x14ac:dyDescent="0.25">
      <c r="A565" s="16"/>
      <c r="B565" s="23">
        <v>554</v>
      </c>
      <c r="C565" s="23" t="s">
        <v>38</v>
      </c>
      <c r="D565" s="23" t="s">
        <v>39</v>
      </c>
      <c r="E565" s="23">
        <v>830003564</v>
      </c>
      <c r="F565" s="26" t="s">
        <v>4065</v>
      </c>
      <c r="G565" s="26">
        <v>158979474</v>
      </c>
      <c r="H565" s="26">
        <v>1</v>
      </c>
      <c r="I565" s="26" t="s">
        <v>290</v>
      </c>
      <c r="J565" s="23" t="s">
        <v>53</v>
      </c>
      <c r="K565" s="23" t="s">
        <v>306</v>
      </c>
      <c r="L565" s="25" t="s">
        <v>307</v>
      </c>
      <c r="M565" s="27">
        <v>179895</v>
      </c>
      <c r="N565" s="25" t="s">
        <v>906</v>
      </c>
      <c r="O565" s="28">
        <v>2778131629</v>
      </c>
      <c r="P565" s="23" t="s">
        <v>310</v>
      </c>
      <c r="Q565" s="29">
        <v>43290</v>
      </c>
      <c r="R565" s="23" t="s">
        <v>271</v>
      </c>
      <c r="S565" s="23">
        <v>19272464</v>
      </c>
      <c r="T565" s="23" t="s">
        <v>907</v>
      </c>
      <c r="U565" s="24" t="s">
        <v>48</v>
      </c>
      <c r="V565" s="25" t="s">
        <v>3220</v>
      </c>
      <c r="W565" s="27">
        <v>179895</v>
      </c>
      <c r="X565" s="22"/>
    </row>
    <row r="566" spans="1:24" ht="185.25" x14ac:dyDescent="0.25">
      <c r="A566" s="16"/>
      <c r="B566" s="23">
        <v>555</v>
      </c>
      <c r="C566" s="23" t="s">
        <v>38</v>
      </c>
      <c r="D566" s="23" t="s">
        <v>39</v>
      </c>
      <c r="E566" s="23">
        <v>830003564</v>
      </c>
      <c r="F566" s="26" t="s">
        <v>4066</v>
      </c>
      <c r="G566" s="26">
        <v>159588578</v>
      </c>
      <c r="H566" s="26">
        <v>1</v>
      </c>
      <c r="I566" s="26" t="s">
        <v>290</v>
      </c>
      <c r="J566" s="23" t="s">
        <v>53</v>
      </c>
      <c r="K566" s="23" t="s">
        <v>306</v>
      </c>
      <c r="L566" s="25" t="s">
        <v>307</v>
      </c>
      <c r="M566" s="27">
        <v>10260</v>
      </c>
      <c r="N566" s="25" t="s">
        <v>582</v>
      </c>
      <c r="O566" s="28">
        <v>277810109208</v>
      </c>
      <c r="P566" s="23" t="s">
        <v>154</v>
      </c>
      <c r="Q566" s="29">
        <v>43669</v>
      </c>
      <c r="R566" s="23" t="s">
        <v>271</v>
      </c>
      <c r="S566" s="23">
        <v>19109757</v>
      </c>
      <c r="T566" s="23" t="s">
        <v>908</v>
      </c>
      <c r="U566" s="24" t="s">
        <v>48</v>
      </c>
      <c r="V566" s="25" t="s">
        <v>909</v>
      </c>
      <c r="W566" s="27">
        <v>10260</v>
      </c>
      <c r="X566" s="22"/>
    </row>
    <row r="567" spans="1:24" ht="185.25" x14ac:dyDescent="0.25">
      <c r="A567" s="16"/>
      <c r="B567" s="23">
        <v>556</v>
      </c>
      <c r="C567" s="23" t="s">
        <v>38</v>
      </c>
      <c r="D567" s="23" t="s">
        <v>39</v>
      </c>
      <c r="E567" s="23">
        <v>830003564</v>
      </c>
      <c r="F567" s="26" t="s">
        <v>4067</v>
      </c>
      <c r="G567" s="26">
        <v>159682875</v>
      </c>
      <c r="H567" s="26">
        <v>1</v>
      </c>
      <c r="I567" s="26" t="s">
        <v>312</v>
      </c>
      <c r="J567" s="23" t="s">
        <v>53</v>
      </c>
      <c r="K567" s="23" t="s">
        <v>306</v>
      </c>
      <c r="L567" s="25" t="s">
        <v>307</v>
      </c>
      <c r="M567" s="27">
        <v>15310.8</v>
      </c>
      <c r="N567" s="25" t="s">
        <v>630</v>
      </c>
      <c r="O567" s="28">
        <v>294810237457</v>
      </c>
      <c r="P567" s="23" t="s">
        <v>633</v>
      </c>
      <c r="Q567" s="29">
        <v>43701</v>
      </c>
      <c r="R567" s="23" t="s">
        <v>271</v>
      </c>
      <c r="S567" s="23">
        <v>51633258</v>
      </c>
      <c r="T567" s="23" t="s">
        <v>910</v>
      </c>
      <c r="U567" s="24" t="s">
        <v>48</v>
      </c>
      <c r="V567" s="25" t="s">
        <v>2781</v>
      </c>
      <c r="W567" s="30">
        <v>15310.8</v>
      </c>
      <c r="X567" s="22"/>
    </row>
    <row r="568" spans="1:24" ht="185.25" x14ac:dyDescent="0.25">
      <c r="A568" s="16"/>
      <c r="B568" s="23">
        <v>557</v>
      </c>
      <c r="C568" s="23" t="s">
        <v>38</v>
      </c>
      <c r="D568" s="23" t="s">
        <v>39</v>
      </c>
      <c r="E568" s="23">
        <v>830003564</v>
      </c>
      <c r="F568" s="26" t="s">
        <v>4068</v>
      </c>
      <c r="G568" s="26">
        <v>159548376</v>
      </c>
      <c r="H568" s="26">
        <v>1</v>
      </c>
      <c r="I568" s="26" t="s">
        <v>312</v>
      </c>
      <c r="J568" s="23" t="s">
        <v>53</v>
      </c>
      <c r="K568" s="23" t="s">
        <v>306</v>
      </c>
      <c r="L568" s="25" t="s">
        <v>307</v>
      </c>
      <c r="M568" s="27">
        <v>10620</v>
      </c>
      <c r="N568" s="25" t="s">
        <v>730</v>
      </c>
      <c r="O568" s="28">
        <v>277610013143</v>
      </c>
      <c r="P568" s="23" t="s">
        <v>811</v>
      </c>
      <c r="Q568" s="29">
        <v>43661</v>
      </c>
      <c r="R568" s="23" t="s">
        <v>271</v>
      </c>
      <c r="S568" s="23">
        <v>19217965</v>
      </c>
      <c r="T568" s="23" t="s">
        <v>911</v>
      </c>
      <c r="U568" s="24" t="s">
        <v>48</v>
      </c>
      <c r="V568" s="25" t="s">
        <v>2601</v>
      </c>
      <c r="W568" s="27">
        <v>10620</v>
      </c>
      <c r="X568" s="22"/>
    </row>
    <row r="569" spans="1:24" ht="199.5" x14ac:dyDescent="0.25">
      <c r="A569" s="16"/>
      <c r="B569" s="23">
        <v>558</v>
      </c>
      <c r="C569" s="23" t="s">
        <v>38</v>
      </c>
      <c r="D569" s="23" t="s">
        <v>39</v>
      </c>
      <c r="E569" s="23">
        <v>830003564</v>
      </c>
      <c r="F569" s="26" t="s">
        <v>4069</v>
      </c>
      <c r="G569" s="26">
        <v>159645904</v>
      </c>
      <c r="H569" s="26">
        <v>1</v>
      </c>
      <c r="I569" s="26" t="s">
        <v>290</v>
      </c>
      <c r="J569" s="23" t="s">
        <v>53</v>
      </c>
      <c r="K569" s="23" t="s">
        <v>306</v>
      </c>
      <c r="L569" s="25" t="s">
        <v>307</v>
      </c>
      <c r="M569" s="27">
        <v>11967.6</v>
      </c>
      <c r="N569" s="25" t="s">
        <v>912</v>
      </c>
      <c r="O569" s="28">
        <v>239710017245</v>
      </c>
      <c r="P569" s="23" t="s">
        <v>913</v>
      </c>
      <c r="Q569" s="29">
        <v>43703</v>
      </c>
      <c r="R569" s="23" t="s">
        <v>271</v>
      </c>
      <c r="S569" s="23">
        <v>8736063</v>
      </c>
      <c r="T569" s="23" t="s">
        <v>622</v>
      </c>
      <c r="U569" s="24" t="s">
        <v>48</v>
      </c>
      <c r="V569" s="25" t="s">
        <v>2913</v>
      </c>
      <c r="W569" s="30">
        <v>11967.6</v>
      </c>
      <c r="X569" s="22"/>
    </row>
    <row r="570" spans="1:24" ht="213.75" x14ac:dyDescent="0.25">
      <c r="A570" s="16"/>
      <c r="B570" s="23">
        <v>559</v>
      </c>
      <c r="C570" s="23" t="s">
        <v>38</v>
      </c>
      <c r="D570" s="23" t="s">
        <v>39</v>
      </c>
      <c r="E570" s="23">
        <v>830003564</v>
      </c>
      <c r="F570" s="26" t="s">
        <v>4070</v>
      </c>
      <c r="G570" s="26">
        <v>159703603</v>
      </c>
      <c r="H570" s="26">
        <v>1</v>
      </c>
      <c r="I570" s="26" t="s">
        <v>312</v>
      </c>
      <c r="J570" s="23" t="s">
        <v>53</v>
      </c>
      <c r="K570" s="23" t="s">
        <v>306</v>
      </c>
      <c r="L570" s="25" t="s">
        <v>307</v>
      </c>
      <c r="M570" s="27">
        <v>15310.8</v>
      </c>
      <c r="N570" s="25" t="s">
        <v>630</v>
      </c>
      <c r="O570" s="28">
        <v>8743954795</v>
      </c>
      <c r="P570" s="23" t="s">
        <v>542</v>
      </c>
      <c r="Q570" s="29">
        <v>43746</v>
      </c>
      <c r="R570" s="23" t="s">
        <v>271</v>
      </c>
      <c r="S570" s="23">
        <v>79405446</v>
      </c>
      <c r="T570" s="23" t="s">
        <v>914</v>
      </c>
      <c r="U570" s="24" t="s">
        <v>48</v>
      </c>
      <c r="V570" s="25" t="s">
        <v>3486</v>
      </c>
      <c r="W570" s="27">
        <v>15310.8</v>
      </c>
      <c r="X570" s="22"/>
    </row>
    <row r="571" spans="1:24" ht="213.75" x14ac:dyDescent="0.25">
      <c r="A571" s="16"/>
      <c r="B571" s="23">
        <v>560</v>
      </c>
      <c r="C571" s="23" t="s">
        <v>38</v>
      </c>
      <c r="D571" s="23" t="s">
        <v>39</v>
      </c>
      <c r="E571" s="23">
        <v>830003564</v>
      </c>
      <c r="F571" s="26" t="s">
        <v>4071</v>
      </c>
      <c r="G571" s="26">
        <v>159574404</v>
      </c>
      <c r="H571" s="26">
        <v>1</v>
      </c>
      <c r="I571" s="26" t="s">
        <v>312</v>
      </c>
      <c r="J571" s="23" t="s">
        <v>53</v>
      </c>
      <c r="K571" s="23" t="s">
        <v>306</v>
      </c>
      <c r="L571" s="25" t="s">
        <v>307</v>
      </c>
      <c r="M571" s="27">
        <v>10260</v>
      </c>
      <c r="N571" s="25" t="s">
        <v>582</v>
      </c>
      <c r="O571" s="28">
        <v>8742520698</v>
      </c>
      <c r="P571" s="23" t="s">
        <v>649</v>
      </c>
      <c r="Q571" s="29">
        <v>43648</v>
      </c>
      <c r="R571" s="23" t="s">
        <v>271</v>
      </c>
      <c r="S571" s="23">
        <v>79421381</v>
      </c>
      <c r="T571" s="23" t="s">
        <v>915</v>
      </c>
      <c r="U571" s="24" t="s">
        <v>48</v>
      </c>
      <c r="V571" s="25" t="s">
        <v>3389</v>
      </c>
      <c r="W571" s="27">
        <v>10260</v>
      </c>
      <c r="X571" s="22"/>
    </row>
    <row r="572" spans="1:24" ht="185.25" x14ac:dyDescent="0.25">
      <c r="A572" s="16"/>
      <c r="B572" s="23">
        <v>561</v>
      </c>
      <c r="C572" s="23" t="s">
        <v>38</v>
      </c>
      <c r="D572" s="23" t="s">
        <v>39</v>
      </c>
      <c r="E572" s="23">
        <v>830003564</v>
      </c>
      <c r="F572" s="26" t="s">
        <v>4072</v>
      </c>
      <c r="G572" s="26">
        <v>159588673</v>
      </c>
      <c r="H572" s="26">
        <v>1</v>
      </c>
      <c r="I572" s="26" t="s">
        <v>312</v>
      </c>
      <c r="J572" s="23" t="s">
        <v>53</v>
      </c>
      <c r="K572" s="23" t="s">
        <v>306</v>
      </c>
      <c r="L572" s="25" t="s">
        <v>307</v>
      </c>
      <c r="M572" s="27">
        <v>10260</v>
      </c>
      <c r="N572" s="25" t="s">
        <v>582</v>
      </c>
      <c r="O572" s="28">
        <v>277610013760</v>
      </c>
      <c r="P572" s="23" t="s">
        <v>154</v>
      </c>
      <c r="Q572" s="29">
        <v>43669</v>
      </c>
      <c r="R572" s="23" t="s">
        <v>271</v>
      </c>
      <c r="S572" s="23">
        <v>23556189</v>
      </c>
      <c r="T572" s="23" t="s">
        <v>916</v>
      </c>
      <c r="U572" s="24" t="s">
        <v>48</v>
      </c>
      <c r="V572" s="25" t="s">
        <v>917</v>
      </c>
      <c r="W572" s="27">
        <v>10260</v>
      </c>
      <c r="X572" s="22"/>
    </row>
    <row r="573" spans="1:24" ht="213.75" x14ac:dyDescent="0.25">
      <c r="A573" s="16"/>
      <c r="B573" s="23">
        <v>562</v>
      </c>
      <c r="C573" s="23" t="s">
        <v>38</v>
      </c>
      <c r="D573" s="23" t="s">
        <v>39</v>
      </c>
      <c r="E573" s="23">
        <v>830003564</v>
      </c>
      <c r="F573" s="26" t="s">
        <v>4073</v>
      </c>
      <c r="G573" s="26">
        <v>159668440</v>
      </c>
      <c r="H573" s="26">
        <v>1</v>
      </c>
      <c r="I573" s="26" t="s">
        <v>312</v>
      </c>
      <c r="J573" s="23" t="s">
        <v>53</v>
      </c>
      <c r="K573" s="23" t="s">
        <v>306</v>
      </c>
      <c r="L573" s="25" t="s">
        <v>307</v>
      </c>
      <c r="M573" s="27">
        <v>10207.200000000001</v>
      </c>
      <c r="N573" s="25" t="s">
        <v>541</v>
      </c>
      <c r="O573" s="28">
        <v>277610017582</v>
      </c>
      <c r="P573" s="23" t="s">
        <v>563</v>
      </c>
      <c r="Q573" s="29">
        <v>43724</v>
      </c>
      <c r="R573" s="23" t="s">
        <v>271</v>
      </c>
      <c r="S573" s="23">
        <v>255537</v>
      </c>
      <c r="T573" s="23" t="s">
        <v>918</v>
      </c>
      <c r="U573" s="24" t="s">
        <v>48</v>
      </c>
      <c r="V573" s="25" t="s">
        <v>3390</v>
      </c>
      <c r="W573" s="30">
        <v>10207.200000000001</v>
      </c>
      <c r="X573" s="22"/>
    </row>
    <row r="574" spans="1:24" ht="185.25" x14ac:dyDescent="0.25">
      <c r="A574" s="16"/>
      <c r="B574" s="23">
        <v>563</v>
      </c>
      <c r="C574" s="23" t="s">
        <v>38</v>
      </c>
      <c r="D574" s="23" t="s">
        <v>39</v>
      </c>
      <c r="E574" s="23">
        <v>830003564</v>
      </c>
      <c r="F574" s="26" t="s">
        <v>4074</v>
      </c>
      <c r="G574" s="26">
        <v>166752171</v>
      </c>
      <c r="H574" s="26">
        <v>1</v>
      </c>
      <c r="I574" s="26" t="s">
        <v>317</v>
      </c>
      <c r="J574" s="23" t="s">
        <v>53</v>
      </c>
      <c r="K574" s="23" t="s">
        <v>306</v>
      </c>
      <c r="L574" s="25" t="s">
        <v>307</v>
      </c>
      <c r="M574" s="27">
        <v>15390</v>
      </c>
      <c r="N574" s="25" t="s">
        <v>726</v>
      </c>
      <c r="O574" s="28">
        <v>284410007245</v>
      </c>
      <c r="P574" s="23" t="s">
        <v>154</v>
      </c>
      <c r="Q574" s="29">
        <v>43745</v>
      </c>
      <c r="R574" s="23" t="s">
        <v>271</v>
      </c>
      <c r="S574" s="23">
        <v>39002173</v>
      </c>
      <c r="T574" s="23" t="s">
        <v>919</v>
      </c>
      <c r="U574" s="24" t="s">
        <v>48</v>
      </c>
      <c r="V574" s="25" t="s">
        <v>920</v>
      </c>
      <c r="W574" s="27">
        <v>15390</v>
      </c>
      <c r="X574" s="22"/>
    </row>
    <row r="575" spans="1:24" ht="213.75" x14ac:dyDescent="0.25">
      <c r="A575" s="16"/>
      <c r="B575" s="23">
        <v>564</v>
      </c>
      <c r="C575" s="23" t="s">
        <v>38</v>
      </c>
      <c r="D575" s="23" t="s">
        <v>39</v>
      </c>
      <c r="E575" s="23">
        <v>830003564</v>
      </c>
      <c r="F575" s="26" t="s">
        <v>4075</v>
      </c>
      <c r="G575" s="26">
        <v>174388129</v>
      </c>
      <c r="H575" s="26">
        <v>1</v>
      </c>
      <c r="I575" s="26" t="s">
        <v>312</v>
      </c>
      <c r="J575" s="23" t="s">
        <v>53</v>
      </c>
      <c r="K575" s="23" t="s">
        <v>306</v>
      </c>
      <c r="L575" s="25" t="s">
        <v>307</v>
      </c>
      <c r="M575" s="27">
        <v>15390</v>
      </c>
      <c r="N575" s="25" t="s">
        <v>321</v>
      </c>
      <c r="O575" s="28">
        <v>8745677344</v>
      </c>
      <c r="P575" s="23" t="s">
        <v>154</v>
      </c>
      <c r="Q575" s="29">
        <v>43846</v>
      </c>
      <c r="R575" s="23" t="s">
        <v>271</v>
      </c>
      <c r="S575" s="23">
        <v>79189029</v>
      </c>
      <c r="T575" s="23" t="s">
        <v>921</v>
      </c>
      <c r="U575" s="24" t="s">
        <v>48</v>
      </c>
      <c r="V575" s="25" t="s">
        <v>3324</v>
      </c>
      <c r="W575" s="27">
        <v>15390</v>
      </c>
      <c r="X575" s="22"/>
    </row>
    <row r="576" spans="1:24" ht="185.25" x14ac:dyDescent="0.25">
      <c r="A576" s="16"/>
      <c r="B576" s="23">
        <v>565</v>
      </c>
      <c r="C576" s="23" t="s">
        <v>38</v>
      </c>
      <c r="D576" s="23" t="s">
        <v>39</v>
      </c>
      <c r="E576" s="23">
        <v>830003564</v>
      </c>
      <c r="F576" s="26" t="s">
        <v>4076</v>
      </c>
      <c r="G576" s="26">
        <v>159543846</v>
      </c>
      <c r="H576" s="26">
        <v>1</v>
      </c>
      <c r="I576" s="26" t="s">
        <v>312</v>
      </c>
      <c r="J576" s="23" t="s">
        <v>53</v>
      </c>
      <c r="K576" s="23" t="s">
        <v>306</v>
      </c>
      <c r="L576" s="25" t="s">
        <v>307</v>
      </c>
      <c r="M576" s="27">
        <v>10200</v>
      </c>
      <c r="N576" s="25" t="s">
        <v>687</v>
      </c>
      <c r="O576" s="28">
        <v>277810093549</v>
      </c>
      <c r="P576" s="23" t="s">
        <v>649</v>
      </c>
      <c r="Q576" s="29">
        <v>43637</v>
      </c>
      <c r="R576" s="23" t="s">
        <v>271</v>
      </c>
      <c r="S576" s="23">
        <v>41669705</v>
      </c>
      <c r="T576" s="23" t="s">
        <v>922</v>
      </c>
      <c r="U576" s="24" t="s">
        <v>48</v>
      </c>
      <c r="V576" s="25" t="s">
        <v>2629</v>
      </c>
      <c r="W576" s="27">
        <v>10200</v>
      </c>
      <c r="X576" s="22"/>
    </row>
    <row r="577" spans="1:24" ht="185.25" x14ac:dyDescent="0.25">
      <c r="A577" s="16"/>
      <c r="B577" s="23">
        <v>566</v>
      </c>
      <c r="C577" s="23" t="s">
        <v>38</v>
      </c>
      <c r="D577" s="23" t="s">
        <v>39</v>
      </c>
      <c r="E577" s="23">
        <v>830003564</v>
      </c>
      <c r="F577" s="26" t="s">
        <v>4077</v>
      </c>
      <c r="G577" s="26">
        <v>159695644</v>
      </c>
      <c r="H577" s="26">
        <v>1</v>
      </c>
      <c r="I577" s="26" t="s">
        <v>312</v>
      </c>
      <c r="J577" s="23" t="s">
        <v>53</v>
      </c>
      <c r="K577" s="23" t="s">
        <v>306</v>
      </c>
      <c r="L577" s="25" t="s">
        <v>307</v>
      </c>
      <c r="M577" s="27">
        <v>10207.200000000001</v>
      </c>
      <c r="N577" s="25" t="s">
        <v>541</v>
      </c>
      <c r="O577" s="28">
        <v>277810146864</v>
      </c>
      <c r="P577" s="23" t="s">
        <v>646</v>
      </c>
      <c r="Q577" s="29">
        <v>43742</v>
      </c>
      <c r="R577" s="23" t="s">
        <v>271</v>
      </c>
      <c r="S577" s="23">
        <v>2890783</v>
      </c>
      <c r="T577" s="23" t="s">
        <v>923</v>
      </c>
      <c r="U577" s="24" t="s">
        <v>48</v>
      </c>
      <c r="V577" s="25" t="s">
        <v>924</v>
      </c>
      <c r="W577" s="27">
        <v>10207.200000000001</v>
      </c>
      <c r="X577" s="22"/>
    </row>
    <row r="578" spans="1:24" ht="185.25" x14ac:dyDescent="0.25">
      <c r="A578" s="16"/>
      <c r="B578" s="23">
        <v>567</v>
      </c>
      <c r="C578" s="23" t="s">
        <v>38</v>
      </c>
      <c r="D578" s="23" t="s">
        <v>39</v>
      </c>
      <c r="E578" s="23">
        <v>830003564</v>
      </c>
      <c r="F578" s="26" t="s">
        <v>4078</v>
      </c>
      <c r="G578" s="26">
        <v>159625559</v>
      </c>
      <c r="H578" s="26">
        <v>1</v>
      </c>
      <c r="I578" s="26" t="s">
        <v>312</v>
      </c>
      <c r="J578" s="23" t="s">
        <v>53</v>
      </c>
      <c r="K578" s="23" t="s">
        <v>306</v>
      </c>
      <c r="L578" s="25" t="s">
        <v>307</v>
      </c>
      <c r="M578" s="27">
        <v>10620</v>
      </c>
      <c r="N578" s="25" t="s">
        <v>730</v>
      </c>
      <c r="O578" s="28">
        <v>8742981060</v>
      </c>
      <c r="P578" s="23" t="s">
        <v>646</v>
      </c>
      <c r="Q578" s="29">
        <v>43683</v>
      </c>
      <c r="R578" s="23" t="s">
        <v>271</v>
      </c>
      <c r="S578" s="23">
        <v>41745780</v>
      </c>
      <c r="T578" s="23" t="s">
        <v>925</v>
      </c>
      <c r="U578" s="24" t="s">
        <v>48</v>
      </c>
      <c r="V578" s="25" t="s">
        <v>2612</v>
      </c>
      <c r="W578" s="27">
        <v>10620</v>
      </c>
      <c r="X578" s="22"/>
    </row>
    <row r="579" spans="1:24" ht="185.25" x14ac:dyDescent="0.25">
      <c r="A579" s="16"/>
      <c r="B579" s="23">
        <v>568</v>
      </c>
      <c r="C579" s="23" t="s">
        <v>38</v>
      </c>
      <c r="D579" s="23" t="s">
        <v>39</v>
      </c>
      <c r="E579" s="23">
        <v>830003564</v>
      </c>
      <c r="F579" s="26" t="s">
        <v>4079</v>
      </c>
      <c r="G579" s="26">
        <v>163496192</v>
      </c>
      <c r="H579" s="26">
        <v>1</v>
      </c>
      <c r="I579" s="26" t="s">
        <v>290</v>
      </c>
      <c r="J579" s="23" t="s">
        <v>53</v>
      </c>
      <c r="K579" s="23" t="s">
        <v>306</v>
      </c>
      <c r="L579" s="25" t="s">
        <v>307</v>
      </c>
      <c r="M579" s="27">
        <v>10200</v>
      </c>
      <c r="N579" s="25" t="s">
        <v>687</v>
      </c>
      <c r="O579" s="28">
        <v>8742352582</v>
      </c>
      <c r="P579" s="23" t="s">
        <v>780</v>
      </c>
      <c r="Q579" s="29">
        <v>43642</v>
      </c>
      <c r="R579" s="23" t="s">
        <v>271</v>
      </c>
      <c r="S579" s="23">
        <v>23482675</v>
      </c>
      <c r="T579" s="23" t="s">
        <v>926</v>
      </c>
      <c r="U579" s="24" t="s">
        <v>48</v>
      </c>
      <c r="V579" s="25" t="s">
        <v>2630</v>
      </c>
      <c r="W579" s="27">
        <v>10200</v>
      </c>
      <c r="X579" s="22"/>
    </row>
    <row r="580" spans="1:24" ht="213.75" x14ac:dyDescent="0.25">
      <c r="A580" s="16"/>
      <c r="B580" s="23">
        <v>569</v>
      </c>
      <c r="C580" s="23" t="s">
        <v>38</v>
      </c>
      <c r="D580" s="23" t="s">
        <v>39</v>
      </c>
      <c r="E580" s="23">
        <v>830003564</v>
      </c>
      <c r="F580" s="26" t="s">
        <v>4080</v>
      </c>
      <c r="G580" s="26">
        <v>159580664</v>
      </c>
      <c r="H580" s="26">
        <v>1</v>
      </c>
      <c r="I580" s="26" t="s">
        <v>290</v>
      </c>
      <c r="J580" s="23" t="s">
        <v>53</v>
      </c>
      <c r="K580" s="23" t="s">
        <v>306</v>
      </c>
      <c r="L580" s="25" t="s">
        <v>307</v>
      </c>
      <c r="M580" s="27">
        <v>9309960</v>
      </c>
      <c r="N580" s="25" t="s">
        <v>746</v>
      </c>
      <c r="O580" s="28">
        <v>8742706291</v>
      </c>
      <c r="P580" s="23" t="s">
        <v>832</v>
      </c>
      <c r="Q580" s="29">
        <v>43668</v>
      </c>
      <c r="R580" s="23" t="s">
        <v>271</v>
      </c>
      <c r="S580" s="23">
        <v>17089873</v>
      </c>
      <c r="T580" s="23" t="s">
        <v>927</v>
      </c>
      <c r="U580" s="24" t="s">
        <v>48</v>
      </c>
      <c r="V580" s="25" t="s">
        <v>3111</v>
      </c>
      <c r="W580" s="27">
        <v>9309960</v>
      </c>
      <c r="X580" s="22"/>
    </row>
    <row r="581" spans="1:24" ht="228" x14ac:dyDescent="0.25">
      <c r="A581" s="16"/>
      <c r="B581" s="23">
        <v>570</v>
      </c>
      <c r="C581" s="23" t="s">
        <v>38</v>
      </c>
      <c r="D581" s="23" t="s">
        <v>39</v>
      </c>
      <c r="E581" s="23">
        <v>830003564</v>
      </c>
      <c r="F581" s="26" t="s">
        <v>4081</v>
      </c>
      <c r="G581" s="26">
        <v>159703983</v>
      </c>
      <c r="H581" s="26">
        <v>1</v>
      </c>
      <c r="I581" s="26" t="s">
        <v>290</v>
      </c>
      <c r="J581" s="23" t="s">
        <v>53</v>
      </c>
      <c r="K581" s="23" t="s">
        <v>306</v>
      </c>
      <c r="L581" s="25" t="s">
        <v>307</v>
      </c>
      <c r="M581" s="27">
        <v>22881.599999999999</v>
      </c>
      <c r="N581" s="25" t="s">
        <v>928</v>
      </c>
      <c r="O581" s="28">
        <v>8743581507</v>
      </c>
      <c r="P581" s="23" t="s">
        <v>575</v>
      </c>
      <c r="Q581" s="29">
        <v>43726</v>
      </c>
      <c r="R581" s="23" t="s">
        <v>271</v>
      </c>
      <c r="S581" s="23">
        <v>19415781</v>
      </c>
      <c r="T581" s="23" t="s">
        <v>929</v>
      </c>
      <c r="U581" s="24" t="s">
        <v>48</v>
      </c>
      <c r="V581" s="25" t="s">
        <v>2876</v>
      </c>
      <c r="W581" s="27">
        <v>22881.599999999999</v>
      </c>
      <c r="X581" s="22"/>
    </row>
    <row r="582" spans="1:24" ht="185.25" x14ac:dyDescent="0.25">
      <c r="A582" s="16"/>
      <c r="B582" s="23">
        <v>571</v>
      </c>
      <c r="C582" s="23" t="s">
        <v>38</v>
      </c>
      <c r="D582" s="23" t="s">
        <v>39</v>
      </c>
      <c r="E582" s="23">
        <v>830003564</v>
      </c>
      <c r="F582" s="26" t="s">
        <v>4082</v>
      </c>
      <c r="G582" s="26">
        <v>159591742</v>
      </c>
      <c r="H582" s="26">
        <v>1</v>
      </c>
      <c r="I582" s="26" t="s">
        <v>312</v>
      </c>
      <c r="J582" s="23" t="s">
        <v>53</v>
      </c>
      <c r="K582" s="23" t="s">
        <v>306</v>
      </c>
      <c r="L582" s="25" t="s">
        <v>307</v>
      </c>
      <c r="M582" s="27">
        <v>10207.200000000001</v>
      </c>
      <c r="N582" s="25" t="s">
        <v>541</v>
      </c>
      <c r="O582" s="28">
        <v>275910017825</v>
      </c>
      <c r="P582" s="23" t="s">
        <v>633</v>
      </c>
      <c r="Q582" s="29">
        <v>43650</v>
      </c>
      <c r="R582" s="23" t="s">
        <v>271</v>
      </c>
      <c r="S582" s="23">
        <v>52734111</v>
      </c>
      <c r="T582" s="23" t="s">
        <v>930</v>
      </c>
      <c r="U582" s="24" t="s">
        <v>48</v>
      </c>
      <c r="V582" s="25" t="s">
        <v>2808</v>
      </c>
      <c r="W582" s="30">
        <v>10207.200000000001</v>
      </c>
      <c r="X582" s="22"/>
    </row>
    <row r="583" spans="1:24" ht="213.75" x14ac:dyDescent="0.25">
      <c r="A583" s="16"/>
      <c r="B583" s="23">
        <v>572</v>
      </c>
      <c r="C583" s="23" t="s">
        <v>38</v>
      </c>
      <c r="D583" s="23" t="s">
        <v>39</v>
      </c>
      <c r="E583" s="23">
        <v>830003564</v>
      </c>
      <c r="F583" s="26" t="s">
        <v>4083</v>
      </c>
      <c r="G583" s="26">
        <v>159596771</v>
      </c>
      <c r="H583" s="26">
        <v>1</v>
      </c>
      <c r="I583" s="26" t="s">
        <v>290</v>
      </c>
      <c r="J583" s="23" t="s">
        <v>53</v>
      </c>
      <c r="K583" s="23" t="s">
        <v>306</v>
      </c>
      <c r="L583" s="25" t="s">
        <v>307</v>
      </c>
      <c r="M583" s="27">
        <v>10207.200000000001</v>
      </c>
      <c r="N583" s="25" t="s">
        <v>541</v>
      </c>
      <c r="O583" s="28">
        <v>8742660157</v>
      </c>
      <c r="P583" s="23" t="s">
        <v>154</v>
      </c>
      <c r="Q583" s="29">
        <v>43657</v>
      </c>
      <c r="R583" s="23" t="s">
        <v>271</v>
      </c>
      <c r="S583" s="23">
        <v>316925</v>
      </c>
      <c r="T583" s="23" t="s">
        <v>931</v>
      </c>
      <c r="U583" s="24" t="s">
        <v>48</v>
      </c>
      <c r="V583" s="25" t="s">
        <v>3325</v>
      </c>
      <c r="W583" s="27">
        <v>10207.200000000001</v>
      </c>
      <c r="X583" s="22"/>
    </row>
    <row r="584" spans="1:24" ht="185.25" x14ac:dyDescent="0.25">
      <c r="A584" s="16"/>
      <c r="B584" s="23">
        <v>573</v>
      </c>
      <c r="C584" s="23" t="s">
        <v>38</v>
      </c>
      <c r="D584" s="23" t="s">
        <v>39</v>
      </c>
      <c r="E584" s="23">
        <v>830003564</v>
      </c>
      <c r="F584" s="26" t="s">
        <v>4084</v>
      </c>
      <c r="G584" s="26">
        <v>167207853</v>
      </c>
      <c r="H584" s="26">
        <v>1</v>
      </c>
      <c r="I584" s="26" t="s">
        <v>312</v>
      </c>
      <c r="J584" s="23" t="s">
        <v>53</v>
      </c>
      <c r="K584" s="23" t="s">
        <v>306</v>
      </c>
      <c r="L584" s="25" t="s">
        <v>307</v>
      </c>
      <c r="M584" s="27">
        <v>10260</v>
      </c>
      <c r="N584" s="25" t="s">
        <v>313</v>
      </c>
      <c r="O584" s="28">
        <v>275920007063</v>
      </c>
      <c r="P584" s="23" t="s">
        <v>332</v>
      </c>
      <c r="Q584" s="29">
        <v>43882</v>
      </c>
      <c r="R584" s="23" t="s">
        <v>271</v>
      </c>
      <c r="S584" s="23">
        <v>79216484</v>
      </c>
      <c r="T584" s="23" t="s">
        <v>933</v>
      </c>
      <c r="U584" s="24" t="s">
        <v>48</v>
      </c>
      <c r="V584" s="25" t="s">
        <v>934</v>
      </c>
      <c r="W584" s="27">
        <v>10260</v>
      </c>
      <c r="X584" s="22"/>
    </row>
    <row r="585" spans="1:24" ht="185.25" x14ac:dyDescent="0.25">
      <c r="A585" s="16"/>
      <c r="B585" s="23">
        <v>574</v>
      </c>
      <c r="C585" s="23" t="s">
        <v>38</v>
      </c>
      <c r="D585" s="23" t="s">
        <v>39</v>
      </c>
      <c r="E585" s="23">
        <v>830003564</v>
      </c>
      <c r="F585" s="26" t="s">
        <v>4085</v>
      </c>
      <c r="G585" s="26">
        <v>159596357</v>
      </c>
      <c r="H585" s="26">
        <v>1</v>
      </c>
      <c r="I585" s="26" t="s">
        <v>290</v>
      </c>
      <c r="J585" s="23" t="s">
        <v>53</v>
      </c>
      <c r="K585" s="23" t="s">
        <v>306</v>
      </c>
      <c r="L585" s="25" t="s">
        <v>307</v>
      </c>
      <c r="M585" s="27">
        <v>10207.200000000001</v>
      </c>
      <c r="N585" s="25" t="s">
        <v>541</v>
      </c>
      <c r="O585" s="28">
        <v>277810105337</v>
      </c>
      <c r="P585" s="23" t="s">
        <v>154</v>
      </c>
      <c r="Q585" s="29">
        <v>43661</v>
      </c>
      <c r="R585" s="23" t="s">
        <v>271</v>
      </c>
      <c r="S585" s="23">
        <v>41318611</v>
      </c>
      <c r="T585" s="23" t="s">
        <v>375</v>
      </c>
      <c r="U585" s="24" t="s">
        <v>48</v>
      </c>
      <c r="V585" s="25" t="s">
        <v>935</v>
      </c>
      <c r="W585" s="27">
        <v>10207.200000000001</v>
      </c>
      <c r="X585" s="22"/>
    </row>
    <row r="586" spans="1:24" ht="185.25" x14ac:dyDescent="0.25">
      <c r="A586" s="16"/>
      <c r="B586" s="23">
        <v>575</v>
      </c>
      <c r="C586" s="23" t="s">
        <v>38</v>
      </c>
      <c r="D586" s="23" t="s">
        <v>39</v>
      </c>
      <c r="E586" s="23">
        <v>830003564</v>
      </c>
      <c r="F586" s="26" t="s">
        <v>4086</v>
      </c>
      <c r="G586" s="26">
        <v>159590779</v>
      </c>
      <c r="H586" s="26">
        <v>1</v>
      </c>
      <c r="I586" s="26" t="s">
        <v>312</v>
      </c>
      <c r="J586" s="23" t="s">
        <v>53</v>
      </c>
      <c r="K586" s="23" t="s">
        <v>306</v>
      </c>
      <c r="L586" s="25" t="s">
        <v>307</v>
      </c>
      <c r="M586" s="27">
        <v>10207.200000000001</v>
      </c>
      <c r="N586" s="25" t="s">
        <v>541</v>
      </c>
      <c r="O586" s="28">
        <v>8742723511</v>
      </c>
      <c r="P586" s="23" t="s">
        <v>154</v>
      </c>
      <c r="Q586" s="29">
        <v>43671</v>
      </c>
      <c r="R586" s="23" t="s">
        <v>271</v>
      </c>
      <c r="S586" s="23">
        <v>52121438</v>
      </c>
      <c r="T586" s="23" t="s">
        <v>936</v>
      </c>
      <c r="U586" s="24" t="s">
        <v>48</v>
      </c>
      <c r="V586" s="25" t="s">
        <v>661</v>
      </c>
      <c r="W586" s="27">
        <v>10207.200000000001</v>
      </c>
      <c r="X586" s="22"/>
    </row>
    <row r="587" spans="1:24" ht="213.75" x14ac:dyDescent="0.25">
      <c r="A587" s="16"/>
      <c r="B587" s="23">
        <v>576</v>
      </c>
      <c r="C587" s="23" t="s">
        <v>38</v>
      </c>
      <c r="D587" s="23" t="s">
        <v>39</v>
      </c>
      <c r="E587" s="23">
        <v>830003564</v>
      </c>
      <c r="F587" s="26" t="s">
        <v>4087</v>
      </c>
      <c r="G587" s="26">
        <v>159681154</v>
      </c>
      <c r="H587" s="26">
        <v>1</v>
      </c>
      <c r="I587" s="26" t="s">
        <v>312</v>
      </c>
      <c r="J587" s="23" t="s">
        <v>53</v>
      </c>
      <c r="K587" s="23" t="s">
        <v>306</v>
      </c>
      <c r="L587" s="25" t="s">
        <v>307</v>
      </c>
      <c r="M587" s="27">
        <v>10207.200000000001</v>
      </c>
      <c r="N587" s="25" t="s">
        <v>541</v>
      </c>
      <c r="O587" s="28">
        <v>277810141124</v>
      </c>
      <c r="P587" s="23" t="s">
        <v>646</v>
      </c>
      <c r="Q587" s="29">
        <v>43731</v>
      </c>
      <c r="R587" s="23" t="s">
        <v>271</v>
      </c>
      <c r="S587" s="23">
        <v>237760</v>
      </c>
      <c r="T587" s="23" t="s">
        <v>937</v>
      </c>
      <c r="U587" s="24" t="s">
        <v>48</v>
      </c>
      <c r="V587" s="25" t="s">
        <v>3391</v>
      </c>
      <c r="W587" s="27">
        <v>10207.200000000001</v>
      </c>
      <c r="X587" s="22"/>
    </row>
    <row r="588" spans="1:24" ht="185.25" x14ac:dyDescent="0.25">
      <c r="A588" s="16"/>
      <c r="B588" s="23">
        <v>577</v>
      </c>
      <c r="C588" s="23" t="s">
        <v>38</v>
      </c>
      <c r="D588" s="23" t="s">
        <v>39</v>
      </c>
      <c r="E588" s="23">
        <v>830003564</v>
      </c>
      <c r="F588" s="26" t="s">
        <v>4088</v>
      </c>
      <c r="G588" s="26">
        <v>159588696</v>
      </c>
      <c r="H588" s="26">
        <v>1</v>
      </c>
      <c r="I588" s="26" t="s">
        <v>312</v>
      </c>
      <c r="J588" s="23" t="s">
        <v>53</v>
      </c>
      <c r="K588" s="23" t="s">
        <v>306</v>
      </c>
      <c r="L588" s="25" t="s">
        <v>307</v>
      </c>
      <c r="M588" s="27">
        <v>15390</v>
      </c>
      <c r="N588" s="25" t="s">
        <v>726</v>
      </c>
      <c r="O588" s="28">
        <v>8742716815</v>
      </c>
      <c r="P588" s="23" t="s">
        <v>436</v>
      </c>
      <c r="Q588" s="29">
        <v>43668</v>
      </c>
      <c r="R588" s="23" t="s">
        <v>271</v>
      </c>
      <c r="S588" s="23">
        <v>20289944</v>
      </c>
      <c r="T588" s="23" t="s">
        <v>938</v>
      </c>
      <c r="U588" s="24" t="s">
        <v>48</v>
      </c>
      <c r="V588" s="25" t="s">
        <v>2755</v>
      </c>
      <c r="W588" s="27">
        <v>15390</v>
      </c>
      <c r="X588" s="22"/>
    </row>
    <row r="589" spans="1:24" ht="185.25" x14ac:dyDescent="0.25">
      <c r="A589" s="16"/>
      <c r="B589" s="23">
        <v>578</v>
      </c>
      <c r="C589" s="23" t="s">
        <v>38</v>
      </c>
      <c r="D589" s="23" t="s">
        <v>39</v>
      </c>
      <c r="E589" s="23">
        <v>830003564</v>
      </c>
      <c r="F589" s="26" t="s">
        <v>4089</v>
      </c>
      <c r="G589" s="26">
        <v>159545360</v>
      </c>
      <c r="H589" s="26">
        <v>1</v>
      </c>
      <c r="I589" s="26" t="s">
        <v>312</v>
      </c>
      <c r="J589" s="23" t="s">
        <v>53</v>
      </c>
      <c r="K589" s="23" t="s">
        <v>306</v>
      </c>
      <c r="L589" s="25" t="s">
        <v>307</v>
      </c>
      <c r="M589" s="27">
        <v>10260</v>
      </c>
      <c r="N589" s="25" t="s">
        <v>582</v>
      </c>
      <c r="O589" s="28">
        <v>277810097245</v>
      </c>
      <c r="P589" s="23" t="s">
        <v>649</v>
      </c>
      <c r="Q589" s="29">
        <v>43645</v>
      </c>
      <c r="R589" s="23" t="s">
        <v>271</v>
      </c>
      <c r="S589" s="23">
        <v>20389420</v>
      </c>
      <c r="T589" s="23" t="s">
        <v>939</v>
      </c>
      <c r="U589" s="24" t="s">
        <v>48</v>
      </c>
      <c r="V589" s="25" t="s">
        <v>940</v>
      </c>
      <c r="W589" s="27">
        <v>10260</v>
      </c>
      <c r="X589" s="22"/>
    </row>
    <row r="590" spans="1:24" ht="185.25" x14ac:dyDescent="0.25">
      <c r="A590" s="16"/>
      <c r="B590" s="23">
        <v>579</v>
      </c>
      <c r="C590" s="23" t="s">
        <v>38</v>
      </c>
      <c r="D590" s="23" t="s">
        <v>39</v>
      </c>
      <c r="E590" s="23">
        <v>830003564</v>
      </c>
      <c r="F590" s="26" t="s">
        <v>4090</v>
      </c>
      <c r="G590" s="26">
        <v>159597122</v>
      </c>
      <c r="H590" s="26">
        <v>1</v>
      </c>
      <c r="I590" s="26" t="s">
        <v>290</v>
      </c>
      <c r="J590" s="23" t="s">
        <v>53</v>
      </c>
      <c r="K590" s="23" t="s">
        <v>306</v>
      </c>
      <c r="L590" s="25" t="s">
        <v>307</v>
      </c>
      <c r="M590" s="27">
        <v>10207.200000000001</v>
      </c>
      <c r="N590" s="25" t="s">
        <v>541</v>
      </c>
      <c r="O590" s="28">
        <v>8742705202</v>
      </c>
      <c r="P590" s="23" t="s">
        <v>154</v>
      </c>
      <c r="Q590" s="29">
        <v>43664</v>
      </c>
      <c r="R590" s="23" t="s">
        <v>271</v>
      </c>
      <c r="S590" s="23">
        <v>20246752</v>
      </c>
      <c r="T590" s="23" t="s">
        <v>941</v>
      </c>
      <c r="U590" s="24" t="s">
        <v>48</v>
      </c>
      <c r="V590" s="25" t="s">
        <v>932</v>
      </c>
      <c r="W590" s="27">
        <v>10207.200000000001</v>
      </c>
      <c r="X590" s="22"/>
    </row>
    <row r="591" spans="1:24" ht="185.25" x14ac:dyDescent="0.25">
      <c r="A591" s="16"/>
      <c r="B591" s="23">
        <v>580</v>
      </c>
      <c r="C591" s="23" t="s">
        <v>38</v>
      </c>
      <c r="D591" s="23" t="s">
        <v>39</v>
      </c>
      <c r="E591" s="23">
        <v>830003564</v>
      </c>
      <c r="F591" s="26" t="s">
        <v>4091</v>
      </c>
      <c r="G591" s="26">
        <v>167204080</v>
      </c>
      <c r="H591" s="26">
        <v>1</v>
      </c>
      <c r="I591" s="26" t="s">
        <v>393</v>
      </c>
      <c r="J591" s="23" t="s">
        <v>53</v>
      </c>
      <c r="K591" s="23" t="s">
        <v>306</v>
      </c>
      <c r="L591" s="25" t="s">
        <v>307</v>
      </c>
      <c r="M591" s="27">
        <v>10260</v>
      </c>
      <c r="N591" s="25" t="s">
        <v>313</v>
      </c>
      <c r="O591" s="28">
        <v>276920011468</v>
      </c>
      <c r="P591" s="23" t="s">
        <v>332</v>
      </c>
      <c r="Q591" s="29">
        <v>43887</v>
      </c>
      <c r="R591" s="23" t="s">
        <v>271</v>
      </c>
      <c r="S591" s="23">
        <v>20265019</v>
      </c>
      <c r="T591" s="23" t="s">
        <v>942</v>
      </c>
      <c r="U591" s="24" t="s">
        <v>48</v>
      </c>
      <c r="V591" s="25" t="s">
        <v>786</v>
      </c>
      <c r="W591" s="27">
        <v>10260</v>
      </c>
      <c r="X591" s="22"/>
    </row>
    <row r="592" spans="1:24" ht="199.5" x14ac:dyDescent="0.25">
      <c r="A592" s="16"/>
      <c r="B592" s="23">
        <v>581</v>
      </c>
      <c r="C592" s="23" t="s">
        <v>38</v>
      </c>
      <c r="D592" s="23" t="s">
        <v>39</v>
      </c>
      <c r="E592" s="23">
        <v>830003564</v>
      </c>
      <c r="F592" s="26" t="s">
        <v>4092</v>
      </c>
      <c r="G592" s="26">
        <v>159586549</v>
      </c>
      <c r="H592" s="26">
        <v>1</v>
      </c>
      <c r="I592" s="26" t="s">
        <v>290</v>
      </c>
      <c r="J592" s="23" t="s">
        <v>53</v>
      </c>
      <c r="K592" s="23" t="s">
        <v>306</v>
      </c>
      <c r="L592" s="25" t="s">
        <v>307</v>
      </c>
      <c r="M592" s="27">
        <v>7779240</v>
      </c>
      <c r="N592" s="25" t="s">
        <v>943</v>
      </c>
      <c r="O592" s="28">
        <v>277410008956</v>
      </c>
      <c r="P592" s="23" t="s">
        <v>591</v>
      </c>
      <c r="Q592" s="29">
        <v>43668</v>
      </c>
      <c r="R592" s="23" t="s">
        <v>271</v>
      </c>
      <c r="S592" s="23">
        <v>11425347</v>
      </c>
      <c r="T592" s="23" t="s">
        <v>944</v>
      </c>
      <c r="U592" s="24" t="s">
        <v>48</v>
      </c>
      <c r="V592" s="25" t="s">
        <v>2946</v>
      </c>
      <c r="W592" s="27">
        <v>7779240</v>
      </c>
      <c r="X592" s="22"/>
    </row>
    <row r="593" spans="1:24" ht="185.25" x14ac:dyDescent="0.25">
      <c r="A593" s="16"/>
      <c r="B593" s="23">
        <v>582</v>
      </c>
      <c r="C593" s="23" t="s">
        <v>38</v>
      </c>
      <c r="D593" s="23" t="s">
        <v>39</v>
      </c>
      <c r="E593" s="23">
        <v>830003564</v>
      </c>
      <c r="F593" s="26" t="s">
        <v>4093</v>
      </c>
      <c r="G593" s="26">
        <v>141251851</v>
      </c>
      <c r="H593" s="26">
        <v>1</v>
      </c>
      <c r="I593" s="26" t="s">
        <v>206</v>
      </c>
      <c r="J593" s="23" t="s">
        <v>53</v>
      </c>
      <c r="K593" s="23" t="s">
        <v>306</v>
      </c>
      <c r="L593" s="25" t="s">
        <v>307</v>
      </c>
      <c r="M593" s="27">
        <v>2660880</v>
      </c>
      <c r="N593" s="25" t="s">
        <v>945</v>
      </c>
      <c r="O593" s="28" t="s">
        <v>946</v>
      </c>
      <c r="P593" s="23" t="s">
        <v>947</v>
      </c>
      <c r="Q593" s="29">
        <v>42770</v>
      </c>
      <c r="R593" s="23" t="s">
        <v>271</v>
      </c>
      <c r="S593" s="23">
        <v>7317691</v>
      </c>
      <c r="T593" s="23" t="s">
        <v>948</v>
      </c>
      <c r="U593" s="23" t="s">
        <v>48</v>
      </c>
      <c r="V593" s="25" t="s">
        <v>3137</v>
      </c>
      <c r="W593" s="30">
        <v>2129940</v>
      </c>
      <c r="X593" s="22"/>
    </row>
    <row r="594" spans="1:24" ht="185.25" x14ac:dyDescent="0.25">
      <c r="A594" s="16"/>
      <c r="B594" s="23">
        <v>583</v>
      </c>
      <c r="C594" s="23" t="s">
        <v>38</v>
      </c>
      <c r="D594" s="23" t="s">
        <v>39</v>
      </c>
      <c r="E594" s="23">
        <v>830003564</v>
      </c>
      <c r="F594" s="26" t="s">
        <v>4094</v>
      </c>
      <c r="G594" s="26">
        <v>159095886</v>
      </c>
      <c r="H594" s="26">
        <v>1</v>
      </c>
      <c r="I594" s="26" t="s">
        <v>290</v>
      </c>
      <c r="J594" s="23" t="s">
        <v>53</v>
      </c>
      <c r="K594" s="23" t="s">
        <v>306</v>
      </c>
      <c r="L594" s="25" t="s">
        <v>307</v>
      </c>
      <c r="M594" s="27">
        <v>510540</v>
      </c>
      <c r="N594" s="25" t="s">
        <v>590</v>
      </c>
      <c r="O594" s="28">
        <v>276936614</v>
      </c>
      <c r="P594" s="23" t="s">
        <v>591</v>
      </c>
      <c r="Q594" s="29">
        <v>43329</v>
      </c>
      <c r="R594" s="23" t="s">
        <v>271</v>
      </c>
      <c r="S594" s="23">
        <v>19118164</v>
      </c>
      <c r="T594" s="23" t="s">
        <v>949</v>
      </c>
      <c r="U594" s="24" t="s">
        <v>48</v>
      </c>
      <c r="V594" s="25" t="s">
        <v>3028</v>
      </c>
      <c r="W594" s="27">
        <v>510540</v>
      </c>
      <c r="X594" s="22"/>
    </row>
    <row r="595" spans="1:24" ht="199.5" x14ac:dyDescent="0.25">
      <c r="A595" s="16"/>
      <c r="B595" s="23">
        <v>584</v>
      </c>
      <c r="C595" s="23" t="s">
        <v>38</v>
      </c>
      <c r="D595" s="23" t="s">
        <v>39</v>
      </c>
      <c r="E595" s="23">
        <v>830003564</v>
      </c>
      <c r="F595" s="26" t="s">
        <v>4095</v>
      </c>
      <c r="G595" s="26">
        <v>159558617</v>
      </c>
      <c r="H595" s="26">
        <v>1</v>
      </c>
      <c r="I595" s="26" t="s">
        <v>290</v>
      </c>
      <c r="J595" s="23" t="s">
        <v>53</v>
      </c>
      <c r="K595" s="23" t="s">
        <v>306</v>
      </c>
      <c r="L595" s="25" t="s">
        <v>307</v>
      </c>
      <c r="M595" s="27">
        <v>12936</v>
      </c>
      <c r="N595" s="25" t="s">
        <v>950</v>
      </c>
      <c r="O595" s="28">
        <v>277810099613</v>
      </c>
      <c r="P595" s="23" t="s">
        <v>951</v>
      </c>
      <c r="Q595" s="29">
        <v>43650</v>
      </c>
      <c r="R595" s="23" t="s">
        <v>271</v>
      </c>
      <c r="S595" s="23">
        <v>79418863</v>
      </c>
      <c r="T595" s="23" t="s">
        <v>952</v>
      </c>
      <c r="U595" s="24" t="s">
        <v>48</v>
      </c>
      <c r="V595" s="25" t="s">
        <v>3302</v>
      </c>
      <c r="W595" s="27">
        <v>12936</v>
      </c>
      <c r="X595" s="22"/>
    </row>
    <row r="596" spans="1:24" ht="213.75" x14ac:dyDescent="0.25">
      <c r="A596" s="16"/>
      <c r="B596" s="23">
        <v>585</v>
      </c>
      <c r="C596" s="23" t="s">
        <v>38</v>
      </c>
      <c r="D596" s="23" t="s">
        <v>39</v>
      </c>
      <c r="E596" s="23">
        <v>830003564</v>
      </c>
      <c r="F596" s="26" t="s">
        <v>4096</v>
      </c>
      <c r="G596" s="26">
        <v>166752329</v>
      </c>
      <c r="H596" s="26">
        <v>1</v>
      </c>
      <c r="I596" s="26" t="s">
        <v>317</v>
      </c>
      <c r="J596" s="23" t="s">
        <v>53</v>
      </c>
      <c r="K596" s="23" t="s">
        <v>306</v>
      </c>
      <c r="L596" s="25" t="s">
        <v>307</v>
      </c>
      <c r="M596" s="27">
        <v>10260</v>
      </c>
      <c r="N596" s="25" t="s">
        <v>313</v>
      </c>
      <c r="O596" s="28">
        <v>8745645675</v>
      </c>
      <c r="P596" s="23" t="s">
        <v>332</v>
      </c>
      <c r="Q596" s="29">
        <v>43838</v>
      </c>
      <c r="R596" s="23" t="s">
        <v>271</v>
      </c>
      <c r="S596" s="23">
        <v>82392379</v>
      </c>
      <c r="T596" s="23" t="s">
        <v>953</v>
      </c>
      <c r="U596" s="24" t="s">
        <v>48</v>
      </c>
      <c r="V596" s="25" t="s">
        <v>3388</v>
      </c>
      <c r="W596" s="27">
        <v>10260</v>
      </c>
      <c r="X596" s="22"/>
    </row>
    <row r="597" spans="1:24" ht="185.25" x14ac:dyDescent="0.25">
      <c r="A597" s="16"/>
      <c r="B597" s="23">
        <v>586</v>
      </c>
      <c r="C597" s="23" t="s">
        <v>38</v>
      </c>
      <c r="D597" s="23" t="s">
        <v>39</v>
      </c>
      <c r="E597" s="23">
        <v>830003564</v>
      </c>
      <c r="F597" s="26" t="s">
        <v>4097</v>
      </c>
      <c r="G597" s="26">
        <v>159617813</v>
      </c>
      <c r="H597" s="26">
        <v>1</v>
      </c>
      <c r="I597" s="26" t="s">
        <v>312</v>
      </c>
      <c r="J597" s="23" t="s">
        <v>53</v>
      </c>
      <c r="K597" s="23" t="s">
        <v>306</v>
      </c>
      <c r="L597" s="25" t="s">
        <v>307</v>
      </c>
      <c r="M597" s="27">
        <v>15390</v>
      </c>
      <c r="N597" s="25" t="s">
        <v>726</v>
      </c>
      <c r="O597" s="28">
        <v>277610013613</v>
      </c>
      <c r="P597" s="23" t="s">
        <v>154</v>
      </c>
      <c r="Q597" s="29">
        <v>43667</v>
      </c>
      <c r="R597" s="23" t="s">
        <v>271</v>
      </c>
      <c r="S597" s="23">
        <v>17141194</v>
      </c>
      <c r="T597" s="23" t="s">
        <v>954</v>
      </c>
      <c r="U597" s="24" t="s">
        <v>48</v>
      </c>
      <c r="V597" s="25" t="s">
        <v>323</v>
      </c>
      <c r="W597" s="27">
        <v>15390</v>
      </c>
      <c r="X597" s="22"/>
    </row>
    <row r="598" spans="1:24" ht="199.5" x14ac:dyDescent="0.25">
      <c r="A598" s="16"/>
      <c r="B598" s="23">
        <v>587</v>
      </c>
      <c r="C598" s="23" t="s">
        <v>38</v>
      </c>
      <c r="D598" s="23" t="s">
        <v>39</v>
      </c>
      <c r="E598" s="23">
        <v>830003564</v>
      </c>
      <c r="F598" s="26" t="s">
        <v>4098</v>
      </c>
      <c r="G598" s="26">
        <v>166601584</v>
      </c>
      <c r="H598" s="26">
        <v>1</v>
      </c>
      <c r="I598" s="26" t="s">
        <v>317</v>
      </c>
      <c r="J598" s="23" t="s">
        <v>53</v>
      </c>
      <c r="K598" s="23" t="s">
        <v>306</v>
      </c>
      <c r="L598" s="25" t="s">
        <v>307</v>
      </c>
      <c r="M598" s="27">
        <v>9306560</v>
      </c>
      <c r="N598" s="25" t="s">
        <v>318</v>
      </c>
      <c r="O598" s="28">
        <v>294820033553</v>
      </c>
      <c r="P598" s="23" t="s">
        <v>319</v>
      </c>
      <c r="Q598" s="29">
        <v>43853</v>
      </c>
      <c r="R598" s="23" t="s">
        <v>271</v>
      </c>
      <c r="S598" s="23">
        <v>4229258</v>
      </c>
      <c r="T598" s="23" t="s">
        <v>955</v>
      </c>
      <c r="U598" s="24" t="s">
        <v>48</v>
      </c>
      <c r="V598" s="25" t="s">
        <v>3101</v>
      </c>
      <c r="W598" s="27">
        <v>9306560</v>
      </c>
      <c r="X598" s="22"/>
    </row>
    <row r="599" spans="1:24" ht="185.25" x14ac:dyDescent="0.25">
      <c r="A599" s="16"/>
      <c r="B599" s="23">
        <v>588</v>
      </c>
      <c r="C599" s="23" t="s">
        <v>38</v>
      </c>
      <c r="D599" s="23" t="s">
        <v>39</v>
      </c>
      <c r="E599" s="23">
        <v>830003564</v>
      </c>
      <c r="F599" s="26" t="s">
        <v>4099</v>
      </c>
      <c r="G599" s="26">
        <v>166755371</v>
      </c>
      <c r="H599" s="26">
        <v>1</v>
      </c>
      <c r="I599" s="26" t="s">
        <v>317</v>
      </c>
      <c r="J599" s="23" t="s">
        <v>53</v>
      </c>
      <c r="K599" s="23" t="s">
        <v>306</v>
      </c>
      <c r="L599" s="25" t="s">
        <v>307</v>
      </c>
      <c r="M599" s="27">
        <v>10260</v>
      </c>
      <c r="N599" s="25" t="s">
        <v>313</v>
      </c>
      <c r="O599" s="28">
        <v>8745687909</v>
      </c>
      <c r="P599" s="23" t="s">
        <v>154</v>
      </c>
      <c r="Q599" s="29">
        <v>43844</v>
      </c>
      <c r="R599" s="23" t="s">
        <v>271</v>
      </c>
      <c r="S599" s="23">
        <v>35497546</v>
      </c>
      <c r="T599" s="23" t="s">
        <v>956</v>
      </c>
      <c r="U599" s="24" t="s">
        <v>48</v>
      </c>
      <c r="V599" s="25" t="s">
        <v>475</v>
      </c>
      <c r="W599" s="27">
        <v>10260</v>
      </c>
      <c r="X599" s="22"/>
    </row>
    <row r="600" spans="1:24" ht="171" x14ac:dyDescent="0.25">
      <c r="A600" s="16"/>
      <c r="B600" s="23">
        <v>589</v>
      </c>
      <c r="C600" s="23" t="s">
        <v>38</v>
      </c>
      <c r="D600" s="23" t="s">
        <v>39</v>
      </c>
      <c r="E600" s="23">
        <v>830003564</v>
      </c>
      <c r="F600" s="26" t="s">
        <v>4100</v>
      </c>
      <c r="G600" s="26">
        <v>158975215</v>
      </c>
      <c r="H600" s="26">
        <v>1</v>
      </c>
      <c r="I600" s="26" t="s">
        <v>290</v>
      </c>
      <c r="J600" s="23" t="s">
        <v>53</v>
      </c>
      <c r="K600" s="23" t="s">
        <v>306</v>
      </c>
      <c r="L600" s="25" t="s">
        <v>307</v>
      </c>
      <c r="M600" s="27">
        <v>448848</v>
      </c>
      <c r="N600" s="25" t="s">
        <v>957</v>
      </c>
      <c r="O600" s="28" t="s">
        <v>958</v>
      </c>
      <c r="P600" s="23" t="s">
        <v>285</v>
      </c>
      <c r="Q600" s="29">
        <v>42983</v>
      </c>
      <c r="R600" s="23" t="s">
        <v>271</v>
      </c>
      <c r="S600" s="23">
        <v>1014196224</v>
      </c>
      <c r="T600" s="23" t="s">
        <v>959</v>
      </c>
      <c r="U600" s="24" t="s">
        <v>48</v>
      </c>
      <c r="V600" s="25" t="s">
        <v>3191</v>
      </c>
      <c r="W600" s="27">
        <v>448848</v>
      </c>
      <c r="X600" s="22"/>
    </row>
    <row r="601" spans="1:24" ht="185.25" x14ac:dyDescent="0.25">
      <c r="A601" s="16"/>
      <c r="B601" s="23">
        <v>590</v>
      </c>
      <c r="C601" s="23" t="s">
        <v>38</v>
      </c>
      <c r="D601" s="23" t="s">
        <v>39</v>
      </c>
      <c r="E601" s="23">
        <v>830003564</v>
      </c>
      <c r="F601" s="26" t="s">
        <v>4101</v>
      </c>
      <c r="G601" s="26">
        <v>167203907</v>
      </c>
      <c r="H601" s="26">
        <v>1</v>
      </c>
      <c r="I601" s="26" t="s">
        <v>393</v>
      </c>
      <c r="J601" s="23" t="s">
        <v>53</v>
      </c>
      <c r="K601" s="23" t="s">
        <v>306</v>
      </c>
      <c r="L601" s="25" t="s">
        <v>307</v>
      </c>
      <c r="M601" s="27">
        <v>10260</v>
      </c>
      <c r="N601" s="25" t="s">
        <v>313</v>
      </c>
      <c r="O601" s="28">
        <v>294820050696</v>
      </c>
      <c r="P601" s="23" t="s">
        <v>332</v>
      </c>
      <c r="Q601" s="29">
        <v>43872</v>
      </c>
      <c r="R601" s="23" t="s">
        <v>271</v>
      </c>
      <c r="S601" s="23">
        <v>51964591</v>
      </c>
      <c r="T601" s="23" t="s">
        <v>960</v>
      </c>
      <c r="U601" s="24" t="s">
        <v>48</v>
      </c>
      <c r="V601" s="25" t="s">
        <v>547</v>
      </c>
      <c r="W601" s="27">
        <v>10260</v>
      </c>
      <c r="X601" s="22"/>
    </row>
    <row r="602" spans="1:24" ht="185.25" x14ac:dyDescent="0.25">
      <c r="A602" s="16"/>
      <c r="B602" s="23">
        <v>591</v>
      </c>
      <c r="C602" s="23" t="s">
        <v>38</v>
      </c>
      <c r="D602" s="23" t="s">
        <v>39</v>
      </c>
      <c r="E602" s="23">
        <v>830003564</v>
      </c>
      <c r="F602" s="26" t="s">
        <v>4102</v>
      </c>
      <c r="G602" s="26">
        <v>167208150</v>
      </c>
      <c r="H602" s="26">
        <v>1</v>
      </c>
      <c r="I602" s="26" t="s">
        <v>393</v>
      </c>
      <c r="J602" s="23" t="s">
        <v>53</v>
      </c>
      <c r="K602" s="23" t="s">
        <v>306</v>
      </c>
      <c r="L602" s="25" t="s">
        <v>307</v>
      </c>
      <c r="M602" s="27">
        <v>10260</v>
      </c>
      <c r="N602" s="25" t="s">
        <v>313</v>
      </c>
      <c r="O602" s="28">
        <v>294820067177</v>
      </c>
      <c r="P602" s="23" t="s">
        <v>154</v>
      </c>
      <c r="Q602" s="29">
        <v>43889</v>
      </c>
      <c r="R602" s="23" t="s">
        <v>271</v>
      </c>
      <c r="S602" s="23">
        <v>51859660</v>
      </c>
      <c r="T602" s="23" t="s">
        <v>362</v>
      </c>
      <c r="U602" s="24" t="s">
        <v>48</v>
      </c>
      <c r="V602" s="25" t="s">
        <v>363</v>
      </c>
      <c r="W602" s="27">
        <v>10260</v>
      </c>
      <c r="X602" s="22"/>
    </row>
    <row r="603" spans="1:24" ht="185.25" x14ac:dyDescent="0.25">
      <c r="A603" s="16"/>
      <c r="B603" s="23">
        <v>592</v>
      </c>
      <c r="C603" s="23" t="s">
        <v>38</v>
      </c>
      <c r="D603" s="23" t="s">
        <v>39</v>
      </c>
      <c r="E603" s="23">
        <v>830003564</v>
      </c>
      <c r="F603" s="26" t="s">
        <v>4103</v>
      </c>
      <c r="G603" s="26">
        <v>167204491</v>
      </c>
      <c r="H603" s="26">
        <v>1</v>
      </c>
      <c r="I603" s="26" t="s">
        <v>393</v>
      </c>
      <c r="J603" s="23" t="s">
        <v>53</v>
      </c>
      <c r="K603" s="23" t="s">
        <v>306</v>
      </c>
      <c r="L603" s="25" t="s">
        <v>307</v>
      </c>
      <c r="M603" s="27">
        <v>10260</v>
      </c>
      <c r="N603" s="25" t="s">
        <v>313</v>
      </c>
      <c r="O603" s="28">
        <v>294820057406</v>
      </c>
      <c r="P603" s="23" t="s">
        <v>154</v>
      </c>
      <c r="Q603" s="29">
        <v>43879</v>
      </c>
      <c r="R603" s="23" t="s">
        <v>271</v>
      </c>
      <c r="S603" s="23">
        <v>41565530</v>
      </c>
      <c r="T603" s="23" t="s">
        <v>961</v>
      </c>
      <c r="U603" s="24" t="s">
        <v>48</v>
      </c>
      <c r="V603" s="25" t="s">
        <v>962</v>
      </c>
      <c r="W603" s="27">
        <v>10260</v>
      </c>
      <c r="X603" s="22"/>
    </row>
    <row r="604" spans="1:24" ht="185.25" x14ac:dyDescent="0.25">
      <c r="A604" s="16"/>
      <c r="B604" s="23">
        <v>593</v>
      </c>
      <c r="C604" s="23" t="s">
        <v>38</v>
      </c>
      <c r="D604" s="23" t="s">
        <v>39</v>
      </c>
      <c r="E604" s="23">
        <v>830003564</v>
      </c>
      <c r="F604" s="26" t="s">
        <v>4104</v>
      </c>
      <c r="G604" s="26">
        <v>167203791</v>
      </c>
      <c r="H604" s="26">
        <v>1</v>
      </c>
      <c r="I604" s="26" t="s">
        <v>393</v>
      </c>
      <c r="J604" s="23" t="s">
        <v>53</v>
      </c>
      <c r="K604" s="23" t="s">
        <v>306</v>
      </c>
      <c r="L604" s="25" t="s">
        <v>307</v>
      </c>
      <c r="M604" s="27">
        <v>10260</v>
      </c>
      <c r="N604" s="25" t="s">
        <v>313</v>
      </c>
      <c r="O604" s="28">
        <v>276920008997</v>
      </c>
      <c r="P604" s="23" t="s">
        <v>332</v>
      </c>
      <c r="Q604" s="29">
        <v>43873</v>
      </c>
      <c r="R604" s="23" t="s">
        <v>271</v>
      </c>
      <c r="S604" s="23">
        <v>52779364</v>
      </c>
      <c r="T604" s="23" t="s">
        <v>869</v>
      </c>
      <c r="U604" s="24" t="s">
        <v>48</v>
      </c>
      <c r="V604" s="25" t="s">
        <v>786</v>
      </c>
      <c r="W604" s="27">
        <v>10260</v>
      </c>
      <c r="X604" s="22"/>
    </row>
    <row r="605" spans="1:24" ht="213.75" x14ac:dyDescent="0.25">
      <c r="A605" s="16"/>
      <c r="B605" s="23">
        <v>594</v>
      </c>
      <c r="C605" s="23" t="s">
        <v>38</v>
      </c>
      <c r="D605" s="23" t="s">
        <v>39</v>
      </c>
      <c r="E605" s="23">
        <v>830003564</v>
      </c>
      <c r="F605" s="26" t="s">
        <v>4105</v>
      </c>
      <c r="G605" s="26">
        <v>159627722</v>
      </c>
      <c r="H605" s="26">
        <v>1</v>
      </c>
      <c r="I605" s="26" t="s">
        <v>290</v>
      </c>
      <c r="J605" s="23" t="s">
        <v>53</v>
      </c>
      <c r="K605" s="23" t="s">
        <v>306</v>
      </c>
      <c r="L605" s="25" t="s">
        <v>307</v>
      </c>
      <c r="M605" s="27">
        <v>10260</v>
      </c>
      <c r="N605" s="25" t="s">
        <v>582</v>
      </c>
      <c r="O605" s="28">
        <v>8743018170</v>
      </c>
      <c r="P605" s="23" t="s">
        <v>154</v>
      </c>
      <c r="Q605" s="29">
        <v>43691</v>
      </c>
      <c r="R605" s="23" t="s">
        <v>271</v>
      </c>
      <c r="S605" s="23">
        <v>40008099</v>
      </c>
      <c r="T605" s="23" t="s">
        <v>963</v>
      </c>
      <c r="U605" s="24" t="s">
        <v>48</v>
      </c>
      <c r="V605" s="25" t="s">
        <v>3469</v>
      </c>
      <c r="W605" s="27">
        <v>10260</v>
      </c>
      <c r="X605" s="22"/>
    </row>
    <row r="606" spans="1:24" ht="213.75" x14ac:dyDescent="0.25">
      <c r="A606" s="16"/>
      <c r="B606" s="23">
        <v>595</v>
      </c>
      <c r="C606" s="23" t="s">
        <v>38</v>
      </c>
      <c r="D606" s="23" t="s">
        <v>39</v>
      </c>
      <c r="E606" s="23">
        <v>830003564</v>
      </c>
      <c r="F606" s="26" t="s">
        <v>4106</v>
      </c>
      <c r="G606" s="26">
        <v>167129205</v>
      </c>
      <c r="H606" s="26">
        <v>1</v>
      </c>
      <c r="I606" s="26" t="s">
        <v>312</v>
      </c>
      <c r="J606" s="23" t="s">
        <v>53</v>
      </c>
      <c r="K606" s="23" t="s">
        <v>306</v>
      </c>
      <c r="L606" s="25" t="s">
        <v>307</v>
      </c>
      <c r="M606" s="27">
        <v>10260</v>
      </c>
      <c r="N606" s="25" t="s">
        <v>313</v>
      </c>
      <c r="O606" s="28">
        <v>277820021382</v>
      </c>
      <c r="P606" s="23" t="s">
        <v>154</v>
      </c>
      <c r="Q606" s="29">
        <v>43864</v>
      </c>
      <c r="R606" s="23" t="s">
        <v>271</v>
      </c>
      <c r="S606" s="23">
        <v>41688613</v>
      </c>
      <c r="T606" s="23" t="s">
        <v>964</v>
      </c>
      <c r="U606" s="24" t="s">
        <v>48</v>
      </c>
      <c r="V606" s="25" t="s">
        <v>3472</v>
      </c>
      <c r="W606" s="27">
        <v>10260</v>
      </c>
      <c r="X606" s="22"/>
    </row>
    <row r="607" spans="1:24" ht="185.25" x14ac:dyDescent="0.25">
      <c r="A607" s="16"/>
      <c r="B607" s="23">
        <v>596</v>
      </c>
      <c r="C607" s="23" t="s">
        <v>38</v>
      </c>
      <c r="D607" s="23" t="s">
        <v>39</v>
      </c>
      <c r="E607" s="23">
        <v>830003564</v>
      </c>
      <c r="F607" s="26" t="s">
        <v>4107</v>
      </c>
      <c r="G607" s="26">
        <v>164802683</v>
      </c>
      <c r="H607" s="26">
        <v>1</v>
      </c>
      <c r="I607" s="26" t="s">
        <v>290</v>
      </c>
      <c r="J607" s="23" t="s">
        <v>53</v>
      </c>
      <c r="K607" s="23" t="s">
        <v>306</v>
      </c>
      <c r="L607" s="25" t="s">
        <v>307</v>
      </c>
      <c r="M607" s="27">
        <v>15930</v>
      </c>
      <c r="N607" s="25" t="s">
        <v>574</v>
      </c>
      <c r="O607" s="28">
        <v>8742971780</v>
      </c>
      <c r="P607" s="23" t="s">
        <v>965</v>
      </c>
      <c r="Q607" s="29">
        <v>43679</v>
      </c>
      <c r="R607" s="23" t="s">
        <v>271</v>
      </c>
      <c r="S607" s="23">
        <v>46361950</v>
      </c>
      <c r="T607" s="23" t="s">
        <v>966</v>
      </c>
      <c r="U607" s="24" t="s">
        <v>48</v>
      </c>
      <c r="V607" s="25" t="s">
        <v>2731</v>
      </c>
      <c r="W607" s="30">
        <v>15930</v>
      </c>
      <c r="X607" s="22"/>
    </row>
    <row r="608" spans="1:24" ht="185.25" x14ac:dyDescent="0.25">
      <c r="A608" s="16"/>
      <c r="B608" s="23">
        <v>597</v>
      </c>
      <c r="C608" s="23" t="s">
        <v>38</v>
      </c>
      <c r="D608" s="23" t="s">
        <v>39</v>
      </c>
      <c r="E608" s="23">
        <v>830003564</v>
      </c>
      <c r="F608" s="26" t="s">
        <v>4108</v>
      </c>
      <c r="G608" s="26">
        <v>166753254</v>
      </c>
      <c r="H608" s="26">
        <v>1</v>
      </c>
      <c r="I608" s="26" t="s">
        <v>312</v>
      </c>
      <c r="J608" s="23" t="s">
        <v>53</v>
      </c>
      <c r="K608" s="23" t="s">
        <v>306</v>
      </c>
      <c r="L608" s="25" t="s">
        <v>307</v>
      </c>
      <c r="M608" s="27">
        <v>15390</v>
      </c>
      <c r="N608" s="25" t="s">
        <v>726</v>
      </c>
      <c r="O608" s="28">
        <v>8745496504</v>
      </c>
      <c r="P608" s="23" t="s">
        <v>154</v>
      </c>
      <c r="Q608" s="29">
        <v>43683</v>
      </c>
      <c r="R608" s="23" t="s">
        <v>271</v>
      </c>
      <c r="S608" s="23">
        <v>20290486</v>
      </c>
      <c r="T608" s="23" t="s">
        <v>967</v>
      </c>
      <c r="U608" s="24" t="s">
        <v>48</v>
      </c>
      <c r="V608" s="25" t="s">
        <v>323</v>
      </c>
      <c r="W608" s="27">
        <v>15390</v>
      </c>
      <c r="X608" s="22"/>
    </row>
    <row r="609" spans="1:24" ht="185.25" x14ac:dyDescent="0.25">
      <c r="A609" s="16"/>
      <c r="B609" s="23">
        <v>598</v>
      </c>
      <c r="C609" s="23" t="s">
        <v>38</v>
      </c>
      <c r="D609" s="23" t="s">
        <v>39</v>
      </c>
      <c r="E609" s="23">
        <v>830003564</v>
      </c>
      <c r="F609" s="26" t="s">
        <v>4109</v>
      </c>
      <c r="G609" s="26">
        <v>164778848</v>
      </c>
      <c r="H609" s="26">
        <v>1</v>
      </c>
      <c r="I609" s="26" t="s">
        <v>290</v>
      </c>
      <c r="J609" s="23" t="s">
        <v>53</v>
      </c>
      <c r="K609" s="23" t="s">
        <v>306</v>
      </c>
      <c r="L609" s="25" t="s">
        <v>307</v>
      </c>
      <c r="M609" s="27">
        <v>15310.8</v>
      </c>
      <c r="N609" s="25" t="s">
        <v>630</v>
      </c>
      <c r="O609" s="28">
        <v>276910030262</v>
      </c>
      <c r="P609" s="23" t="s">
        <v>780</v>
      </c>
      <c r="Q609" s="29">
        <v>43641</v>
      </c>
      <c r="R609" s="23" t="s">
        <v>271</v>
      </c>
      <c r="S609" s="23">
        <v>41494408</v>
      </c>
      <c r="T609" s="23" t="s">
        <v>968</v>
      </c>
      <c r="U609" s="24" t="s">
        <v>48</v>
      </c>
      <c r="V609" s="25" t="s">
        <v>2710</v>
      </c>
      <c r="W609" s="27">
        <v>15310.8</v>
      </c>
      <c r="X609" s="22"/>
    </row>
    <row r="610" spans="1:24" ht="185.25" x14ac:dyDescent="0.25">
      <c r="A610" s="16"/>
      <c r="B610" s="23">
        <v>599</v>
      </c>
      <c r="C610" s="23" t="s">
        <v>38</v>
      </c>
      <c r="D610" s="23" t="s">
        <v>39</v>
      </c>
      <c r="E610" s="23">
        <v>830003564</v>
      </c>
      <c r="F610" s="26" t="s">
        <v>4110</v>
      </c>
      <c r="G610" s="26">
        <v>166603060</v>
      </c>
      <c r="H610" s="26">
        <v>1</v>
      </c>
      <c r="I610" s="26" t="s">
        <v>317</v>
      </c>
      <c r="J610" s="23" t="s">
        <v>53</v>
      </c>
      <c r="K610" s="23" t="s">
        <v>306</v>
      </c>
      <c r="L610" s="25" t="s">
        <v>307</v>
      </c>
      <c r="M610" s="27">
        <v>10260</v>
      </c>
      <c r="N610" s="25" t="s">
        <v>313</v>
      </c>
      <c r="O610" s="28">
        <v>277720003135</v>
      </c>
      <c r="P610" s="23" t="s">
        <v>154</v>
      </c>
      <c r="Q610" s="29">
        <v>43851</v>
      </c>
      <c r="R610" s="23" t="s">
        <v>271</v>
      </c>
      <c r="S610" s="23">
        <v>39681391</v>
      </c>
      <c r="T610" s="23" t="s">
        <v>438</v>
      </c>
      <c r="U610" s="24" t="s">
        <v>48</v>
      </c>
      <c r="V610" s="25" t="s">
        <v>363</v>
      </c>
      <c r="W610" s="27">
        <v>10260</v>
      </c>
      <c r="X610" s="22"/>
    </row>
    <row r="611" spans="1:24" ht="185.25" x14ac:dyDescent="0.25">
      <c r="A611" s="16"/>
      <c r="B611" s="23">
        <v>600</v>
      </c>
      <c r="C611" s="23" t="s">
        <v>38</v>
      </c>
      <c r="D611" s="23" t="s">
        <v>39</v>
      </c>
      <c r="E611" s="23">
        <v>830003564</v>
      </c>
      <c r="F611" s="26" t="s">
        <v>4111</v>
      </c>
      <c r="G611" s="26">
        <v>167203766</v>
      </c>
      <c r="H611" s="26">
        <v>1</v>
      </c>
      <c r="I611" s="26" t="s">
        <v>393</v>
      </c>
      <c r="J611" s="23" t="s">
        <v>53</v>
      </c>
      <c r="K611" s="23" t="s">
        <v>306</v>
      </c>
      <c r="L611" s="25" t="s">
        <v>307</v>
      </c>
      <c r="M611" s="27">
        <v>10260</v>
      </c>
      <c r="N611" s="25" t="s">
        <v>313</v>
      </c>
      <c r="O611" s="28">
        <v>277620004109</v>
      </c>
      <c r="P611" s="23" t="s">
        <v>329</v>
      </c>
      <c r="Q611" s="29">
        <v>43874</v>
      </c>
      <c r="R611" s="23" t="s">
        <v>271</v>
      </c>
      <c r="S611" s="23">
        <v>3267045</v>
      </c>
      <c r="T611" s="23" t="s">
        <v>969</v>
      </c>
      <c r="U611" s="24" t="s">
        <v>48</v>
      </c>
      <c r="V611" s="25" t="s">
        <v>584</v>
      </c>
      <c r="W611" s="27">
        <v>10260</v>
      </c>
      <c r="X611" s="22"/>
    </row>
    <row r="612" spans="1:24" ht="185.25" x14ac:dyDescent="0.25">
      <c r="A612" s="16"/>
      <c r="B612" s="23">
        <v>601</v>
      </c>
      <c r="C612" s="23" t="s">
        <v>38</v>
      </c>
      <c r="D612" s="23" t="s">
        <v>39</v>
      </c>
      <c r="E612" s="23">
        <v>830003564</v>
      </c>
      <c r="F612" s="26" t="s">
        <v>4112</v>
      </c>
      <c r="G612" s="26">
        <v>167204490</v>
      </c>
      <c r="H612" s="26">
        <v>1</v>
      </c>
      <c r="I612" s="26" t="s">
        <v>393</v>
      </c>
      <c r="J612" s="23" t="s">
        <v>53</v>
      </c>
      <c r="K612" s="23" t="s">
        <v>306</v>
      </c>
      <c r="L612" s="25" t="s">
        <v>307</v>
      </c>
      <c r="M612" s="27">
        <v>10260</v>
      </c>
      <c r="N612" s="25" t="s">
        <v>313</v>
      </c>
      <c r="O612" s="28">
        <v>277820026997</v>
      </c>
      <c r="P612" s="23" t="s">
        <v>154</v>
      </c>
      <c r="Q612" s="29">
        <v>43876</v>
      </c>
      <c r="R612" s="23" t="s">
        <v>271</v>
      </c>
      <c r="S612" s="23">
        <v>35327045</v>
      </c>
      <c r="T612" s="23" t="s">
        <v>970</v>
      </c>
      <c r="U612" s="24" t="s">
        <v>48</v>
      </c>
      <c r="V612" s="25" t="s">
        <v>475</v>
      </c>
      <c r="W612" s="27">
        <v>10260</v>
      </c>
      <c r="X612" s="22"/>
    </row>
    <row r="613" spans="1:24" ht="199.5" x14ac:dyDescent="0.25">
      <c r="A613" s="16"/>
      <c r="B613" s="23">
        <v>602</v>
      </c>
      <c r="C613" s="23" t="s">
        <v>38</v>
      </c>
      <c r="D613" s="23" t="s">
        <v>39</v>
      </c>
      <c r="E613" s="23">
        <v>830003564</v>
      </c>
      <c r="F613" s="26" t="s">
        <v>4113</v>
      </c>
      <c r="G613" s="26">
        <v>176483074</v>
      </c>
      <c r="H613" s="26">
        <v>1</v>
      </c>
      <c r="I613" s="26" t="s">
        <v>593</v>
      </c>
      <c r="J613" s="23" t="s">
        <v>53</v>
      </c>
      <c r="K613" s="23" t="s">
        <v>306</v>
      </c>
      <c r="L613" s="25" t="s">
        <v>307</v>
      </c>
      <c r="M613" s="27">
        <v>4886760</v>
      </c>
      <c r="N613" s="25" t="s">
        <v>326</v>
      </c>
      <c r="O613" s="28">
        <v>8746470036</v>
      </c>
      <c r="P613" s="23" t="s">
        <v>327</v>
      </c>
      <c r="Q613" s="29">
        <v>43888</v>
      </c>
      <c r="R613" s="23" t="s">
        <v>271</v>
      </c>
      <c r="S613" s="23">
        <v>2227120</v>
      </c>
      <c r="T613" s="23" t="s">
        <v>971</v>
      </c>
      <c r="U613" s="24" t="s">
        <v>48</v>
      </c>
      <c r="V613" s="25" t="s">
        <v>2947</v>
      </c>
      <c r="W613" s="27">
        <v>4886760</v>
      </c>
      <c r="X613" s="22"/>
    </row>
    <row r="614" spans="1:24" ht="228" x14ac:dyDescent="0.25">
      <c r="A614" s="16"/>
      <c r="B614" s="23">
        <v>603</v>
      </c>
      <c r="C614" s="23" t="s">
        <v>38</v>
      </c>
      <c r="D614" s="23" t="s">
        <v>39</v>
      </c>
      <c r="E614" s="23">
        <v>830003564</v>
      </c>
      <c r="F614" s="26" t="s">
        <v>4114</v>
      </c>
      <c r="G614" s="26">
        <v>159711260</v>
      </c>
      <c r="H614" s="26">
        <v>1</v>
      </c>
      <c r="I614" s="26" t="s">
        <v>312</v>
      </c>
      <c r="J614" s="23" t="s">
        <v>53</v>
      </c>
      <c r="K614" s="23" t="s">
        <v>306</v>
      </c>
      <c r="L614" s="25" t="s">
        <v>307</v>
      </c>
      <c r="M614" s="27">
        <v>8627.2000000000007</v>
      </c>
      <c r="N614" s="25" t="s">
        <v>541</v>
      </c>
      <c r="O614" s="28">
        <v>294810257322</v>
      </c>
      <c r="P614" s="23" t="s">
        <v>585</v>
      </c>
      <c r="Q614" s="29">
        <v>43720</v>
      </c>
      <c r="R614" s="23" t="s">
        <v>271</v>
      </c>
      <c r="S614" s="23">
        <v>20080246</v>
      </c>
      <c r="T614" s="23" t="s">
        <v>972</v>
      </c>
      <c r="U614" s="24" t="s">
        <v>48</v>
      </c>
      <c r="V614" s="25" t="s">
        <v>2845</v>
      </c>
      <c r="W614" s="27">
        <v>8627.2000000000007</v>
      </c>
      <c r="X614" s="22"/>
    </row>
    <row r="615" spans="1:24" ht="185.25" x14ac:dyDescent="0.25">
      <c r="A615" s="16"/>
      <c r="B615" s="23">
        <v>604</v>
      </c>
      <c r="C615" s="23" t="s">
        <v>38</v>
      </c>
      <c r="D615" s="23" t="s">
        <v>39</v>
      </c>
      <c r="E615" s="23">
        <v>830003564</v>
      </c>
      <c r="F615" s="26" t="s">
        <v>4115</v>
      </c>
      <c r="G615" s="26">
        <v>166753706</v>
      </c>
      <c r="H615" s="26">
        <v>1</v>
      </c>
      <c r="I615" s="26" t="s">
        <v>312</v>
      </c>
      <c r="J615" s="23" t="s">
        <v>53</v>
      </c>
      <c r="K615" s="23" t="s">
        <v>306</v>
      </c>
      <c r="L615" s="25" t="s">
        <v>307</v>
      </c>
      <c r="M615" s="27">
        <v>10260</v>
      </c>
      <c r="N615" s="25" t="s">
        <v>582</v>
      </c>
      <c r="O615" s="28">
        <v>276910055449</v>
      </c>
      <c r="P615" s="23" t="s">
        <v>329</v>
      </c>
      <c r="Q615" s="29">
        <v>43783</v>
      </c>
      <c r="R615" s="23" t="s">
        <v>271</v>
      </c>
      <c r="S615" s="23">
        <v>17110370</v>
      </c>
      <c r="T615" s="23" t="s">
        <v>973</v>
      </c>
      <c r="U615" s="24" t="s">
        <v>48</v>
      </c>
      <c r="V615" s="25" t="s">
        <v>331</v>
      </c>
      <c r="W615" s="27">
        <v>10260</v>
      </c>
      <c r="X615" s="22"/>
    </row>
    <row r="616" spans="1:24" ht="185.25" x14ac:dyDescent="0.25">
      <c r="A616" s="16"/>
      <c r="B616" s="23">
        <v>605</v>
      </c>
      <c r="C616" s="23" t="s">
        <v>38</v>
      </c>
      <c r="D616" s="23" t="s">
        <v>39</v>
      </c>
      <c r="E616" s="23">
        <v>830003564</v>
      </c>
      <c r="F616" s="26" t="s">
        <v>4116</v>
      </c>
      <c r="G616" s="26">
        <v>166741579</v>
      </c>
      <c r="H616" s="26">
        <v>1</v>
      </c>
      <c r="I616" s="26" t="s">
        <v>312</v>
      </c>
      <c r="J616" s="23" t="s">
        <v>53</v>
      </c>
      <c r="K616" s="23" t="s">
        <v>306</v>
      </c>
      <c r="L616" s="25" t="s">
        <v>307</v>
      </c>
      <c r="M616" s="27">
        <v>317640</v>
      </c>
      <c r="N616" s="25" t="s">
        <v>708</v>
      </c>
      <c r="O616" s="28">
        <v>8745520353</v>
      </c>
      <c r="P616" s="23" t="s">
        <v>347</v>
      </c>
      <c r="Q616" s="29">
        <v>43811</v>
      </c>
      <c r="R616" s="23" t="s">
        <v>271</v>
      </c>
      <c r="S616" s="23">
        <v>11426663</v>
      </c>
      <c r="T616" s="23" t="s">
        <v>974</v>
      </c>
      <c r="U616" s="24" t="s">
        <v>48</v>
      </c>
      <c r="V616" s="25" t="s">
        <v>3147</v>
      </c>
      <c r="W616" s="30">
        <v>138690</v>
      </c>
      <c r="X616" s="22"/>
    </row>
    <row r="617" spans="1:24" ht="213.75" x14ac:dyDescent="0.25">
      <c r="A617" s="16"/>
      <c r="B617" s="23">
        <v>606</v>
      </c>
      <c r="C617" s="23" t="s">
        <v>38</v>
      </c>
      <c r="D617" s="23" t="s">
        <v>39</v>
      </c>
      <c r="E617" s="23">
        <v>830003564</v>
      </c>
      <c r="F617" s="26" t="s">
        <v>4117</v>
      </c>
      <c r="G617" s="26">
        <v>159536382</v>
      </c>
      <c r="H617" s="26">
        <v>1</v>
      </c>
      <c r="I617" s="26" t="s">
        <v>442</v>
      </c>
      <c r="J617" s="23" t="s">
        <v>53</v>
      </c>
      <c r="K617" s="23" t="s">
        <v>306</v>
      </c>
      <c r="L617" s="25" t="s">
        <v>307</v>
      </c>
      <c r="M617" s="27">
        <v>10207.200000000001</v>
      </c>
      <c r="N617" s="25" t="s">
        <v>541</v>
      </c>
      <c r="O617" s="28">
        <v>8742270215</v>
      </c>
      <c r="P617" s="23" t="s">
        <v>780</v>
      </c>
      <c r="Q617" s="29">
        <v>43634</v>
      </c>
      <c r="R617" s="23" t="s">
        <v>271</v>
      </c>
      <c r="S617" s="23">
        <v>41512931</v>
      </c>
      <c r="T617" s="23" t="s">
        <v>975</v>
      </c>
      <c r="U617" s="24" t="s">
        <v>48</v>
      </c>
      <c r="V617" s="25" t="s">
        <v>3283</v>
      </c>
      <c r="W617" s="27">
        <v>10207.200000000001</v>
      </c>
      <c r="X617" s="22"/>
    </row>
    <row r="618" spans="1:24" ht="185.25" x14ac:dyDescent="0.25">
      <c r="A618" s="16"/>
      <c r="B618" s="23">
        <v>607</v>
      </c>
      <c r="C618" s="23" t="s">
        <v>38</v>
      </c>
      <c r="D618" s="23" t="s">
        <v>39</v>
      </c>
      <c r="E618" s="23">
        <v>830003564</v>
      </c>
      <c r="F618" s="26" t="s">
        <v>4118</v>
      </c>
      <c r="G618" s="26">
        <v>159527725</v>
      </c>
      <c r="H618" s="26">
        <v>1</v>
      </c>
      <c r="I618" s="26" t="s">
        <v>442</v>
      </c>
      <c r="J618" s="23" t="s">
        <v>53</v>
      </c>
      <c r="K618" s="23" t="s">
        <v>306</v>
      </c>
      <c r="L618" s="25" t="s">
        <v>307</v>
      </c>
      <c r="M618" s="27">
        <v>10207.200000000001</v>
      </c>
      <c r="N618" s="25" t="s">
        <v>541</v>
      </c>
      <c r="O618" s="28">
        <v>8742346876</v>
      </c>
      <c r="P618" s="23" t="s">
        <v>649</v>
      </c>
      <c r="Q618" s="29">
        <v>43637</v>
      </c>
      <c r="R618" s="23" t="s">
        <v>271</v>
      </c>
      <c r="S618" s="23">
        <v>41670185</v>
      </c>
      <c r="T618" s="23" t="s">
        <v>976</v>
      </c>
      <c r="U618" s="24" t="s">
        <v>48</v>
      </c>
      <c r="V618" s="25" t="s">
        <v>772</v>
      </c>
      <c r="W618" s="27">
        <v>10207.200000000001</v>
      </c>
      <c r="X618" s="22"/>
    </row>
    <row r="619" spans="1:24" ht="256.5" x14ac:dyDescent="0.25">
      <c r="A619" s="16"/>
      <c r="B619" s="23">
        <v>608</v>
      </c>
      <c r="C619" s="23" t="s">
        <v>38</v>
      </c>
      <c r="D619" s="23" t="s">
        <v>39</v>
      </c>
      <c r="E619" s="23">
        <v>830003564</v>
      </c>
      <c r="F619" s="26" t="s">
        <v>4119</v>
      </c>
      <c r="G619" s="26">
        <v>159703955</v>
      </c>
      <c r="H619" s="26">
        <v>1</v>
      </c>
      <c r="I619" s="26" t="s">
        <v>312</v>
      </c>
      <c r="J619" s="23" t="s">
        <v>53</v>
      </c>
      <c r="K619" s="23" t="s">
        <v>306</v>
      </c>
      <c r="L619" s="25" t="s">
        <v>307</v>
      </c>
      <c r="M619" s="27">
        <v>11440.8</v>
      </c>
      <c r="N619" s="25" t="s">
        <v>630</v>
      </c>
      <c r="O619" s="28">
        <v>8743745645</v>
      </c>
      <c r="P619" s="23" t="s">
        <v>575</v>
      </c>
      <c r="Q619" s="29">
        <v>43734</v>
      </c>
      <c r="R619" s="23" t="s">
        <v>271</v>
      </c>
      <c r="S619" s="23">
        <v>41527052</v>
      </c>
      <c r="T619" s="23" t="s">
        <v>977</v>
      </c>
      <c r="U619" s="24" t="s">
        <v>48</v>
      </c>
      <c r="V619" s="25" t="s">
        <v>3392</v>
      </c>
      <c r="W619" s="27">
        <v>11440.8</v>
      </c>
      <c r="X619" s="22"/>
    </row>
    <row r="620" spans="1:24" ht="185.25" x14ac:dyDescent="0.25">
      <c r="A620" s="16"/>
      <c r="B620" s="23">
        <v>609</v>
      </c>
      <c r="C620" s="23" t="s">
        <v>38</v>
      </c>
      <c r="D620" s="23" t="s">
        <v>39</v>
      </c>
      <c r="E620" s="23">
        <v>830003564</v>
      </c>
      <c r="F620" s="26" t="s">
        <v>4120</v>
      </c>
      <c r="G620" s="26">
        <v>159541988</v>
      </c>
      <c r="H620" s="26">
        <v>1</v>
      </c>
      <c r="I620" s="26" t="s">
        <v>290</v>
      </c>
      <c r="J620" s="23" t="s">
        <v>53</v>
      </c>
      <c r="K620" s="23" t="s">
        <v>306</v>
      </c>
      <c r="L620" s="25" t="s">
        <v>307</v>
      </c>
      <c r="M620" s="27">
        <v>15390</v>
      </c>
      <c r="N620" s="25" t="s">
        <v>726</v>
      </c>
      <c r="O620" s="28">
        <v>277810093836</v>
      </c>
      <c r="P620" s="23" t="s">
        <v>978</v>
      </c>
      <c r="Q620" s="29">
        <v>43638</v>
      </c>
      <c r="R620" s="23" t="s">
        <v>271</v>
      </c>
      <c r="S620" s="23">
        <v>1014294440</v>
      </c>
      <c r="T620" s="23" t="s">
        <v>979</v>
      </c>
      <c r="U620" s="24" t="s">
        <v>48</v>
      </c>
      <c r="V620" s="25" t="s">
        <v>2750</v>
      </c>
      <c r="W620" s="27">
        <v>15390</v>
      </c>
      <c r="X620" s="22"/>
    </row>
    <row r="621" spans="1:24" ht="185.25" x14ac:dyDescent="0.25">
      <c r="A621" s="16"/>
      <c r="B621" s="23">
        <v>610</v>
      </c>
      <c r="C621" s="23" t="s">
        <v>38</v>
      </c>
      <c r="D621" s="23" t="s">
        <v>39</v>
      </c>
      <c r="E621" s="23">
        <v>830003564</v>
      </c>
      <c r="F621" s="26" t="s">
        <v>4121</v>
      </c>
      <c r="G621" s="26">
        <v>175114835</v>
      </c>
      <c r="H621" s="26">
        <v>1</v>
      </c>
      <c r="I621" s="26" t="s">
        <v>613</v>
      </c>
      <c r="J621" s="23" t="s">
        <v>53</v>
      </c>
      <c r="K621" s="23" t="s">
        <v>306</v>
      </c>
      <c r="L621" s="25" t="s">
        <v>307</v>
      </c>
      <c r="M621" s="27">
        <v>10207.200000000001</v>
      </c>
      <c r="N621" s="25" t="s">
        <v>626</v>
      </c>
      <c r="O621" s="28">
        <v>8746472108</v>
      </c>
      <c r="P621" s="23" t="s">
        <v>780</v>
      </c>
      <c r="Q621" s="29">
        <v>43867</v>
      </c>
      <c r="R621" s="23" t="s">
        <v>271</v>
      </c>
      <c r="S621" s="23">
        <v>17105130</v>
      </c>
      <c r="T621" s="23" t="s">
        <v>980</v>
      </c>
      <c r="U621" s="24" t="s">
        <v>48</v>
      </c>
      <c r="V621" s="25" t="s">
        <v>981</v>
      </c>
      <c r="W621" s="27">
        <v>10207.200000000001</v>
      </c>
      <c r="X621" s="22"/>
    </row>
    <row r="622" spans="1:24" ht="185.25" x14ac:dyDescent="0.25">
      <c r="A622" s="16"/>
      <c r="B622" s="23">
        <v>611</v>
      </c>
      <c r="C622" s="23" t="s">
        <v>38</v>
      </c>
      <c r="D622" s="23" t="s">
        <v>39</v>
      </c>
      <c r="E622" s="23">
        <v>830003564</v>
      </c>
      <c r="F622" s="26" t="s">
        <v>4122</v>
      </c>
      <c r="G622" s="26">
        <v>167130103</v>
      </c>
      <c r="H622" s="26">
        <v>1</v>
      </c>
      <c r="I622" s="26" t="s">
        <v>312</v>
      </c>
      <c r="J622" s="23" t="s">
        <v>53</v>
      </c>
      <c r="K622" s="23" t="s">
        <v>306</v>
      </c>
      <c r="L622" s="25" t="s">
        <v>307</v>
      </c>
      <c r="M622" s="27">
        <v>15390</v>
      </c>
      <c r="N622" s="25" t="s">
        <v>321</v>
      </c>
      <c r="O622" s="28">
        <v>277620003429</v>
      </c>
      <c r="P622" s="23" t="s">
        <v>154</v>
      </c>
      <c r="Q622" s="29">
        <v>43865</v>
      </c>
      <c r="R622" s="23" t="s">
        <v>271</v>
      </c>
      <c r="S622" s="23">
        <v>17141194</v>
      </c>
      <c r="T622" s="23" t="s">
        <v>954</v>
      </c>
      <c r="U622" s="24" t="s">
        <v>48</v>
      </c>
      <c r="V622" s="25" t="s">
        <v>323</v>
      </c>
      <c r="W622" s="27">
        <v>15390</v>
      </c>
      <c r="X622" s="22"/>
    </row>
    <row r="623" spans="1:24" ht="185.25" x14ac:dyDescent="0.25">
      <c r="A623" s="16"/>
      <c r="B623" s="23">
        <v>612</v>
      </c>
      <c r="C623" s="23" t="s">
        <v>38</v>
      </c>
      <c r="D623" s="23" t="s">
        <v>39</v>
      </c>
      <c r="E623" s="23">
        <v>830003564</v>
      </c>
      <c r="F623" s="26" t="s">
        <v>4123</v>
      </c>
      <c r="G623" s="26">
        <v>166752721</v>
      </c>
      <c r="H623" s="26">
        <v>1</v>
      </c>
      <c r="I623" s="26" t="s">
        <v>312</v>
      </c>
      <c r="J623" s="23" t="s">
        <v>53</v>
      </c>
      <c r="K623" s="23" t="s">
        <v>306</v>
      </c>
      <c r="L623" s="25" t="s">
        <v>307</v>
      </c>
      <c r="M623" s="27">
        <v>10260</v>
      </c>
      <c r="N623" s="25" t="s">
        <v>582</v>
      </c>
      <c r="O623" s="28">
        <v>8745497354</v>
      </c>
      <c r="P623" s="23" t="s">
        <v>332</v>
      </c>
      <c r="Q623" s="29">
        <v>43764</v>
      </c>
      <c r="R623" s="23" t="s">
        <v>271</v>
      </c>
      <c r="S623" s="23">
        <v>39520513</v>
      </c>
      <c r="T623" s="23" t="s">
        <v>982</v>
      </c>
      <c r="U623" s="24" t="s">
        <v>48</v>
      </c>
      <c r="V623" s="25" t="s">
        <v>453</v>
      </c>
      <c r="W623" s="27">
        <v>10260</v>
      </c>
      <c r="X623" s="22"/>
    </row>
    <row r="624" spans="1:24" ht="185.25" x14ac:dyDescent="0.25">
      <c r="A624" s="16"/>
      <c r="B624" s="23">
        <v>613</v>
      </c>
      <c r="C624" s="23" t="s">
        <v>38</v>
      </c>
      <c r="D624" s="23" t="s">
        <v>39</v>
      </c>
      <c r="E624" s="23">
        <v>830003564</v>
      </c>
      <c r="F624" s="26" t="s">
        <v>4124</v>
      </c>
      <c r="G624" s="26">
        <v>166755108</v>
      </c>
      <c r="H624" s="26">
        <v>1</v>
      </c>
      <c r="I624" s="26" t="s">
        <v>312</v>
      </c>
      <c r="J624" s="23" t="s">
        <v>53</v>
      </c>
      <c r="K624" s="23" t="s">
        <v>306</v>
      </c>
      <c r="L624" s="25" t="s">
        <v>307</v>
      </c>
      <c r="M624" s="27">
        <v>10260</v>
      </c>
      <c r="N624" s="25" t="s">
        <v>582</v>
      </c>
      <c r="O624" s="28">
        <v>8745576522</v>
      </c>
      <c r="P624" s="23" t="s">
        <v>154</v>
      </c>
      <c r="Q624" s="29">
        <v>43794</v>
      </c>
      <c r="R624" s="23" t="s">
        <v>271</v>
      </c>
      <c r="S624" s="23">
        <v>41566186</v>
      </c>
      <c r="T624" s="23" t="s">
        <v>983</v>
      </c>
      <c r="U624" s="24" t="s">
        <v>48</v>
      </c>
      <c r="V624" s="25" t="s">
        <v>391</v>
      </c>
      <c r="W624" s="27">
        <v>10260</v>
      </c>
      <c r="X624" s="22"/>
    </row>
    <row r="625" spans="1:24" ht="185.25" x14ac:dyDescent="0.25">
      <c r="A625" s="16"/>
      <c r="B625" s="23">
        <v>614</v>
      </c>
      <c r="C625" s="23" t="s">
        <v>38</v>
      </c>
      <c r="D625" s="23" t="s">
        <v>39</v>
      </c>
      <c r="E625" s="23">
        <v>830003564</v>
      </c>
      <c r="F625" s="26" t="s">
        <v>4125</v>
      </c>
      <c r="G625" s="26">
        <v>166752426</v>
      </c>
      <c r="H625" s="26">
        <v>1</v>
      </c>
      <c r="I625" s="26" t="s">
        <v>442</v>
      </c>
      <c r="J625" s="23" t="s">
        <v>53</v>
      </c>
      <c r="K625" s="23" t="s">
        <v>306</v>
      </c>
      <c r="L625" s="25" t="s">
        <v>307</v>
      </c>
      <c r="M625" s="27">
        <v>10260</v>
      </c>
      <c r="N625" s="25" t="s">
        <v>582</v>
      </c>
      <c r="O625" s="28">
        <v>8745398748</v>
      </c>
      <c r="P625" s="23" t="s">
        <v>332</v>
      </c>
      <c r="Q625" s="29">
        <v>43817</v>
      </c>
      <c r="R625" s="23" t="s">
        <v>271</v>
      </c>
      <c r="S625" s="23">
        <v>52050595</v>
      </c>
      <c r="T625" s="23" t="s">
        <v>984</v>
      </c>
      <c r="U625" s="24" t="s">
        <v>48</v>
      </c>
      <c r="V625" s="25" t="s">
        <v>358</v>
      </c>
      <c r="W625" s="27">
        <v>10260</v>
      </c>
      <c r="X625" s="22"/>
    </row>
    <row r="626" spans="1:24" ht="256.5" x14ac:dyDescent="0.25">
      <c r="A626" s="16"/>
      <c r="B626" s="23">
        <v>615</v>
      </c>
      <c r="C626" s="23" t="s">
        <v>38</v>
      </c>
      <c r="D626" s="23" t="s">
        <v>39</v>
      </c>
      <c r="E626" s="23">
        <v>830003564</v>
      </c>
      <c r="F626" s="26" t="s">
        <v>4126</v>
      </c>
      <c r="G626" s="26">
        <v>166720033</v>
      </c>
      <c r="H626" s="26">
        <v>1</v>
      </c>
      <c r="I626" s="26" t="s">
        <v>317</v>
      </c>
      <c r="J626" s="23" t="s">
        <v>53</v>
      </c>
      <c r="K626" s="23" t="s">
        <v>306</v>
      </c>
      <c r="L626" s="25" t="s">
        <v>307</v>
      </c>
      <c r="M626" s="27">
        <v>11710.8</v>
      </c>
      <c r="N626" s="25" t="s">
        <v>630</v>
      </c>
      <c r="O626" s="28">
        <v>294820004889</v>
      </c>
      <c r="P626" s="23" t="s">
        <v>575</v>
      </c>
      <c r="Q626" s="29">
        <v>43819</v>
      </c>
      <c r="R626" s="23" t="s">
        <v>271</v>
      </c>
      <c r="S626" s="23">
        <v>51916357</v>
      </c>
      <c r="T626" s="23" t="s">
        <v>985</v>
      </c>
      <c r="U626" s="24" t="s">
        <v>48</v>
      </c>
      <c r="V626" s="25" t="s">
        <v>3452</v>
      </c>
      <c r="W626" s="27">
        <v>11710.8</v>
      </c>
      <c r="X626" s="22"/>
    </row>
    <row r="627" spans="1:24" ht="213.75" x14ac:dyDescent="0.25">
      <c r="A627" s="16"/>
      <c r="B627" s="23">
        <v>616</v>
      </c>
      <c r="C627" s="23" t="s">
        <v>38</v>
      </c>
      <c r="D627" s="23" t="s">
        <v>39</v>
      </c>
      <c r="E627" s="23">
        <v>830003564</v>
      </c>
      <c r="F627" s="26" t="s">
        <v>4127</v>
      </c>
      <c r="G627" s="26">
        <v>142367362</v>
      </c>
      <c r="H627" s="26">
        <v>1</v>
      </c>
      <c r="I627" s="26" t="s">
        <v>63</v>
      </c>
      <c r="J627" s="23" t="s">
        <v>53</v>
      </c>
      <c r="K627" s="23" t="s">
        <v>306</v>
      </c>
      <c r="L627" s="25" t="s">
        <v>307</v>
      </c>
      <c r="M627" s="27">
        <v>177220.75</v>
      </c>
      <c r="N627" s="25" t="s">
        <v>986</v>
      </c>
      <c r="O627" s="28" t="s">
        <v>987</v>
      </c>
      <c r="P627" s="23" t="s">
        <v>609</v>
      </c>
      <c r="Q627" s="29">
        <v>42797</v>
      </c>
      <c r="R627" s="23" t="s">
        <v>111</v>
      </c>
      <c r="S627" s="23">
        <v>1013037193</v>
      </c>
      <c r="T627" s="23" t="s">
        <v>988</v>
      </c>
      <c r="U627" s="24" t="s">
        <v>48</v>
      </c>
      <c r="V627" s="25" t="s">
        <v>3215</v>
      </c>
      <c r="W627" s="27">
        <v>177220.75</v>
      </c>
      <c r="X627" s="22"/>
    </row>
    <row r="628" spans="1:24" ht="185.25" x14ac:dyDescent="0.25">
      <c r="A628" s="16"/>
      <c r="B628" s="23">
        <v>617</v>
      </c>
      <c r="C628" s="23" t="s">
        <v>38</v>
      </c>
      <c r="D628" s="23" t="s">
        <v>39</v>
      </c>
      <c r="E628" s="23">
        <v>830003564</v>
      </c>
      <c r="F628" s="26" t="s">
        <v>4128</v>
      </c>
      <c r="G628" s="26">
        <v>167465149</v>
      </c>
      <c r="H628" s="26">
        <v>1</v>
      </c>
      <c r="I628" s="26" t="s">
        <v>393</v>
      </c>
      <c r="J628" s="23" t="s">
        <v>53</v>
      </c>
      <c r="K628" s="23" t="s">
        <v>306</v>
      </c>
      <c r="L628" s="25" t="s">
        <v>307</v>
      </c>
      <c r="M628" s="27">
        <v>10260</v>
      </c>
      <c r="N628" s="25" t="s">
        <v>313</v>
      </c>
      <c r="O628" s="28">
        <v>8746059430</v>
      </c>
      <c r="P628" s="23" t="s">
        <v>154</v>
      </c>
      <c r="Q628" s="29">
        <v>43865</v>
      </c>
      <c r="R628" s="23" t="s">
        <v>271</v>
      </c>
      <c r="S628" s="23">
        <v>20067444</v>
      </c>
      <c r="T628" s="23" t="s">
        <v>837</v>
      </c>
      <c r="U628" s="24" t="s">
        <v>48</v>
      </c>
      <c r="V628" s="25" t="s">
        <v>989</v>
      </c>
      <c r="W628" s="27">
        <v>10260</v>
      </c>
      <c r="X628" s="22"/>
    </row>
    <row r="629" spans="1:24" ht="156.75" x14ac:dyDescent="0.25">
      <c r="A629" s="16"/>
      <c r="B629" s="23">
        <v>618</v>
      </c>
      <c r="C629" s="23" t="s">
        <v>38</v>
      </c>
      <c r="D629" s="23" t="s">
        <v>39</v>
      </c>
      <c r="E629" s="23">
        <v>830003564</v>
      </c>
      <c r="F629" s="26" t="s">
        <v>4129</v>
      </c>
      <c r="G629" s="26">
        <v>163497547</v>
      </c>
      <c r="H629" s="26">
        <v>1</v>
      </c>
      <c r="I629" s="26" t="s">
        <v>290</v>
      </c>
      <c r="J629" s="23" t="s">
        <v>53</v>
      </c>
      <c r="K629" s="23" t="s">
        <v>306</v>
      </c>
      <c r="L629" s="25" t="s">
        <v>307</v>
      </c>
      <c r="M629" s="27">
        <v>22797</v>
      </c>
      <c r="N629" s="25" t="s">
        <v>990</v>
      </c>
      <c r="O629" s="28">
        <v>8742971747</v>
      </c>
      <c r="P629" s="23" t="s">
        <v>991</v>
      </c>
      <c r="Q629" s="29">
        <v>43675</v>
      </c>
      <c r="R629" s="23" t="s">
        <v>271</v>
      </c>
      <c r="S629" s="23">
        <v>1030642675</v>
      </c>
      <c r="T629" s="23" t="s">
        <v>992</v>
      </c>
      <c r="U629" s="24" t="s">
        <v>48</v>
      </c>
      <c r="V629" s="25" t="s">
        <v>3154</v>
      </c>
      <c r="W629" s="30">
        <v>22797</v>
      </c>
      <c r="X629" s="22"/>
    </row>
    <row r="630" spans="1:24" ht="171" x14ac:dyDescent="0.25">
      <c r="A630" s="16"/>
      <c r="B630" s="23">
        <v>619</v>
      </c>
      <c r="C630" s="23" t="s">
        <v>38</v>
      </c>
      <c r="D630" s="23" t="s">
        <v>39</v>
      </c>
      <c r="E630" s="23">
        <v>830003564</v>
      </c>
      <c r="F630" s="26" t="s">
        <v>4130</v>
      </c>
      <c r="G630" s="26">
        <v>142321462</v>
      </c>
      <c r="H630" s="26">
        <v>1</v>
      </c>
      <c r="I630" s="26" t="s">
        <v>662</v>
      </c>
      <c r="J630" s="23" t="s">
        <v>53</v>
      </c>
      <c r="K630" s="23" t="s">
        <v>306</v>
      </c>
      <c r="L630" s="25" t="s">
        <v>307</v>
      </c>
      <c r="M630" s="27">
        <v>73677.48</v>
      </c>
      <c r="N630" s="25" t="s">
        <v>663</v>
      </c>
      <c r="O630" s="28">
        <v>9013111890</v>
      </c>
      <c r="P630" s="23" t="s">
        <v>664</v>
      </c>
      <c r="Q630" s="29">
        <v>42405</v>
      </c>
      <c r="R630" s="23" t="s">
        <v>271</v>
      </c>
      <c r="S630" s="23">
        <v>41592485</v>
      </c>
      <c r="T630" s="23" t="s">
        <v>993</v>
      </c>
      <c r="U630" s="24" t="s">
        <v>2586</v>
      </c>
      <c r="V630" s="25" t="s">
        <v>2996</v>
      </c>
      <c r="W630" s="30">
        <v>0</v>
      </c>
      <c r="X630" s="22"/>
    </row>
    <row r="631" spans="1:24" ht="185.25" x14ac:dyDescent="0.25">
      <c r="A631" s="16"/>
      <c r="B631" s="23">
        <v>620</v>
      </c>
      <c r="C631" s="23" t="s">
        <v>38</v>
      </c>
      <c r="D631" s="23" t="s">
        <v>39</v>
      </c>
      <c r="E631" s="23">
        <v>830003564</v>
      </c>
      <c r="F631" s="26" t="s">
        <v>4131</v>
      </c>
      <c r="G631" s="26">
        <v>167465400</v>
      </c>
      <c r="H631" s="26">
        <v>1</v>
      </c>
      <c r="I631" s="26" t="s">
        <v>393</v>
      </c>
      <c r="J631" s="23" t="s">
        <v>53</v>
      </c>
      <c r="K631" s="23" t="s">
        <v>306</v>
      </c>
      <c r="L631" s="25" t="s">
        <v>307</v>
      </c>
      <c r="M631" s="27">
        <v>10260</v>
      </c>
      <c r="N631" s="25" t="s">
        <v>313</v>
      </c>
      <c r="O631" s="28">
        <v>8746061945</v>
      </c>
      <c r="P631" s="23" t="s">
        <v>154</v>
      </c>
      <c r="Q631" s="29">
        <v>43865</v>
      </c>
      <c r="R631" s="23" t="s">
        <v>271</v>
      </c>
      <c r="S631" s="23">
        <v>35491413</v>
      </c>
      <c r="T631" s="23" t="s">
        <v>994</v>
      </c>
      <c r="U631" s="24" t="s">
        <v>48</v>
      </c>
      <c r="V631" s="25" t="s">
        <v>361</v>
      </c>
      <c r="W631" s="27">
        <v>10260</v>
      </c>
      <c r="X631" s="22"/>
    </row>
    <row r="632" spans="1:24" ht="185.25" x14ac:dyDescent="0.25">
      <c r="A632" s="16"/>
      <c r="B632" s="23">
        <v>621</v>
      </c>
      <c r="C632" s="23" t="s">
        <v>38</v>
      </c>
      <c r="D632" s="23" t="s">
        <v>39</v>
      </c>
      <c r="E632" s="23">
        <v>830003564</v>
      </c>
      <c r="F632" s="26" t="s">
        <v>4132</v>
      </c>
      <c r="G632" s="26">
        <v>159597482</v>
      </c>
      <c r="H632" s="26">
        <v>1</v>
      </c>
      <c r="I632" s="26" t="s">
        <v>312</v>
      </c>
      <c r="J632" s="23" t="s">
        <v>53</v>
      </c>
      <c r="K632" s="23" t="s">
        <v>306</v>
      </c>
      <c r="L632" s="25" t="s">
        <v>307</v>
      </c>
      <c r="M632" s="27">
        <v>8640</v>
      </c>
      <c r="N632" s="25" t="s">
        <v>995</v>
      </c>
      <c r="O632" s="28">
        <v>8742671539</v>
      </c>
      <c r="P632" s="23" t="s">
        <v>780</v>
      </c>
      <c r="Q632" s="29">
        <v>43662</v>
      </c>
      <c r="R632" s="23" t="s">
        <v>271</v>
      </c>
      <c r="S632" s="23">
        <v>39640094</v>
      </c>
      <c r="T632" s="23" t="s">
        <v>996</v>
      </c>
      <c r="U632" s="24" t="s">
        <v>48</v>
      </c>
      <c r="V632" s="25" t="s">
        <v>2687</v>
      </c>
      <c r="W632" s="27">
        <v>8640</v>
      </c>
      <c r="X632" s="22"/>
    </row>
    <row r="633" spans="1:24" ht="185.25" x14ac:dyDescent="0.25">
      <c r="A633" s="16"/>
      <c r="B633" s="23">
        <v>622</v>
      </c>
      <c r="C633" s="23" t="s">
        <v>38</v>
      </c>
      <c r="D633" s="23" t="s">
        <v>39</v>
      </c>
      <c r="E633" s="23">
        <v>830003564</v>
      </c>
      <c r="F633" s="26" t="s">
        <v>4133</v>
      </c>
      <c r="G633" s="26">
        <v>159562032</v>
      </c>
      <c r="H633" s="26">
        <v>1</v>
      </c>
      <c r="I633" s="26" t="s">
        <v>312</v>
      </c>
      <c r="J633" s="23" t="s">
        <v>53</v>
      </c>
      <c r="K633" s="23" t="s">
        <v>306</v>
      </c>
      <c r="L633" s="25" t="s">
        <v>307</v>
      </c>
      <c r="M633" s="27">
        <v>10207.200000000001</v>
      </c>
      <c r="N633" s="25" t="s">
        <v>541</v>
      </c>
      <c r="O633" s="28">
        <v>8742524203</v>
      </c>
      <c r="P633" s="23" t="s">
        <v>154</v>
      </c>
      <c r="Q633" s="29">
        <v>43654</v>
      </c>
      <c r="R633" s="23" t="s">
        <v>271</v>
      </c>
      <c r="S633" s="23">
        <v>19371552</v>
      </c>
      <c r="T633" s="23" t="s">
        <v>997</v>
      </c>
      <c r="U633" s="24" t="s">
        <v>48</v>
      </c>
      <c r="V633" s="25" t="s">
        <v>661</v>
      </c>
      <c r="W633" s="27">
        <v>10207.200000000001</v>
      </c>
      <c r="X633" s="22"/>
    </row>
    <row r="634" spans="1:24" ht="185.25" x14ac:dyDescent="0.25">
      <c r="A634" s="16"/>
      <c r="B634" s="23">
        <v>623</v>
      </c>
      <c r="C634" s="23" t="s">
        <v>38</v>
      </c>
      <c r="D634" s="23" t="s">
        <v>39</v>
      </c>
      <c r="E634" s="23">
        <v>830003564</v>
      </c>
      <c r="F634" s="26" t="s">
        <v>4134</v>
      </c>
      <c r="G634" s="26">
        <v>151062710</v>
      </c>
      <c r="H634" s="26">
        <v>1</v>
      </c>
      <c r="I634" s="26" t="s">
        <v>49</v>
      </c>
      <c r="J634" s="23" t="s">
        <v>53</v>
      </c>
      <c r="K634" s="23" t="s">
        <v>306</v>
      </c>
      <c r="L634" s="25" t="s">
        <v>307</v>
      </c>
      <c r="M634" s="27">
        <v>10260</v>
      </c>
      <c r="N634" s="25" t="s">
        <v>582</v>
      </c>
      <c r="O634" s="28">
        <v>8742701475</v>
      </c>
      <c r="P634" s="23" t="s">
        <v>154</v>
      </c>
      <c r="Q634" s="29">
        <v>43668</v>
      </c>
      <c r="R634" s="23" t="s">
        <v>271</v>
      </c>
      <c r="S634" s="23">
        <v>24079171</v>
      </c>
      <c r="T634" s="23" t="s">
        <v>998</v>
      </c>
      <c r="U634" s="24" t="s">
        <v>48</v>
      </c>
      <c r="V634" s="25" t="s">
        <v>363</v>
      </c>
      <c r="W634" s="27">
        <v>10260</v>
      </c>
      <c r="X634" s="22"/>
    </row>
    <row r="635" spans="1:24" ht="185.25" x14ac:dyDescent="0.25">
      <c r="A635" s="16"/>
      <c r="B635" s="23">
        <v>624</v>
      </c>
      <c r="C635" s="23" t="s">
        <v>38</v>
      </c>
      <c r="D635" s="23" t="s">
        <v>39</v>
      </c>
      <c r="E635" s="23">
        <v>830003564</v>
      </c>
      <c r="F635" s="26" t="s">
        <v>4135</v>
      </c>
      <c r="G635" s="26">
        <v>166198114</v>
      </c>
      <c r="H635" s="26">
        <v>1</v>
      </c>
      <c r="I635" s="26" t="s">
        <v>707</v>
      </c>
      <c r="J635" s="23" t="s">
        <v>53</v>
      </c>
      <c r="K635" s="23" t="s">
        <v>306</v>
      </c>
      <c r="L635" s="25" t="s">
        <v>307</v>
      </c>
      <c r="M635" s="27">
        <v>10260</v>
      </c>
      <c r="N635" s="25" t="s">
        <v>582</v>
      </c>
      <c r="O635" s="28">
        <v>8743218845</v>
      </c>
      <c r="P635" s="23" t="s">
        <v>713</v>
      </c>
      <c r="Q635" s="29">
        <v>43703</v>
      </c>
      <c r="R635" s="23" t="s">
        <v>271</v>
      </c>
      <c r="S635" s="23">
        <v>28288112</v>
      </c>
      <c r="T635" s="23" t="s">
        <v>999</v>
      </c>
      <c r="U635" s="24" t="s">
        <v>48</v>
      </c>
      <c r="V635" s="25" t="s">
        <v>643</v>
      </c>
      <c r="W635" s="27">
        <v>10260</v>
      </c>
      <c r="X635" s="22"/>
    </row>
    <row r="636" spans="1:24" ht="185.25" x14ac:dyDescent="0.25">
      <c r="A636" s="16"/>
      <c r="B636" s="23">
        <v>625</v>
      </c>
      <c r="C636" s="23" t="s">
        <v>38</v>
      </c>
      <c r="D636" s="23" t="s">
        <v>39</v>
      </c>
      <c r="E636" s="23">
        <v>830003564</v>
      </c>
      <c r="F636" s="26" t="s">
        <v>4136</v>
      </c>
      <c r="G636" s="26">
        <v>159710268</v>
      </c>
      <c r="H636" s="26">
        <v>1</v>
      </c>
      <c r="I636" s="26" t="s">
        <v>312</v>
      </c>
      <c r="J636" s="23" t="s">
        <v>53</v>
      </c>
      <c r="K636" s="23" t="s">
        <v>306</v>
      </c>
      <c r="L636" s="25" t="s">
        <v>307</v>
      </c>
      <c r="M636" s="27">
        <v>15310.8</v>
      </c>
      <c r="N636" s="25" t="s">
        <v>630</v>
      </c>
      <c r="O636" s="28">
        <v>294810279150</v>
      </c>
      <c r="P636" s="23" t="s">
        <v>649</v>
      </c>
      <c r="Q636" s="29">
        <v>43742</v>
      </c>
      <c r="R636" s="23" t="s">
        <v>271</v>
      </c>
      <c r="S636" s="23">
        <v>25582269</v>
      </c>
      <c r="T636" s="23" t="s">
        <v>1000</v>
      </c>
      <c r="U636" s="24" t="s">
        <v>48</v>
      </c>
      <c r="V636" s="25" t="s">
        <v>2707</v>
      </c>
      <c r="W636" s="27">
        <v>15310.8</v>
      </c>
      <c r="X636" s="22"/>
    </row>
    <row r="637" spans="1:24" ht="171" x14ac:dyDescent="0.25">
      <c r="A637" s="16"/>
      <c r="B637" s="23">
        <v>626</v>
      </c>
      <c r="C637" s="23" t="s">
        <v>38</v>
      </c>
      <c r="D637" s="23" t="s">
        <v>39</v>
      </c>
      <c r="E637" s="23">
        <v>830003564</v>
      </c>
      <c r="F637" s="26" t="s">
        <v>4137</v>
      </c>
      <c r="G637" s="26">
        <v>159409514</v>
      </c>
      <c r="H637" s="26">
        <v>1</v>
      </c>
      <c r="I637" s="26" t="s">
        <v>290</v>
      </c>
      <c r="J637" s="23" t="s">
        <v>53</v>
      </c>
      <c r="K637" s="23" t="s">
        <v>306</v>
      </c>
      <c r="L637" s="25" t="s">
        <v>307</v>
      </c>
      <c r="M637" s="27">
        <v>1269117</v>
      </c>
      <c r="N637" s="25" t="s">
        <v>1001</v>
      </c>
      <c r="O637" s="28">
        <v>8741043587</v>
      </c>
      <c r="P637" s="23" t="s">
        <v>637</v>
      </c>
      <c r="Q637" s="29">
        <v>43542</v>
      </c>
      <c r="R637" s="23" t="s">
        <v>271</v>
      </c>
      <c r="S637" s="23">
        <v>20781481</v>
      </c>
      <c r="T637" s="23" t="s">
        <v>1002</v>
      </c>
      <c r="U637" s="24" t="s">
        <v>48</v>
      </c>
      <c r="V637" s="25" t="s">
        <v>3069</v>
      </c>
      <c r="W637" s="30">
        <v>1269117</v>
      </c>
      <c r="X637" s="22"/>
    </row>
    <row r="638" spans="1:24" ht="185.25" x14ac:dyDescent="0.25">
      <c r="A638" s="16"/>
      <c r="B638" s="23">
        <v>627</v>
      </c>
      <c r="C638" s="23" t="s">
        <v>38</v>
      </c>
      <c r="D638" s="23" t="s">
        <v>39</v>
      </c>
      <c r="E638" s="23">
        <v>830003564</v>
      </c>
      <c r="F638" s="26" t="s">
        <v>4138</v>
      </c>
      <c r="G638" s="26">
        <v>159560981</v>
      </c>
      <c r="H638" s="26">
        <v>1</v>
      </c>
      <c r="I638" s="26" t="s">
        <v>312</v>
      </c>
      <c r="J638" s="23" t="s">
        <v>53</v>
      </c>
      <c r="K638" s="23" t="s">
        <v>306</v>
      </c>
      <c r="L638" s="25" t="s">
        <v>307</v>
      </c>
      <c r="M638" s="27">
        <v>10207.200000000001</v>
      </c>
      <c r="N638" s="25" t="s">
        <v>541</v>
      </c>
      <c r="O638" s="28">
        <v>8742519198</v>
      </c>
      <c r="P638" s="23" t="s">
        <v>646</v>
      </c>
      <c r="Q638" s="29">
        <v>43651</v>
      </c>
      <c r="R638" s="23" t="s">
        <v>271</v>
      </c>
      <c r="S638" s="23">
        <v>41362655</v>
      </c>
      <c r="T638" s="23" t="s">
        <v>1003</v>
      </c>
      <c r="U638" s="24" t="s">
        <v>48</v>
      </c>
      <c r="V638" s="25" t="s">
        <v>924</v>
      </c>
      <c r="W638" s="27">
        <v>10207.200000000001</v>
      </c>
      <c r="X638" s="22"/>
    </row>
    <row r="639" spans="1:24" ht="228" x14ac:dyDescent="0.25">
      <c r="A639" s="16"/>
      <c r="B639" s="23">
        <v>628</v>
      </c>
      <c r="C639" s="23" t="s">
        <v>38</v>
      </c>
      <c r="D639" s="23" t="s">
        <v>39</v>
      </c>
      <c r="E639" s="23">
        <v>830003564</v>
      </c>
      <c r="F639" s="26" t="s">
        <v>4139</v>
      </c>
      <c r="G639" s="26">
        <v>166246819</v>
      </c>
      <c r="H639" s="26">
        <v>1</v>
      </c>
      <c r="I639" s="26" t="s">
        <v>312</v>
      </c>
      <c r="J639" s="23" t="s">
        <v>53</v>
      </c>
      <c r="K639" s="23" t="s">
        <v>306</v>
      </c>
      <c r="L639" s="25" t="s">
        <v>307</v>
      </c>
      <c r="M639" s="27">
        <v>8510.7999999999993</v>
      </c>
      <c r="N639" s="25" t="s">
        <v>630</v>
      </c>
      <c r="O639" s="28">
        <v>294810341421</v>
      </c>
      <c r="P639" s="23" t="s">
        <v>575</v>
      </c>
      <c r="Q639" s="29">
        <v>43809</v>
      </c>
      <c r="R639" s="23" t="s">
        <v>271</v>
      </c>
      <c r="S639" s="23">
        <v>51753581</v>
      </c>
      <c r="T639" s="23" t="s">
        <v>1004</v>
      </c>
      <c r="U639" s="24" t="s">
        <v>48</v>
      </c>
      <c r="V639" s="25" t="s">
        <v>2841</v>
      </c>
      <c r="W639" s="27">
        <v>8510.7999999999993</v>
      </c>
      <c r="X639" s="22"/>
    </row>
    <row r="640" spans="1:24" ht="171" x14ac:dyDescent="0.25">
      <c r="A640" s="16"/>
      <c r="B640" s="23">
        <v>629</v>
      </c>
      <c r="C640" s="23" t="s">
        <v>38</v>
      </c>
      <c r="D640" s="23" t="s">
        <v>39</v>
      </c>
      <c r="E640" s="23">
        <v>830003564</v>
      </c>
      <c r="F640" s="26" t="s">
        <v>4140</v>
      </c>
      <c r="G640" s="26">
        <v>142324280</v>
      </c>
      <c r="H640" s="26">
        <v>1</v>
      </c>
      <c r="I640" s="26" t="s">
        <v>662</v>
      </c>
      <c r="J640" s="23" t="s">
        <v>53</v>
      </c>
      <c r="K640" s="23" t="s">
        <v>306</v>
      </c>
      <c r="L640" s="25" t="s">
        <v>307</v>
      </c>
      <c r="M640" s="27">
        <v>73677.48</v>
      </c>
      <c r="N640" s="25" t="s">
        <v>663</v>
      </c>
      <c r="O640" s="28">
        <v>9013274596</v>
      </c>
      <c r="P640" s="23" t="s">
        <v>664</v>
      </c>
      <c r="Q640" s="29">
        <v>42447</v>
      </c>
      <c r="R640" s="23" t="s">
        <v>271</v>
      </c>
      <c r="S640" s="23">
        <v>20022267</v>
      </c>
      <c r="T640" s="23" t="s">
        <v>1005</v>
      </c>
      <c r="U640" s="24" t="s">
        <v>2586</v>
      </c>
      <c r="V640" s="25" t="s">
        <v>2997</v>
      </c>
      <c r="W640" s="30">
        <v>0</v>
      </c>
      <c r="X640" s="22"/>
    </row>
    <row r="641" spans="1:24" ht="199.5" x14ac:dyDescent="0.25">
      <c r="A641" s="16"/>
      <c r="B641" s="23">
        <v>630</v>
      </c>
      <c r="C641" s="23" t="s">
        <v>38</v>
      </c>
      <c r="D641" s="23" t="s">
        <v>39</v>
      </c>
      <c r="E641" s="23">
        <v>830003564</v>
      </c>
      <c r="F641" s="26" t="s">
        <v>4141</v>
      </c>
      <c r="G641" s="26">
        <v>166246630</v>
      </c>
      <c r="H641" s="26">
        <v>1</v>
      </c>
      <c r="I641" s="26" t="s">
        <v>312</v>
      </c>
      <c r="J641" s="23" t="s">
        <v>53</v>
      </c>
      <c r="K641" s="23" t="s">
        <v>306</v>
      </c>
      <c r="L641" s="25" t="s">
        <v>307</v>
      </c>
      <c r="M641" s="27">
        <v>10207.200000000001</v>
      </c>
      <c r="N641" s="25" t="s">
        <v>541</v>
      </c>
      <c r="O641" s="28">
        <v>277810176269</v>
      </c>
      <c r="P641" s="23" t="s">
        <v>732</v>
      </c>
      <c r="Q641" s="29">
        <v>43809</v>
      </c>
      <c r="R641" s="23" t="s">
        <v>271</v>
      </c>
      <c r="S641" s="23">
        <v>93152550</v>
      </c>
      <c r="T641" s="23" t="s">
        <v>695</v>
      </c>
      <c r="U641" s="24" t="s">
        <v>48</v>
      </c>
      <c r="V641" s="25" t="s">
        <v>1006</v>
      </c>
      <c r="W641" s="27">
        <v>10207.200000000001</v>
      </c>
      <c r="X641" s="22"/>
    </row>
    <row r="642" spans="1:24" ht="156.75" x14ac:dyDescent="0.25">
      <c r="A642" s="16"/>
      <c r="B642" s="23">
        <v>631</v>
      </c>
      <c r="C642" s="23" t="s">
        <v>38</v>
      </c>
      <c r="D642" s="23" t="s">
        <v>39</v>
      </c>
      <c r="E642" s="23">
        <v>830003564</v>
      </c>
      <c r="F642" s="26" t="s">
        <v>4142</v>
      </c>
      <c r="G642" s="26">
        <v>166238044</v>
      </c>
      <c r="H642" s="26">
        <v>1</v>
      </c>
      <c r="I642" s="26" t="s">
        <v>707</v>
      </c>
      <c r="J642" s="23" t="s">
        <v>53</v>
      </c>
      <c r="K642" s="23" t="s">
        <v>306</v>
      </c>
      <c r="L642" s="25" t="s">
        <v>307</v>
      </c>
      <c r="M642" s="27">
        <v>754200</v>
      </c>
      <c r="N642" s="25" t="s">
        <v>1007</v>
      </c>
      <c r="O642" s="28">
        <v>8744630817</v>
      </c>
      <c r="P642" s="23" t="s">
        <v>655</v>
      </c>
      <c r="Q642" s="29">
        <v>43794</v>
      </c>
      <c r="R642" s="23" t="s">
        <v>271</v>
      </c>
      <c r="S642" s="23">
        <v>20781481</v>
      </c>
      <c r="T642" s="23" t="s">
        <v>1002</v>
      </c>
      <c r="U642" s="24" t="s">
        <v>48</v>
      </c>
      <c r="V642" s="25" t="s">
        <v>3070</v>
      </c>
      <c r="W642" s="30">
        <v>754200</v>
      </c>
      <c r="X642" s="22"/>
    </row>
    <row r="643" spans="1:24" ht="199.5" x14ac:dyDescent="0.25">
      <c r="A643" s="16"/>
      <c r="B643" s="23">
        <v>632</v>
      </c>
      <c r="C643" s="23" t="s">
        <v>38</v>
      </c>
      <c r="D643" s="23" t="s">
        <v>39</v>
      </c>
      <c r="E643" s="23">
        <v>830003564</v>
      </c>
      <c r="F643" s="26" t="s">
        <v>4143</v>
      </c>
      <c r="G643" s="26">
        <v>159618994</v>
      </c>
      <c r="H643" s="26">
        <v>1</v>
      </c>
      <c r="I643" s="26" t="s">
        <v>290</v>
      </c>
      <c r="J643" s="23" t="s">
        <v>53</v>
      </c>
      <c r="K643" s="23" t="s">
        <v>306</v>
      </c>
      <c r="L643" s="25" t="s">
        <v>307</v>
      </c>
      <c r="M643" s="27">
        <v>22339.52</v>
      </c>
      <c r="N643" s="25" t="s">
        <v>1008</v>
      </c>
      <c r="O643" s="28">
        <v>239710015784</v>
      </c>
      <c r="P643" s="23" t="s">
        <v>775</v>
      </c>
      <c r="Q643" s="29">
        <v>43682</v>
      </c>
      <c r="R643" s="23" t="s">
        <v>271</v>
      </c>
      <c r="S643" s="23">
        <v>8718064</v>
      </c>
      <c r="T643" s="23" t="s">
        <v>1009</v>
      </c>
      <c r="U643" s="24" t="s">
        <v>48</v>
      </c>
      <c r="V643" s="25" t="s">
        <v>2908</v>
      </c>
      <c r="W643" s="30">
        <v>22339.52</v>
      </c>
      <c r="X643" s="22"/>
    </row>
    <row r="644" spans="1:24" ht="228" x14ac:dyDescent="0.25">
      <c r="A644" s="16"/>
      <c r="B644" s="23">
        <v>633</v>
      </c>
      <c r="C644" s="23" t="s">
        <v>38</v>
      </c>
      <c r="D644" s="23" t="s">
        <v>39</v>
      </c>
      <c r="E644" s="23">
        <v>830003564</v>
      </c>
      <c r="F644" s="26" t="s">
        <v>4144</v>
      </c>
      <c r="G644" s="26">
        <v>159538368</v>
      </c>
      <c r="H644" s="26">
        <v>1</v>
      </c>
      <c r="I644" s="26" t="s">
        <v>312</v>
      </c>
      <c r="J644" s="23" t="s">
        <v>53</v>
      </c>
      <c r="K644" s="23" t="s">
        <v>306</v>
      </c>
      <c r="L644" s="25" t="s">
        <v>307</v>
      </c>
      <c r="M644" s="27">
        <v>7800</v>
      </c>
      <c r="N644" s="25" t="s">
        <v>687</v>
      </c>
      <c r="O644" s="28">
        <v>277810091577</v>
      </c>
      <c r="P644" s="23" t="s">
        <v>575</v>
      </c>
      <c r="Q644" s="29">
        <v>43634</v>
      </c>
      <c r="R644" s="23" t="s">
        <v>271</v>
      </c>
      <c r="S644" s="23">
        <v>4090244</v>
      </c>
      <c r="T644" s="23" t="s">
        <v>601</v>
      </c>
      <c r="U644" s="24" t="s">
        <v>48</v>
      </c>
      <c r="V644" s="25" t="s">
        <v>2829</v>
      </c>
      <c r="W644" s="27">
        <v>7800</v>
      </c>
      <c r="X644" s="22"/>
    </row>
    <row r="645" spans="1:24" ht="185.25" x14ac:dyDescent="0.25">
      <c r="A645" s="16"/>
      <c r="B645" s="23">
        <v>634</v>
      </c>
      <c r="C645" s="23" t="s">
        <v>38</v>
      </c>
      <c r="D645" s="23" t="s">
        <v>39</v>
      </c>
      <c r="E645" s="23">
        <v>830003564</v>
      </c>
      <c r="F645" s="26" t="s">
        <v>4145</v>
      </c>
      <c r="G645" s="26">
        <v>159625825</v>
      </c>
      <c r="H645" s="26">
        <v>1</v>
      </c>
      <c r="I645" s="26" t="s">
        <v>312</v>
      </c>
      <c r="J645" s="23" t="s">
        <v>53</v>
      </c>
      <c r="K645" s="23" t="s">
        <v>306</v>
      </c>
      <c r="L645" s="25" t="s">
        <v>307</v>
      </c>
      <c r="M645" s="27">
        <v>10620</v>
      </c>
      <c r="N645" s="25" t="s">
        <v>730</v>
      </c>
      <c r="O645" s="28">
        <v>8742979049</v>
      </c>
      <c r="P645" s="23" t="s">
        <v>154</v>
      </c>
      <c r="Q645" s="29">
        <v>43677</v>
      </c>
      <c r="R645" s="23" t="s">
        <v>271</v>
      </c>
      <c r="S645" s="23">
        <v>51840643</v>
      </c>
      <c r="T645" s="23" t="s">
        <v>1010</v>
      </c>
      <c r="U645" s="24" t="s">
        <v>48</v>
      </c>
      <c r="V645" s="25" t="s">
        <v>2592</v>
      </c>
      <c r="W645" s="27">
        <v>10620</v>
      </c>
      <c r="X645" s="22"/>
    </row>
    <row r="646" spans="1:24" ht="213.75" x14ac:dyDescent="0.25">
      <c r="A646" s="16"/>
      <c r="B646" s="23">
        <v>635</v>
      </c>
      <c r="C646" s="23" t="s">
        <v>38</v>
      </c>
      <c r="D646" s="23" t="s">
        <v>39</v>
      </c>
      <c r="E646" s="23">
        <v>830003564</v>
      </c>
      <c r="F646" s="26" t="s">
        <v>4146</v>
      </c>
      <c r="G646" s="26">
        <v>172197043</v>
      </c>
      <c r="H646" s="26">
        <v>1</v>
      </c>
      <c r="I646" s="26" t="s">
        <v>312</v>
      </c>
      <c r="J646" s="23" t="s">
        <v>53</v>
      </c>
      <c r="K646" s="23" t="s">
        <v>306</v>
      </c>
      <c r="L646" s="25" t="s">
        <v>307</v>
      </c>
      <c r="M646" s="27">
        <v>10207.200000000001</v>
      </c>
      <c r="N646" s="25" t="s">
        <v>626</v>
      </c>
      <c r="O646" s="28">
        <v>294820044760</v>
      </c>
      <c r="P646" s="23" t="s">
        <v>723</v>
      </c>
      <c r="Q646" s="29">
        <v>43865</v>
      </c>
      <c r="R646" s="23" t="s">
        <v>271</v>
      </c>
      <c r="S646" s="23">
        <v>51787170</v>
      </c>
      <c r="T646" s="23" t="s">
        <v>1011</v>
      </c>
      <c r="U646" s="24" t="s">
        <v>48</v>
      </c>
      <c r="V646" s="25" t="s">
        <v>3393</v>
      </c>
      <c r="W646" s="27">
        <v>10207.200000000001</v>
      </c>
      <c r="X646" s="22"/>
    </row>
    <row r="647" spans="1:24" ht="228" x14ac:dyDescent="0.25">
      <c r="A647" s="16"/>
      <c r="B647" s="23">
        <v>636</v>
      </c>
      <c r="C647" s="23" t="s">
        <v>38</v>
      </c>
      <c r="D647" s="23" t="s">
        <v>39</v>
      </c>
      <c r="E647" s="23">
        <v>830003564</v>
      </c>
      <c r="F647" s="26" t="s">
        <v>4147</v>
      </c>
      <c r="G647" s="26">
        <v>159533166</v>
      </c>
      <c r="H647" s="26">
        <v>1</v>
      </c>
      <c r="I647" s="26" t="s">
        <v>312</v>
      </c>
      <c r="J647" s="23" t="s">
        <v>53</v>
      </c>
      <c r="K647" s="23" t="s">
        <v>306</v>
      </c>
      <c r="L647" s="25" t="s">
        <v>307</v>
      </c>
      <c r="M647" s="27">
        <v>11440.8</v>
      </c>
      <c r="N647" s="25" t="s">
        <v>630</v>
      </c>
      <c r="O647" s="28">
        <v>8742271094</v>
      </c>
      <c r="P647" s="23" t="s">
        <v>575</v>
      </c>
      <c r="Q647" s="29">
        <v>43634</v>
      </c>
      <c r="R647" s="23" t="s">
        <v>271</v>
      </c>
      <c r="S647" s="23">
        <v>19117804</v>
      </c>
      <c r="T647" s="23" t="s">
        <v>1013</v>
      </c>
      <c r="U647" s="24" t="s">
        <v>48</v>
      </c>
      <c r="V647" s="25" t="s">
        <v>2836</v>
      </c>
      <c r="W647" s="27">
        <v>11440.8</v>
      </c>
      <c r="X647" s="22"/>
    </row>
    <row r="648" spans="1:24" ht="185.25" x14ac:dyDescent="0.25">
      <c r="A648" s="16"/>
      <c r="B648" s="23">
        <v>637</v>
      </c>
      <c r="C648" s="23" t="s">
        <v>38</v>
      </c>
      <c r="D648" s="23" t="s">
        <v>39</v>
      </c>
      <c r="E648" s="23">
        <v>830003564</v>
      </c>
      <c r="F648" s="26" t="s">
        <v>4148</v>
      </c>
      <c r="G648" s="26">
        <v>159562857</v>
      </c>
      <c r="H648" s="26">
        <v>1</v>
      </c>
      <c r="I648" s="26" t="s">
        <v>312</v>
      </c>
      <c r="J648" s="23" t="s">
        <v>53</v>
      </c>
      <c r="K648" s="23" t="s">
        <v>306</v>
      </c>
      <c r="L648" s="25" t="s">
        <v>307</v>
      </c>
      <c r="M648" s="27">
        <v>10207.200000000001</v>
      </c>
      <c r="N648" s="25" t="s">
        <v>541</v>
      </c>
      <c r="O648" s="28">
        <v>277810099586</v>
      </c>
      <c r="P648" s="23" t="s">
        <v>780</v>
      </c>
      <c r="Q648" s="29">
        <v>43650</v>
      </c>
      <c r="R648" s="23" t="s">
        <v>271</v>
      </c>
      <c r="S648" s="23">
        <v>79246051</v>
      </c>
      <c r="T648" s="23" t="s">
        <v>1014</v>
      </c>
      <c r="U648" s="24" t="s">
        <v>48</v>
      </c>
      <c r="V648" s="25" t="s">
        <v>1015</v>
      </c>
      <c r="W648" s="27">
        <v>10207.200000000001</v>
      </c>
      <c r="X648" s="22"/>
    </row>
    <row r="649" spans="1:24" ht="213.75" x14ac:dyDescent="0.25">
      <c r="A649" s="16"/>
      <c r="B649" s="23">
        <v>638</v>
      </c>
      <c r="C649" s="23" t="s">
        <v>38</v>
      </c>
      <c r="D649" s="23" t="s">
        <v>39</v>
      </c>
      <c r="E649" s="23">
        <v>830003564</v>
      </c>
      <c r="F649" s="26" t="s">
        <v>4149</v>
      </c>
      <c r="G649" s="26">
        <v>159710444</v>
      </c>
      <c r="H649" s="26">
        <v>1</v>
      </c>
      <c r="I649" s="26" t="s">
        <v>312</v>
      </c>
      <c r="J649" s="23" t="s">
        <v>53</v>
      </c>
      <c r="K649" s="23" t="s">
        <v>306</v>
      </c>
      <c r="L649" s="25" t="s">
        <v>307</v>
      </c>
      <c r="M649" s="27">
        <v>10207.200000000001</v>
      </c>
      <c r="N649" s="25" t="s">
        <v>541</v>
      </c>
      <c r="O649" s="28">
        <v>277810132231</v>
      </c>
      <c r="P649" s="23" t="s">
        <v>646</v>
      </c>
      <c r="Q649" s="29">
        <v>43713</v>
      </c>
      <c r="R649" s="23" t="s">
        <v>271</v>
      </c>
      <c r="S649" s="23">
        <v>17169804</v>
      </c>
      <c r="T649" s="23" t="s">
        <v>535</v>
      </c>
      <c r="U649" s="24" t="s">
        <v>48</v>
      </c>
      <c r="V649" s="25" t="s">
        <v>3458</v>
      </c>
      <c r="W649" s="27">
        <v>10207.200000000001</v>
      </c>
      <c r="X649" s="22"/>
    </row>
    <row r="650" spans="1:24" ht="185.25" x14ac:dyDescent="0.25">
      <c r="A650" s="16"/>
      <c r="B650" s="23">
        <v>639</v>
      </c>
      <c r="C650" s="23" t="s">
        <v>38</v>
      </c>
      <c r="D650" s="23" t="s">
        <v>39</v>
      </c>
      <c r="E650" s="23">
        <v>830003564</v>
      </c>
      <c r="F650" s="26" t="s">
        <v>4150</v>
      </c>
      <c r="G650" s="26">
        <v>159598903</v>
      </c>
      <c r="H650" s="26">
        <v>1</v>
      </c>
      <c r="I650" s="26" t="s">
        <v>312</v>
      </c>
      <c r="J650" s="23" t="s">
        <v>53</v>
      </c>
      <c r="K650" s="23" t="s">
        <v>306</v>
      </c>
      <c r="L650" s="25" t="s">
        <v>307</v>
      </c>
      <c r="M650" s="27">
        <v>10260</v>
      </c>
      <c r="N650" s="25" t="s">
        <v>582</v>
      </c>
      <c r="O650" s="28">
        <v>294810194358</v>
      </c>
      <c r="P650" s="23" t="s">
        <v>649</v>
      </c>
      <c r="Q650" s="29">
        <v>43658</v>
      </c>
      <c r="R650" s="23" t="s">
        <v>271</v>
      </c>
      <c r="S650" s="23">
        <v>17012667</v>
      </c>
      <c r="T650" s="23" t="s">
        <v>1016</v>
      </c>
      <c r="U650" s="24" t="s">
        <v>48</v>
      </c>
      <c r="V650" s="25" t="s">
        <v>453</v>
      </c>
      <c r="W650" s="27">
        <v>10260</v>
      </c>
      <c r="X650" s="22"/>
    </row>
    <row r="651" spans="1:24" ht="185.25" x14ac:dyDescent="0.25">
      <c r="A651" s="16"/>
      <c r="B651" s="23">
        <v>640</v>
      </c>
      <c r="C651" s="23" t="s">
        <v>38</v>
      </c>
      <c r="D651" s="23" t="s">
        <v>39</v>
      </c>
      <c r="E651" s="23">
        <v>830003564</v>
      </c>
      <c r="F651" s="26" t="s">
        <v>4151</v>
      </c>
      <c r="G651" s="26">
        <v>159641996</v>
      </c>
      <c r="H651" s="26">
        <v>1</v>
      </c>
      <c r="I651" s="26" t="s">
        <v>290</v>
      </c>
      <c r="J651" s="23" t="s">
        <v>53</v>
      </c>
      <c r="K651" s="23" t="s">
        <v>306</v>
      </c>
      <c r="L651" s="25" t="s">
        <v>307</v>
      </c>
      <c r="M651" s="27">
        <v>15390</v>
      </c>
      <c r="N651" s="25" t="s">
        <v>726</v>
      </c>
      <c r="O651" s="28">
        <v>8743220478</v>
      </c>
      <c r="P651" s="23" t="s">
        <v>633</v>
      </c>
      <c r="Q651" s="29">
        <v>43703</v>
      </c>
      <c r="R651" s="23" t="s">
        <v>271</v>
      </c>
      <c r="S651" s="23">
        <v>41691066</v>
      </c>
      <c r="T651" s="23" t="s">
        <v>1017</v>
      </c>
      <c r="U651" s="24" t="s">
        <v>48</v>
      </c>
      <c r="V651" s="25" t="s">
        <v>2757</v>
      </c>
      <c r="W651" s="27">
        <v>15390</v>
      </c>
      <c r="X651" s="22"/>
    </row>
    <row r="652" spans="1:24" ht="185.25" x14ac:dyDescent="0.25">
      <c r="A652" s="16"/>
      <c r="B652" s="23">
        <v>641</v>
      </c>
      <c r="C652" s="23" t="s">
        <v>38</v>
      </c>
      <c r="D652" s="23" t="s">
        <v>39</v>
      </c>
      <c r="E652" s="23">
        <v>830003564</v>
      </c>
      <c r="F652" s="26" t="s">
        <v>4152</v>
      </c>
      <c r="G652" s="26">
        <v>159562829</v>
      </c>
      <c r="H652" s="26">
        <v>1</v>
      </c>
      <c r="I652" s="26" t="s">
        <v>290</v>
      </c>
      <c r="J652" s="23" t="s">
        <v>53</v>
      </c>
      <c r="K652" s="23" t="s">
        <v>306</v>
      </c>
      <c r="L652" s="25" t="s">
        <v>307</v>
      </c>
      <c r="M652" s="27">
        <v>10207.200000000001</v>
      </c>
      <c r="N652" s="25" t="s">
        <v>541</v>
      </c>
      <c r="O652" s="28">
        <v>8742518416</v>
      </c>
      <c r="P652" s="23" t="s">
        <v>780</v>
      </c>
      <c r="Q652" s="29">
        <v>43651</v>
      </c>
      <c r="R652" s="23" t="s">
        <v>271</v>
      </c>
      <c r="S652" s="23">
        <v>17105130</v>
      </c>
      <c r="T652" s="23" t="s">
        <v>980</v>
      </c>
      <c r="U652" s="24" t="s">
        <v>48</v>
      </c>
      <c r="V652" s="25" t="s">
        <v>981</v>
      </c>
      <c r="W652" s="27">
        <v>10207.200000000001</v>
      </c>
      <c r="X652" s="22"/>
    </row>
    <row r="653" spans="1:24" ht="185.25" x14ac:dyDescent="0.25">
      <c r="A653" s="16"/>
      <c r="B653" s="23">
        <v>642</v>
      </c>
      <c r="C653" s="23" t="s">
        <v>38</v>
      </c>
      <c r="D653" s="23" t="s">
        <v>39</v>
      </c>
      <c r="E653" s="23">
        <v>830003564</v>
      </c>
      <c r="F653" s="26" t="s">
        <v>4153</v>
      </c>
      <c r="G653" s="26">
        <v>159625504</v>
      </c>
      <c r="H653" s="26">
        <v>1</v>
      </c>
      <c r="I653" s="26" t="s">
        <v>290</v>
      </c>
      <c r="J653" s="23" t="s">
        <v>53</v>
      </c>
      <c r="K653" s="23" t="s">
        <v>306</v>
      </c>
      <c r="L653" s="25" t="s">
        <v>307</v>
      </c>
      <c r="M653" s="27">
        <v>10620</v>
      </c>
      <c r="N653" s="25" t="s">
        <v>730</v>
      </c>
      <c r="O653" s="28">
        <v>8742981588</v>
      </c>
      <c r="P653" s="23" t="s">
        <v>780</v>
      </c>
      <c r="Q653" s="29">
        <v>43682</v>
      </c>
      <c r="R653" s="23" t="s">
        <v>271</v>
      </c>
      <c r="S653" s="23">
        <v>17105130</v>
      </c>
      <c r="T653" s="23" t="s">
        <v>980</v>
      </c>
      <c r="U653" s="24" t="s">
        <v>48</v>
      </c>
      <c r="V653" s="25" t="s">
        <v>2608</v>
      </c>
      <c r="W653" s="27">
        <v>10620</v>
      </c>
      <c r="X653" s="22"/>
    </row>
    <row r="654" spans="1:24" ht="213.75" x14ac:dyDescent="0.25">
      <c r="A654" s="16"/>
      <c r="B654" s="23">
        <v>643</v>
      </c>
      <c r="C654" s="23" t="s">
        <v>38</v>
      </c>
      <c r="D654" s="23" t="s">
        <v>39</v>
      </c>
      <c r="E654" s="23">
        <v>830003564</v>
      </c>
      <c r="F654" s="26" t="s">
        <v>4154</v>
      </c>
      <c r="G654" s="26">
        <v>159713479</v>
      </c>
      <c r="H654" s="26">
        <v>1</v>
      </c>
      <c r="I654" s="26" t="s">
        <v>290</v>
      </c>
      <c r="J654" s="23" t="s">
        <v>53</v>
      </c>
      <c r="K654" s="23" t="s">
        <v>306</v>
      </c>
      <c r="L654" s="25" t="s">
        <v>307</v>
      </c>
      <c r="M654" s="27">
        <v>15310.8</v>
      </c>
      <c r="N654" s="25" t="s">
        <v>630</v>
      </c>
      <c r="O654" s="28">
        <v>294810276893</v>
      </c>
      <c r="P654" s="23" t="s">
        <v>436</v>
      </c>
      <c r="Q654" s="29">
        <v>43740</v>
      </c>
      <c r="R654" s="23" t="s">
        <v>271</v>
      </c>
      <c r="S654" s="23">
        <v>52562080</v>
      </c>
      <c r="T654" s="23" t="s">
        <v>1018</v>
      </c>
      <c r="U654" s="24" t="s">
        <v>48</v>
      </c>
      <c r="V654" s="25" t="s">
        <v>3394</v>
      </c>
      <c r="W654" s="30">
        <v>15310.8</v>
      </c>
      <c r="X654" s="22"/>
    </row>
    <row r="655" spans="1:24" ht="185.25" x14ac:dyDescent="0.25">
      <c r="A655" s="16"/>
      <c r="B655" s="23">
        <v>644</v>
      </c>
      <c r="C655" s="23" t="s">
        <v>38</v>
      </c>
      <c r="D655" s="23" t="s">
        <v>39</v>
      </c>
      <c r="E655" s="23">
        <v>830003564</v>
      </c>
      <c r="F655" s="26" t="s">
        <v>4155</v>
      </c>
      <c r="G655" s="26">
        <v>159618486</v>
      </c>
      <c r="H655" s="26">
        <v>1</v>
      </c>
      <c r="I655" s="26" t="s">
        <v>290</v>
      </c>
      <c r="J655" s="23" t="s">
        <v>53</v>
      </c>
      <c r="K655" s="23" t="s">
        <v>306</v>
      </c>
      <c r="L655" s="25" t="s">
        <v>307</v>
      </c>
      <c r="M655" s="27">
        <v>10260</v>
      </c>
      <c r="N655" s="25" t="s">
        <v>582</v>
      </c>
      <c r="O655" s="28">
        <v>284410004983</v>
      </c>
      <c r="P655" s="23" t="s">
        <v>154</v>
      </c>
      <c r="Q655" s="29">
        <v>43671</v>
      </c>
      <c r="R655" s="23" t="s">
        <v>271</v>
      </c>
      <c r="S655" s="23">
        <v>39002173</v>
      </c>
      <c r="T655" s="23" t="s">
        <v>919</v>
      </c>
      <c r="U655" s="24" t="s">
        <v>48</v>
      </c>
      <c r="V655" s="25" t="s">
        <v>795</v>
      </c>
      <c r="W655" s="27">
        <v>10260</v>
      </c>
      <c r="X655" s="22"/>
    </row>
    <row r="656" spans="1:24" ht="185.25" x14ac:dyDescent="0.25">
      <c r="A656" s="16"/>
      <c r="B656" s="23">
        <v>645</v>
      </c>
      <c r="C656" s="23" t="s">
        <v>38</v>
      </c>
      <c r="D656" s="23" t="s">
        <v>39</v>
      </c>
      <c r="E656" s="23">
        <v>830003564</v>
      </c>
      <c r="F656" s="26" t="s">
        <v>4156</v>
      </c>
      <c r="G656" s="26">
        <v>159701844</v>
      </c>
      <c r="H656" s="26">
        <v>1</v>
      </c>
      <c r="I656" s="26" t="s">
        <v>290</v>
      </c>
      <c r="J656" s="23" t="s">
        <v>53</v>
      </c>
      <c r="K656" s="23" t="s">
        <v>306</v>
      </c>
      <c r="L656" s="25" t="s">
        <v>307</v>
      </c>
      <c r="M656" s="27">
        <v>10207.200000000001</v>
      </c>
      <c r="N656" s="25" t="s">
        <v>541</v>
      </c>
      <c r="O656" s="28">
        <v>8744026660</v>
      </c>
      <c r="P656" s="23" t="s">
        <v>780</v>
      </c>
      <c r="Q656" s="29">
        <v>43754</v>
      </c>
      <c r="R656" s="23" t="s">
        <v>271</v>
      </c>
      <c r="S656" s="23">
        <v>52088995</v>
      </c>
      <c r="T656" s="23" t="s">
        <v>1019</v>
      </c>
      <c r="U656" s="24" t="s">
        <v>48</v>
      </c>
      <c r="V656" s="25" t="s">
        <v>1015</v>
      </c>
      <c r="W656" s="27">
        <v>10207.200000000001</v>
      </c>
      <c r="X656" s="22"/>
    </row>
    <row r="657" spans="1:24" ht="213.75" x14ac:dyDescent="0.25">
      <c r="A657" s="16"/>
      <c r="B657" s="23">
        <v>646</v>
      </c>
      <c r="C657" s="23" t="s">
        <v>38</v>
      </c>
      <c r="D657" s="23" t="s">
        <v>39</v>
      </c>
      <c r="E657" s="23">
        <v>830003564</v>
      </c>
      <c r="F657" s="26" t="s">
        <v>4157</v>
      </c>
      <c r="G657" s="26">
        <v>159598847</v>
      </c>
      <c r="H657" s="26">
        <v>1</v>
      </c>
      <c r="I657" s="26" t="s">
        <v>290</v>
      </c>
      <c r="J657" s="23" t="s">
        <v>53</v>
      </c>
      <c r="K657" s="23" t="s">
        <v>306</v>
      </c>
      <c r="L657" s="25" t="s">
        <v>307</v>
      </c>
      <c r="M657" s="27">
        <v>15390</v>
      </c>
      <c r="N657" s="25" t="s">
        <v>726</v>
      </c>
      <c r="O657" s="28">
        <v>294810193530</v>
      </c>
      <c r="P657" s="23" t="s">
        <v>649</v>
      </c>
      <c r="Q657" s="29">
        <v>43657</v>
      </c>
      <c r="R657" s="23" t="s">
        <v>271</v>
      </c>
      <c r="S657" s="23">
        <v>46369705</v>
      </c>
      <c r="T657" s="23" t="s">
        <v>1020</v>
      </c>
      <c r="U657" s="24" t="s">
        <v>48</v>
      </c>
      <c r="V657" s="25" t="s">
        <v>3284</v>
      </c>
      <c r="W657" s="27">
        <v>15390</v>
      </c>
      <c r="X657" s="22"/>
    </row>
    <row r="658" spans="1:24" ht="185.25" x14ac:dyDescent="0.25">
      <c r="A658" s="16"/>
      <c r="B658" s="23">
        <v>647</v>
      </c>
      <c r="C658" s="23" t="s">
        <v>38</v>
      </c>
      <c r="D658" s="23" t="s">
        <v>39</v>
      </c>
      <c r="E658" s="23">
        <v>830003564</v>
      </c>
      <c r="F658" s="26" t="s">
        <v>4158</v>
      </c>
      <c r="G658" s="26">
        <v>166210807</v>
      </c>
      <c r="H658" s="26">
        <v>1</v>
      </c>
      <c r="I658" s="26" t="s">
        <v>707</v>
      </c>
      <c r="J658" s="23" t="s">
        <v>53</v>
      </c>
      <c r="K658" s="23" t="s">
        <v>306</v>
      </c>
      <c r="L658" s="25" t="s">
        <v>307</v>
      </c>
      <c r="M658" s="27">
        <v>10207.200000000001</v>
      </c>
      <c r="N658" s="25" t="s">
        <v>541</v>
      </c>
      <c r="O658" s="28">
        <v>239710020537</v>
      </c>
      <c r="P658" s="23" t="s">
        <v>585</v>
      </c>
      <c r="Q658" s="29">
        <v>43745</v>
      </c>
      <c r="R658" s="23" t="s">
        <v>271</v>
      </c>
      <c r="S658" s="23">
        <v>17193206</v>
      </c>
      <c r="T658" s="23" t="s">
        <v>1021</v>
      </c>
      <c r="U658" s="24" t="s">
        <v>48</v>
      </c>
      <c r="V658" s="25" t="s">
        <v>2800</v>
      </c>
      <c r="W658" s="30">
        <v>10207.200000000001</v>
      </c>
      <c r="X658" s="22"/>
    </row>
    <row r="659" spans="1:24" ht="199.5" x14ac:dyDescent="0.25">
      <c r="A659" s="16"/>
      <c r="B659" s="23">
        <v>648</v>
      </c>
      <c r="C659" s="23" t="s">
        <v>38</v>
      </c>
      <c r="D659" s="23" t="s">
        <v>39</v>
      </c>
      <c r="E659" s="23">
        <v>830003564</v>
      </c>
      <c r="F659" s="26" t="s">
        <v>4159</v>
      </c>
      <c r="G659" s="26">
        <v>159606921</v>
      </c>
      <c r="H659" s="26">
        <v>1</v>
      </c>
      <c r="I659" s="26" t="s">
        <v>290</v>
      </c>
      <c r="J659" s="23" t="s">
        <v>53</v>
      </c>
      <c r="K659" s="23" t="s">
        <v>306</v>
      </c>
      <c r="L659" s="25" t="s">
        <v>307</v>
      </c>
      <c r="M659" s="27">
        <v>23935.200000000001</v>
      </c>
      <c r="N659" s="25" t="s">
        <v>1022</v>
      </c>
      <c r="O659" s="28">
        <v>239710012440</v>
      </c>
      <c r="P659" s="23" t="s">
        <v>913</v>
      </c>
      <c r="Q659" s="29">
        <v>43637</v>
      </c>
      <c r="R659" s="23" t="s">
        <v>271</v>
      </c>
      <c r="S659" s="23">
        <v>8736063</v>
      </c>
      <c r="T659" s="23" t="s">
        <v>622</v>
      </c>
      <c r="U659" s="24" t="s">
        <v>48</v>
      </c>
      <c r="V659" s="25" t="s">
        <v>2902</v>
      </c>
      <c r="W659" s="27">
        <v>23935.200000000001</v>
      </c>
      <c r="X659" s="22"/>
    </row>
    <row r="660" spans="1:24" ht="185.25" x14ac:dyDescent="0.25">
      <c r="A660" s="16"/>
      <c r="B660" s="23">
        <v>649</v>
      </c>
      <c r="C660" s="23" t="s">
        <v>38</v>
      </c>
      <c r="D660" s="23" t="s">
        <v>39</v>
      </c>
      <c r="E660" s="23">
        <v>830003564</v>
      </c>
      <c r="F660" s="26" t="s">
        <v>4160</v>
      </c>
      <c r="G660" s="26">
        <v>159625931</v>
      </c>
      <c r="H660" s="26">
        <v>1</v>
      </c>
      <c r="I660" s="26" t="s">
        <v>290</v>
      </c>
      <c r="J660" s="23" t="s">
        <v>53</v>
      </c>
      <c r="K660" s="23" t="s">
        <v>306</v>
      </c>
      <c r="L660" s="25" t="s">
        <v>307</v>
      </c>
      <c r="M660" s="27">
        <v>10620</v>
      </c>
      <c r="N660" s="25" t="s">
        <v>730</v>
      </c>
      <c r="O660" s="28">
        <v>8742967367</v>
      </c>
      <c r="P660" s="23" t="s">
        <v>649</v>
      </c>
      <c r="Q660" s="29">
        <v>43686</v>
      </c>
      <c r="R660" s="23" t="s">
        <v>111</v>
      </c>
      <c r="S660" s="23">
        <v>1000622700</v>
      </c>
      <c r="T660" s="23" t="s">
        <v>1023</v>
      </c>
      <c r="U660" s="24" t="s">
        <v>48</v>
      </c>
      <c r="V660" s="25" t="s">
        <v>2602</v>
      </c>
      <c r="W660" s="27">
        <v>10620</v>
      </c>
      <c r="X660" s="22"/>
    </row>
    <row r="661" spans="1:24" ht="185.25" x14ac:dyDescent="0.25">
      <c r="A661" s="16"/>
      <c r="B661" s="23">
        <v>650</v>
      </c>
      <c r="C661" s="23" t="s">
        <v>38</v>
      </c>
      <c r="D661" s="23" t="s">
        <v>39</v>
      </c>
      <c r="E661" s="23">
        <v>830003564</v>
      </c>
      <c r="F661" s="26" t="s">
        <v>4161</v>
      </c>
      <c r="G661" s="26">
        <v>166254323</v>
      </c>
      <c r="H661" s="26">
        <v>1</v>
      </c>
      <c r="I661" s="26" t="s">
        <v>707</v>
      </c>
      <c r="J661" s="23" t="s">
        <v>53</v>
      </c>
      <c r="K661" s="23" t="s">
        <v>306</v>
      </c>
      <c r="L661" s="25" t="s">
        <v>307</v>
      </c>
      <c r="M661" s="27">
        <v>10207.200000000001</v>
      </c>
      <c r="N661" s="25" t="s">
        <v>541</v>
      </c>
      <c r="O661" s="28">
        <v>239710018524</v>
      </c>
      <c r="P661" s="23" t="s">
        <v>585</v>
      </c>
      <c r="Q661" s="29">
        <v>43720</v>
      </c>
      <c r="R661" s="23" t="s">
        <v>271</v>
      </c>
      <c r="S661" s="23">
        <v>17193206</v>
      </c>
      <c r="T661" s="23" t="s">
        <v>1021</v>
      </c>
      <c r="U661" s="24" t="s">
        <v>48</v>
      </c>
      <c r="V661" s="25" t="s">
        <v>2800</v>
      </c>
      <c r="W661" s="30">
        <v>10207.200000000001</v>
      </c>
      <c r="X661" s="22"/>
    </row>
    <row r="662" spans="1:24" ht="213.75" x14ac:dyDescent="0.25">
      <c r="A662" s="16"/>
      <c r="B662" s="23">
        <v>651</v>
      </c>
      <c r="C662" s="23" t="s">
        <v>38</v>
      </c>
      <c r="D662" s="23" t="s">
        <v>39</v>
      </c>
      <c r="E662" s="23">
        <v>830003564</v>
      </c>
      <c r="F662" s="26" t="s">
        <v>4162</v>
      </c>
      <c r="G662" s="26">
        <v>159710510</v>
      </c>
      <c r="H662" s="26">
        <v>1</v>
      </c>
      <c r="I662" s="26" t="s">
        <v>290</v>
      </c>
      <c r="J662" s="23" t="s">
        <v>53</v>
      </c>
      <c r="K662" s="23" t="s">
        <v>306</v>
      </c>
      <c r="L662" s="25" t="s">
        <v>307</v>
      </c>
      <c r="M662" s="27">
        <v>10207.200000000001</v>
      </c>
      <c r="N662" s="25" t="s">
        <v>541</v>
      </c>
      <c r="O662" s="28">
        <v>277810132147</v>
      </c>
      <c r="P662" s="23" t="s">
        <v>154</v>
      </c>
      <c r="Q662" s="29">
        <v>43713</v>
      </c>
      <c r="R662" s="23" t="s">
        <v>271</v>
      </c>
      <c r="S662" s="23">
        <v>79519722</v>
      </c>
      <c r="T662" s="23" t="s">
        <v>1024</v>
      </c>
      <c r="U662" s="24" t="s">
        <v>48</v>
      </c>
      <c r="V662" s="25" t="s">
        <v>3325</v>
      </c>
      <c r="W662" s="27">
        <v>10207.200000000001</v>
      </c>
      <c r="X662" s="22"/>
    </row>
    <row r="663" spans="1:24" ht="213.75" x14ac:dyDescent="0.25">
      <c r="A663" s="16"/>
      <c r="B663" s="23">
        <v>652</v>
      </c>
      <c r="C663" s="23" t="s">
        <v>38</v>
      </c>
      <c r="D663" s="23" t="s">
        <v>39</v>
      </c>
      <c r="E663" s="23">
        <v>830003564</v>
      </c>
      <c r="F663" s="26" t="s">
        <v>4163</v>
      </c>
      <c r="G663" s="26">
        <v>163501054</v>
      </c>
      <c r="H663" s="26">
        <v>1</v>
      </c>
      <c r="I663" s="26" t="s">
        <v>290</v>
      </c>
      <c r="J663" s="23" t="s">
        <v>53</v>
      </c>
      <c r="K663" s="23" t="s">
        <v>306</v>
      </c>
      <c r="L663" s="25" t="s">
        <v>307</v>
      </c>
      <c r="M663" s="27">
        <v>12960</v>
      </c>
      <c r="N663" s="25" t="s">
        <v>1025</v>
      </c>
      <c r="O663" s="28">
        <v>8742982984</v>
      </c>
      <c r="P663" s="23" t="s">
        <v>641</v>
      </c>
      <c r="Q663" s="29">
        <v>43685</v>
      </c>
      <c r="R663" s="23" t="s">
        <v>271</v>
      </c>
      <c r="S663" s="23">
        <v>207658</v>
      </c>
      <c r="T663" s="23" t="s">
        <v>1026</v>
      </c>
      <c r="U663" s="24" t="s">
        <v>48</v>
      </c>
      <c r="V663" s="25" t="s">
        <v>3395</v>
      </c>
      <c r="W663" s="30">
        <v>12960</v>
      </c>
      <c r="X663" s="22"/>
    </row>
    <row r="664" spans="1:24" ht="256.5" x14ac:dyDescent="0.25">
      <c r="A664" s="16"/>
      <c r="B664" s="23">
        <v>653</v>
      </c>
      <c r="C664" s="23" t="s">
        <v>38</v>
      </c>
      <c r="D664" s="23" t="s">
        <v>39</v>
      </c>
      <c r="E664" s="23">
        <v>830003564</v>
      </c>
      <c r="F664" s="26" t="s">
        <v>4164</v>
      </c>
      <c r="G664" s="26">
        <v>159560574</v>
      </c>
      <c r="H664" s="26">
        <v>1</v>
      </c>
      <c r="I664" s="26" t="s">
        <v>290</v>
      </c>
      <c r="J664" s="23" t="s">
        <v>53</v>
      </c>
      <c r="K664" s="23" t="s">
        <v>306</v>
      </c>
      <c r="L664" s="25" t="s">
        <v>307</v>
      </c>
      <c r="M664" s="27">
        <v>8240.7999999999993</v>
      </c>
      <c r="N664" s="25" t="s">
        <v>630</v>
      </c>
      <c r="O664" s="28">
        <v>8742506050</v>
      </c>
      <c r="P664" s="23" t="s">
        <v>575</v>
      </c>
      <c r="Q664" s="29">
        <v>43644</v>
      </c>
      <c r="R664" s="23" t="s">
        <v>271</v>
      </c>
      <c r="S664" s="23">
        <v>79887445</v>
      </c>
      <c r="T664" s="23" t="s">
        <v>1027</v>
      </c>
      <c r="U664" s="24" t="s">
        <v>48</v>
      </c>
      <c r="V664" s="25" t="s">
        <v>3326</v>
      </c>
      <c r="W664" s="27">
        <v>8240.7999999999993</v>
      </c>
      <c r="X664" s="22"/>
    </row>
    <row r="665" spans="1:24" ht="213.75" x14ac:dyDescent="0.25">
      <c r="A665" s="16"/>
      <c r="B665" s="23">
        <v>654</v>
      </c>
      <c r="C665" s="23" t="s">
        <v>38</v>
      </c>
      <c r="D665" s="23" t="s">
        <v>39</v>
      </c>
      <c r="E665" s="23">
        <v>830003564</v>
      </c>
      <c r="F665" s="26" t="s">
        <v>4165</v>
      </c>
      <c r="G665" s="26">
        <v>164313373</v>
      </c>
      <c r="H665" s="26">
        <v>7</v>
      </c>
      <c r="I665" s="26" t="s">
        <v>49</v>
      </c>
      <c r="J665" s="23" t="s">
        <v>53</v>
      </c>
      <c r="K665" s="23" t="s">
        <v>306</v>
      </c>
      <c r="L665" s="25" t="s">
        <v>307</v>
      </c>
      <c r="M665" s="27">
        <v>10260</v>
      </c>
      <c r="N665" s="25" t="s">
        <v>582</v>
      </c>
      <c r="O665" s="28">
        <v>290711016292</v>
      </c>
      <c r="P665" s="23" t="s">
        <v>1028</v>
      </c>
      <c r="Q665" s="29">
        <v>43764</v>
      </c>
      <c r="R665" s="23" t="s">
        <v>271</v>
      </c>
      <c r="S665" s="23">
        <v>52097254</v>
      </c>
      <c r="T665" s="23" t="s">
        <v>394</v>
      </c>
      <c r="U665" s="24" t="s">
        <v>48</v>
      </c>
      <c r="V665" s="25" t="s">
        <v>3396</v>
      </c>
      <c r="W665" s="27">
        <v>10260</v>
      </c>
      <c r="X665" s="22"/>
    </row>
    <row r="666" spans="1:24" ht="213.75" x14ac:dyDescent="0.25">
      <c r="A666" s="16"/>
      <c r="B666" s="23">
        <v>655</v>
      </c>
      <c r="C666" s="23" t="s">
        <v>38</v>
      </c>
      <c r="D666" s="23" t="s">
        <v>39</v>
      </c>
      <c r="E666" s="23">
        <v>830003564</v>
      </c>
      <c r="F666" s="26" t="s">
        <v>4166</v>
      </c>
      <c r="G666" s="26">
        <v>164313373</v>
      </c>
      <c r="H666" s="26">
        <v>8</v>
      </c>
      <c r="I666" s="26" t="s">
        <v>49</v>
      </c>
      <c r="J666" s="23" t="s">
        <v>53</v>
      </c>
      <c r="K666" s="23" t="s">
        <v>306</v>
      </c>
      <c r="L666" s="25" t="s">
        <v>307</v>
      </c>
      <c r="M666" s="27">
        <v>10260</v>
      </c>
      <c r="N666" s="25" t="s">
        <v>582</v>
      </c>
      <c r="O666" s="28">
        <v>290711013424</v>
      </c>
      <c r="P666" s="23" t="s">
        <v>1028</v>
      </c>
      <c r="Q666" s="29">
        <v>43703</v>
      </c>
      <c r="R666" s="23" t="s">
        <v>271</v>
      </c>
      <c r="S666" s="23">
        <v>52097254</v>
      </c>
      <c r="T666" s="23" t="s">
        <v>394</v>
      </c>
      <c r="U666" s="24" t="s">
        <v>48</v>
      </c>
      <c r="V666" s="25" t="s">
        <v>3396</v>
      </c>
      <c r="W666" s="27">
        <v>10260</v>
      </c>
      <c r="X666" s="22"/>
    </row>
    <row r="667" spans="1:24" ht="185.25" x14ac:dyDescent="0.25">
      <c r="A667" s="16"/>
      <c r="B667" s="23">
        <v>656</v>
      </c>
      <c r="C667" s="23" t="s">
        <v>38</v>
      </c>
      <c r="D667" s="23" t="s">
        <v>39</v>
      </c>
      <c r="E667" s="23">
        <v>830003564</v>
      </c>
      <c r="F667" s="26" t="s">
        <v>4167</v>
      </c>
      <c r="G667" s="26">
        <v>159641936</v>
      </c>
      <c r="H667" s="26">
        <v>1</v>
      </c>
      <c r="I667" s="26" t="s">
        <v>290</v>
      </c>
      <c r="J667" s="23" t="s">
        <v>53</v>
      </c>
      <c r="K667" s="23" t="s">
        <v>306</v>
      </c>
      <c r="L667" s="25" t="s">
        <v>307</v>
      </c>
      <c r="M667" s="27">
        <v>10260</v>
      </c>
      <c r="N667" s="25" t="s">
        <v>582</v>
      </c>
      <c r="O667" s="28">
        <v>8743144249</v>
      </c>
      <c r="P667" s="23" t="s">
        <v>154</v>
      </c>
      <c r="Q667" s="29">
        <v>43700</v>
      </c>
      <c r="R667" s="23" t="s">
        <v>271</v>
      </c>
      <c r="S667" s="23">
        <v>17000819</v>
      </c>
      <c r="T667" s="23" t="s">
        <v>1029</v>
      </c>
      <c r="U667" s="24" t="s">
        <v>48</v>
      </c>
      <c r="V667" s="25" t="s">
        <v>718</v>
      </c>
      <c r="W667" s="27">
        <v>10260</v>
      </c>
      <c r="X667" s="22"/>
    </row>
    <row r="668" spans="1:24" ht="228" x14ac:dyDescent="0.25">
      <c r="A668" s="16"/>
      <c r="B668" s="23">
        <v>657</v>
      </c>
      <c r="C668" s="23" t="s">
        <v>38</v>
      </c>
      <c r="D668" s="23" t="s">
        <v>39</v>
      </c>
      <c r="E668" s="23">
        <v>830003564</v>
      </c>
      <c r="F668" s="26" t="s">
        <v>4168</v>
      </c>
      <c r="G668" s="26">
        <v>159617119</v>
      </c>
      <c r="H668" s="26">
        <v>1</v>
      </c>
      <c r="I668" s="26" t="s">
        <v>312</v>
      </c>
      <c r="J668" s="23" t="s">
        <v>53</v>
      </c>
      <c r="K668" s="23" t="s">
        <v>306</v>
      </c>
      <c r="L668" s="25" t="s">
        <v>307</v>
      </c>
      <c r="M668" s="27">
        <v>9500</v>
      </c>
      <c r="N668" s="25" t="s">
        <v>582</v>
      </c>
      <c r="O668" s="28">
        <v>277810118808</v>
      </c>
      <c r="P668" s="23" t="s">
        <v>633</v>
      </c>
      <c r="Q668" s="29">
        <v>43686</v>
      </c>
      <c r="R668" s="23" t="s">
        <v>271</v>
      </c>
      <c r="S668" s="23">
        <v>41681154</v>
      </c>
      <c r="T668" s="23" t="s">
        <v>1030</v>
      </c>
      <c r="U668" s="24" t="s">
        <v>48</v>
      </c>
      <c r="V668" s="25" t="s">
        <v>2853</v>
      </c>
      <c r="W668" s="27">
        <v>9500</v>
      </c>
      <c r="X668" s="22"/>
    </row>
    <row r="669" spans="1:24" ht="213.75" x14ac:dyDescent="0.25">
      <c r="A669" s="16"/>
      <c r="B669" s="23">
        <v>658</v>
      </c>
      <c r="C669" s="23" t="s">
        <v>38</v>
      </c>
      <c r="D669" s="23" t="s">
        <v>39</v>
      </c>
      <c r="E669" s="23">
        <v>830003564</v>
      </c>
      <c r="F669" s="26" t="s">
        <v>4169</v>
      </c>
      <c r="G669" s="26">
        <v>159601864</v>
      </c>
      <c r="H669" s="26">
        <v>1</v>
      </c>
      <c r="I669" s="26" t="s">
        <v>312</v>
      </c>
      <c r="J669" s="23" t="s">
        <v>53</v>
      </c>
      <c r="K669" s="23" t="s">
        <v>306</v>
      </c>
      <c r="L669" s="25" t="s">
        <v>307</v>
      </c>
      <c r="M669" s="27">
        <v>10207.200000000001</v>
      </c>
      <c r="N669" s="25" t="s">
        <v>541</v>
      </c>
      <c r="O669" s="28">
        <v>277810101456</v>
      </c>
      <c r="P669" s="23" t="s">
        <v>811</v>
      </c>
      <c r="Q669" s="29">
        <v>43654</v>
      </c>
      <c r="R669" s="23" t="s">
        <v>271</v>
      </c>
      <c r="S669" s="23">
        <v>1118046</v>
      </c>
      <c r="T669" s="23" t="s">
        <v>1031</v>
      </c>
      <c r="U669" s="24" t="s">
        <v>48</v>
      </c>
      <c r="V669" s="25" t="s">
        <v>3459</v>
      </c>
      <c r="W669" s="27">
        <v>10207.200000000001</v>
      </c>
      <c r="X669" s="22"/>
    </row>
    <row r="670" spans="1:24" ht="213.75" x14ac:dyDescent="0.25">
      <c r="A670" s="16"/>
      <c r="B670" s="23">
        <v>659</v>
      </c>
      <c r="C670" s="23" t="s">
        <v>38</v>
      </c>
      <c r="D670" s="23" t="s">
        <v>39</v>
      </c>
      <c r="E670" s="23">
        <v>830003564</v>
      </c>
      <c r="F670" s="26" t="s">
        <v>4170</v>
      </c>
      <c r="G670" s="26">
        <v>159597466</v>
      </c>
      <c r="H670" s="26">
        <v>1</v>
      </c>
      <c r="I670" s="26" t="s">
        <v>312</v>
      </c>
      <c r="J670" s="23" t="s">
        <v>53</v>
      </c>
      <c r="K670" s="23" t="s">
        <v>306</v>
      </c>
      <c r="L670" s="25" t="s">
        <v>307</v>
      </c>
      <c r="M670" s="27">
        <v>8640</v>
      </c>
      <c r="N670" s="25" t="s">
        <v>995</v>
      </c>
      <c r="O670" s="28">
        <v>8742665755</v>
      </c>
      <c r="P670" s="23" t="s">
        <v>780</v>
      </c>
      <c r="Q670" s="29">
        <v>43658</v>
      </c>
      <c r="R670" s="23" t="s">
        <v>271</v>
      </c>
      <c r="S670" s="23">
        <v>79880759</v>
      </c>
      <c r="T670" s="23" t="s">
        <v>1033</v>
      </c>
      <c r="U670" s="24" t="s">
        <v>48</v>
      </c>
      <c r="V670" s="25" t="s">
        <v>3397</v>
      </c>
      <c r="W670" s="27">
        <v>8640</v>
      </c>
      <c r="X670" s="22"/>
    </row>
    <row r="671" spans="1:24" ht="213.75" x14ac:dyDescent="0.25">
      <c r="A671" s="16"/>
      <c r="B671" s="23">
        <v>660</v>
      </c>
      <c r="C671" s="23" t="s">
        <v>38</v>
      </c>
      <c r="D671" s="23" t="s">
        <v>39</v>
      </c>
      <c r="E671" s="23">
        <v>830003564</v>
      </c>
      <c r="F671" s="26" t="s">
        <v>4171</v>
      </c>
      <c r="G671" s="26">
        <v>159627717</v>
      </c>
      <c r="H671" s="26">
        <v>1</v>
      </c>
      <c r="I671" s="26" t="s">
        <v>312</v>
      </c>
      <c r="J671" s="23" t="s">
        <v>53</v>
      </c>
      <c r="K671" s="23" t="s">
        <v>306</v>
      </c>
      <c r="L671" s="25" t="s">
        <v>307</v>
      </c>
      <c r="M671" s="27">
        <v>15390</v>
      </c>
      <c r="N671" s="25" t="s">
        <v>726</v>
      </c>
      <c r="O671" s="28">
        <v>8743014987</v>
      </c>
      <c r="P671" s="23" t="s">
        <v>623</v>
      </c>
      <c r="Q671" s="29">
        <v>43689</v>
      </c>
      <c r="R671" s="23" t="s">
        <v>271</v>
      </c>
      <c r="S671" s="23">
        <v>39793512</v>
      </c>
      <c r="T671" s="23" t="s">
        <v>1034</v>
      </c>
      <c r="U671" s="24" t="s">
        <v>48</v>
      </c>
      <c r="V671" s="25" t="s">
        <v>3327</v>
      </c>
      <c r="W671" s="27">
        <v>15390</v>
      </c>
      <c r="X671" s="22"/>
    </row>
    <row r="672" spans="1:24" ht="185.25" x14ac:dyDescent="0.25">
      <c r="A672" s="16"/>
      <c r="B672" s="23">
        <v>661</v>
      </c>
      <c r="C672" s="23" t="s">
        <v>38</v>
      </c>
      <c r="D672" s="23" t="s">
        <v>39</v>
      </c>
      <c r="E672" s="23">
        <v>830003564</v>
      </c>
      <c r="F672" s="26" t="s">
        <v>4172</v>
      </c>
      <c r="G672" s="26">
        <v>159602663</v>
      </c>
      <c r="H672" s="26">
        <v>1</v>
      </c>
      <c r="I672" s="26" t="s">
        <v>312</v>
      </c>
      <c r="J672" s="23" t="s">
        <v>53</v>
      </c>
      <c r="K672" s="23" t="s">
        <v>306</v>
      </c>
      <c r="L672" s="25" t="s">
        <v>307</v>
      </c>
      <c r="M672" s="27">
        <v>15310.8</v>
      </c>
      <c r="N672" s="25" t="s">
        <v>630</v>
      </c>
      <c r="O672" s="28">
        <v>294810188913</v>
      </c>
      <c r="P672" s="23" t="s">
        <v>633</v>
      </c>
      <c r="Q672" s="29">
        <v>43654</v>
      </c>
      <c r="R672" s="23" t="s">
        <v>271</v>
      </c>
      <c r="S672" s="23">
        <v>51633258</v>
      </c>
      <c r="T672" s="23" t="s">
        <v>910</v>
      </c>
      <c r="U672" s="24" t="s">
        <v>48</v>
      </c>
      <c r="V672" s="25" t="s">
        <v>2781</v>
      </c>
      <c r="W672" s="30">
        <v>15310.8</v>
      </c>
      <c r="X672" s="22"/>
    </row>
    <row r="673" spans="1:24" ht="185.25" x14ac:dyDescent="0.25">
      <c r="A673" s="16"/>
      <c r="B673" s="23">
        <v>662</v>
      </c>
      <c r="C673" s="23" t="s">
        <v>38</v>
      </c>
      <c r="D673" s="23" t="s">
        <v>39</v>
      </c>
      <c r="E673" s="23">
        <v>830003564</v>
      </c>
      <c r="F673" s="26" t="s">
        <v>4173</v>
      </c>
      <c r="G673" s="26">
        <v>159591760</v>
      </c>
      <c r="H673" s="26">
        <v>1</v>
      </c>
      <c r="I673" s="26" t="s">
        <v>312</v>
      </c>
      <c r="J673" s="23" t="s">
        <v>53</v>
      </c>
      <c r="K673" s="23" t="s">
        <v>306</v>
      </c>
      <c r="L673" s="25" t="s">
        <v>307</v>
      </c>
      <c r="M673" s="27">
        <v>15310.8</v>
      </c>
      <c r="N673" s="25" t="s">
        <v>630</v>
      </c>
      <c r="O673" s="28">
        <v>277410008653</v>
      </c>
      <c r="P673" s="23" t="s">
        <v>633</v>
      </c>
      <c r="Q673" s="29">
        <v>43662</v>
      </c>
      <c r="R673" s="23" t="s">
        <v>271</v>
      </c>
      <c r="S673" s="23">
        <v>20736062</v>
      </c>
      <c r="T673" s="23" t="s">
        <v>1035</v>
      </c>
      <c r="U673" s="24" t="s">
        <v>48</v>
      </c>
      <c r="V673" s="25" t="s">
        <v>2784</v>
      </c>
      <c r="W673" s="30">
        <v>15310.8</v>
      </c>
      <c r="X673" s="22"/>
    </row>
    <row r="674" spans="1:24" ht="185.25" x14ac:dyDescent="0.25">
      <c r="A674" s="16"/>
      <c r="B674" s="23">
        <v>663</v>
      </c>
      <c r="C674" s="23" t="s">
        <v>38</v>
      </c>
      <c r="D674" s="23" t="s">
        <v>39</v>
      </c>
      <c r="E674" s="23">
        <v>830003564</v>
      </c>
      <c r="F674" s="26" t="s">
        <v>4174</v>
      </c>
      <c r="G674" s="26">
        <v>163510422</v>
      </c>
      <c r="H674" s="26">
        <v>1</v>
      </c>
      <c r="I674" s="26" t="s">
        <v>290</v>
      </c>
      <c r="J674" s="23" t="s">
        <v>53</v>
      </c>
      <c r="K674" s="23" t="s">
        <v>306</v>
      </c>
      <c r="L674" s="25" t="s">
        <v>307</v>
      </c>
      <c r="M674" s="27">
        <v>317640</v>
      </c>
      <c r="N674" s="25" t="s">
        <v>708</v>
      </c>
      <c r="O674" s="28">
        <v>8743951624</v>
      </c>
      <c r="P674" s="23" t="s">
        <v>347</v>
      </c>
      <c r="Q674" s="29">
        <v>43746</v>
      </c>
      <c r="R674" s="23" t="s">
        <v>271</v>
      </c>
      <c r="S674" s="23">
        <v>79288073</v>
      </c>
      <c r="T674" s="23" t="s">
        <v>1036</v>
      </c>
      <c r="U674" s="24" t="s">
        <v>48</v>
      </c>
      <c r="V674" s="25" t="s">
        <v>3147</v>
      </c>
      <c r="W674" s="30">
        <v>138690</v>
      </c>
      <c r="X674" s="22"/>
    </row>
    <row r="675" spans="1:24" ht="185.25" x14ac:dyDescent="0.25">
      <c r="A675" s="16"/>
      <c r="B675" s="23">
        <v>664</v>
      </c>
      <c r="C675" s="23" t="s">
        <v>38</v>
      </c>
      <c r="D675" s="23" t="s">
        <v>39</v>
      </c>
      <c r="E675" s="23">
        <v>830003564</v>
      </c>
      <c r="F675" s="26" t="s">
        <v>4175</v>
      </c>
      <c r="G675" s="26">
        <v>159615855</v>
      </c>
      <c r="H675" s="26">
        <v>1</v>
      </c>
      <c r="I675" s="26" t="s">
        <v>312</v>
      </c>
      <c r="J675" s="23" t="s">
        <v>53</v>
      </c>
      <c r="K675" s="23" t="s">
        <v>306</v>
      </c>
      <c r="L675" s="25" t="s">
        <v>307</v>
      </c>
      <c r="M675" s="27">
        <v>10260</v>
      </c>
      <c r="N675" s="25" t="s">
        <v>582</v>
      </c>
      <c r="O675" s="28">
        <v>276910037764</v>
      </c>
      <c r="P675" s="23" t="s">
        <v>633</v>
      </c>
      <c r="Q675" s="29">
        <v>43682</v>
      </c>
      <c r="R675" s="23" t="s">
        <v>271</v>
      </c>
      <c r="S675" s="23">
        <v>4090244</v>
      </c>
      <c r="T675" s="23" t="s">
        <v>601</v>
      </c>
      <c r="U675" s="24" t="s">
        <v>48</v>
      </c>
      <c r="V675" s="25" t="s">
        <v>808</v>
      </c>
      <c r="W675" s="27">
        <v>10260</v>
      </c>
      <c r="X675" s="22"/>
    </row>
    <row r="676" spans="1:24" ht="185.25" x14ac:dyDescent="0.25">
      <c r="A676" s="16"/>
      <c r="B676" s="23">
        <v>665</v>
      </c>
      <c r="C676" s="23" t="s">
        <v>38</v>
      </c>
      <c r="D676" s="23" t="s">
        <v>39</v>
      </c>
      <c r="E676" s="23">
        <v>830003564</v>
      </c>
      <c r="F676" s="26" t="s">
        <v>4176</v>
      </c>
      <c r="G676" s="26">
        <v>159668278</v>
      </c>
      <c r="H676" s="26">
        <v>1</v>
      </c>
      <c r="I676" s="26" t="s">
        <v>290</v>
      </c>
      <c r="J676" s="23" t="s">
        <v>53</v>
      </c>
      <c r="K676" s="23" t="s">
        <v>306</v>
      </c>
      <c r="L676" s="25" t="s">
        <v>307</v>
      </c>
      <c r="M676" s="27">
        <v>10260</v>
      </c>
      <c r="N676" s="25" t="s">
        <v>582</v>
      </c>
      <c r="O676" s="28">
        <v>8742763369</v>
      </c>
      <c r="P676" s="23" t="s">
        <v>627</v>
      </c>
      <c r="Q676" s="29">
        <v>43672</v>
      </c>
      <c r="R676" s="23" t="s">
        <v>271</v>
      </c>
      <c r="S676" s="23">
        <v>41544299</v>
      </c>
      <c r="T676" s="23" t="s">
        <v>1037</v>
      </c>
      <c r="U676" s="24" t="s">
        <v>48</v>
      </c>
      <c r="V676" s="25" t="s">
        <v>1038</v>
      </c>
      <c r="W676" s="27">
        <v>10260</v>
      </c>
      <c r="X676" s="22"/>
    </row>
    <row r="677" spans="1:24" ht="228" x14ac:dyDescent="0.25">
      <c r="A677" s="16"/>
      <c r="B677" s="23">
        <v>666</v>
      </c>
      <c r="C677" s="23" t="s">
        <v>38</v>
      </c>
      <c r="D677" s="23" t="s">
        <v>39</v>
      </c>
      <c r="E677" s="23">
        <v>830003564</v>
      </c>
      <c r="F677" s="26" t="s">
        <v>4177</v>
      </c>
      <c r="G677" s="26">
        <v>159533527</v>
      </c>
      <c r="H677" s="26">
        <v>1</v>
      </c>
      <c r="I677" s="26" t="s">
        <v>290</v>
      </c>
      <c r="J677" s="23" t="s">
        <v>53</v>
      </c>
      <c r="K677" s="23" t="s">
        <v>306</v>
      </c>
      <c r="L677" s="25" t="s">
        <v>307</v>
      </c>
      <c r="M677" s="27">
        <v>8620</v>
      </c>
      <c r="N677" s="25" t="s">
        <v>687</v>
      </c>
      <c r="O677" s="28">
        <v>8742279607</v>
      </c>
      <c r="P677" s="23" t="s">
        <v>542</v>
      </c>
      <c r="Q677" s="29">
        <v>43633</v>
      </c>
      <c r="R677" s="23" t="s">
        <v>271</v>
      </c>
      <c r="S677" s="23">
        <v>51647627</v>
      </c>
      <c r="T677" s="23" t="s">
        <v>1039</v>
      </c>
      <c r="U677" s="24" t="s">
        <v>48</v>
      </c>
      <c r="V677" s="25" t="s">
        <v>2667</v>
      </c>
      <c r="W677" s="27">
        <v>8620</v>
      </c>
      <c r="X677" s="22"/>
    </row>
    <row r="678" spans="1:24" ht="409.5" customHeight="1" x14ac:dyDescent="0.25">
      <c r="A678" s="16"/>
      <c r="B678" s="23">
        <v>667</v>
      </c>
      <c r="C678" s="23" t="s">
        <v>38</v>
      </c>
      <c r="D678" s="23" t="s">
        <v>39</v>
      </c>
      <c r="E678" s="23">
        <v>830003564</v>
      </c>
      <c r="F678" s="26" t="s">
        <v>4178</v>
      </c>
      <c r="G678" s="26">
        <v>184309880</v>
      </c>
      <c r="H678" s="26">
        <v>1</v>
      </c>
      <c r="I678" s="26" t="s">
        <v>101</v>
      </c>
      <c r="J678" s="23" t="s">
        <v>53</v>
      </c>
      <c r="K678" s="23" t="s">
        <v>306</v>
      </c>
      <c r="L678" s="25" t="s">
        <v>307</v>
      </c>
      <c r="M678" s="27">
        <v>824077.82</v>
      </c>
      <c r="N678" s="25" t="s">
        <v>1040</v>
      </c>
      <c r="O678" s="28">
        <v>4241877</v>
      </c>
      <c r="P678" s="23" t="s">
        <v>285</v>
      </c>
      <c r="Q678" s="29">
        <v>43364</v>
      </c>
      <c r="R678" s="23" t="s">
        <v>46</v>
      </c>
      <c r="S678" s="23">
        <v>1021690963</v>
      </c>
      <c r="T678" s="23" t="s">
        <v>1041</v>
      </c>
      <c r="U678" s="24" t="s">
        <v>48</v>
      </c>
      <c r="V678" s="25" t="s">
        <v>3198</v>
      </c>
      <c r="W678" s="27">
        <v>824077.82</v>
      </c>
      <c r="X678" s="22"/>
    </row>
    <row r="679" spans="1:24" ht="228" x14ac:dyDescent="0.25">
      <c r="A679" s="16"/>
      <c r="B679" s="23">
        <v>668</v>
      </c>
      <c r="C679" s="23" t="s">
        <v>38</v>
      </c>
      <c r="D679" s="23" t="s">
        <v>39</v>
      </c>
      <c r="E679" s="23">
        <v>830003564</v>
      </c>
      <c r="F679" s="26" t="s">
        <v>4179</v>
      </c>
      <c r="G679" s="26">
        <v>159570642</v>
      </c>
      <c r="H679" s="26">
        <v>1</v>
      </c>
      <c r="I679" s="26" t="s">
        <v>290</v>
      </c>
      <c r="J679" s="23" t="s">
        <v>53</v>
      </c>
      <c r="K679" s="23" t="s">
        <v>306</v>
      </c>
      <c r="L679" s="25" t="s">
        <v>307</v>
      </c>
      <c r="M679" s="27">
        <v>9309960</v>
      </c>
      <c r="N679" s="25" t="s">
        <v>746</v>
      </c>
      <c r="O679" s="28">
        <v>8742664366</v>
      </c>
      <c r="P679" s="23" t="s">
        <v>832</v>
      </c>
      <c r="Q679" s="29">
        <v>43661</v>
      </c>
      <c r="R679" s="23" t="s">
        <v>271</v>
      </c>
      <c r="S679" s="23">
        <v>2981009</v>
      </c>
      <c r="T679" s="23" t="s">
        <v>1042</v>
      </c>
      <c r="U679" s="24" t="s">
        <v>48</v>
      </c>
      <c r="V679" s="25" t="s">
        <v>3265</v>
      </c>
      <c r="W679" s="27">
        <v>9309960</v>
      </c>
      <c r="X679" s="22"/>
    </row>
    <row r="680" spans="1:24" ht="213.75" x14ac:dyDescent="0.25">
      <c r="A680" s="16"/>
      <c r="B680" s="23">
        <v>669</v>
      </c>
      <c r="C680" s="23" t="s">
        <v>38</v>
      </c>
      <c r="D680" s="23" t="s">
        <v>39</v>
      </c>
      <c r="E680" s="23">
        <v>830003564</v>
      </c>
      <c r="F680" s="26" t="s">
        <v>4180</v>
      </c>
      <c r="G680" s="26">
        <v>166215362</v>
      </c>
      <c r="H680" s="26">
        <v>1</v>
      </c>
      <c r="I680" s="26" t="s">
        <v>707</v>
      </c>
      <c r="J680" s="23" t="s">
        <v>53</v>
      </c>
      <c r="K680" s="23" t="s">
        <v>306</v>
      </c>
      <c r="L680" s="25" t="s">
        <v>307</v>
      </c>
      <c r="M680" s="27">
        <v>15390</v>
      </c>
      <c r="N680" s="25" t="s">
        <v>726</v>
      </c>
      <c r="O680" s="28">
        <v>8744428981</v>
      </c>
      <c r="P680" s="23" t="s">
        <v>633</v>
      </c>
      <c r="Q680" s="29">
        <v>43769</v>
      </c>
      <c r="R680" s="23" t="s">
        <v>271</v>
      </c>
      <c r="S680" s="23">
        <v>20483091</v>
      </c>
      <c r="T680" s="23" t="s">
        <v>1043</v>
      </c>
      <c r="U680" s="24" t="s">
        <v>48</v>
      </c>
      <c r="V680" s="25" t="s">
        <v>3297</v>
      </c>
      <c r="W680" s="27">
        <v>15390</v>
      </c>
      <c r="X680" s="22"/>
    </row>
    <row r="681" spans="1:24" ht="213.75" x14ac:dyDescent="0.25">
      <c r="A681" s="16"/>
      <c r="B681" s="23">
        <v>670</v>
      </c>
      <c r="C681" s="23" t="s">
        <v>38</v>
      </c>
      <c r="D681" s="23" t="s">
        <v>39</v>
      </c>
      <c r="E681" s="23">
        <v>830003564</v>
      </c>
      <c r="F681" s="26" t="s">
        <v>4181</v>
      </c>
      <c r="G681" s="26">
        <v>159704250</v>
      </c>
      <c r="H681" s="26">
        <v>1</v>
      </c>
      <c r="I681" s="26" t="s">
        <v>290</v>
      </c>
      <c r="J681" s="23" t="s">
        <v>53</v>
      </c>
      <c r="K681" s="23" t="s">
        <v>306</v>
      </c>
      <c r="L681" s="25" t="s">
        <v>307</v>
      </c>
      <c r="M681" s="27">
        <v>10207.200000000001</v>
      </c>
      <c r="N681" s="25" t="s">
        <v>541</v>
      </c>
      <c r="O681" s="28">
        <v>8743888415</v>
      </c>
      <c r="P681" s="23" t="s">
        <v>563</v>
      </c>
      <c r="Q681" s="29">
        <v>43738</v>
      </c>
      <c r="R681" s="23" t="s">
        <v>271</v>
      </c>
      <c r="S681" s="23">
        <v>1147075</v>
      </c>
      <c r="T681" s="23" t="s">
        <v>1044</v>
      </c>
      <c r="U681" s="24" t="s">
        <v>48</v>
      </c>
      <c r="V681" s="25" t="s">
        <v>3460</v>
      </c>
      <c r="W681" s="30">
        <v>10207.200000000001</v>
      </c>
      <c r="X681" s="22"/>
    </row>
    <row r="682" spans="1:24" ht="171" x14ac:dyDescent="0.25">
      <c r="A682" s="16"/>
      <c r="B682" s="23">
        <v>671</v>
      </c>
      <c r="C682" s="23" t="s">
        <v>38</v>
      </c>
      <c r="D682" s="23" t="s">
        <v>39</v>
      </c>
      <c r="E682" s="23">
        <v>830003564</v>
      </c>
      <c r="F682" s="26" t="s">
        <v>4182</v>
      </c>
      <c r="G682" s="26">
        <v>159409387</v>
      </c>
      <c r="H682" s="26">
        <v>1</v>
      </c>
      <c r="I682" s="26" t="s">
        <v>290</v>
      </c>
      <c r="J682" s="23" t="s">
        <v>53</v>
      </c>
      <c r="K682" s="23" t="s">
        <v>306</v>
      </c>
      <c r="L682" s="25" t="s">
        <v>307</v>
      </c>
      <c r="M682" s="27">
        <v>1269117</v>
      </c>
      <c r="N682" s="25" t="s">
        <v>1001</v>
      </c>
      <c r="O682" s="28">
        <v>8741015186</v>
      </c>
      <c r="P682" s="23" t="s">
        <v>637</v>
      </c>
      <c r="Q682" s="29">
        <v>43539</v>
      </c>
      <c r="R682" s="23" t="s">
        <v>271</v>
      </c>
      <c r="S682" s="23">
        <v>39572053</v>
      </c>
      <c r="T682" s="23" t="s">
        <v>1045</v>
      </c>
      <c r="U682" s="24" t="s">
        <v>48</v>
      </c>
      <c r="V682" s="25" t="s">
        <v>3071</v>
      </c>
      <c r="W682" s="27">
        <v>1269117</v>
      </c>
      <c r="X682" s="22"/>
    </row>
    <row r="683" spans="1:24" ht="185.25" x14ac:dyDescent="0.25">
      <c r="A683" s="16"/>
      <c r="B683" s="23">
        <v>672</v>
      </c>
      <c r="C683" s="23" t="s">
        <v>38</v>
      </c>
      <c r="D683" s="23" t="s">
        <v>39</v>
      </c>
      <c r="E683" s="23">
        <v>830003564</v>
      </c>
      <c r="F683" s="26" t="s">
        <v>4183</v>
      </c>
      <c r="G683" s="26">
        <v>159597123</v>
      </c>
      <c r="H683" s="26">
        <v>1</v>
      </c>
      <c r="I683" s="26" t="s">
        <v>312</v>
      </c>
      <c r="J683" s="23" t="s">
        <v>53</v>
      </c>
      <c r="K683" s="23" t="s">
        <v>306</v>
      </c>
      <c r="L683" s="25" t="s">
        <v>307</v>
      </c>
      <c r="M683" s="27">
        <v>10207.200000000001</v>
      </c>
      <c r="N683" s="25" t="s">
        <v>541</v>
      </c>
      <c r="O683" s="28">
        <v>8742705742</v>
      </c>
      <c r="P683" s="23" t="s">
        <v>154</v>
      </c>
      <c r="Q683" s="29">
        <v>43664</v>
      </c>
      <c r="R683" s="23" t="s">
        <v>271</v>
      </c>
      <c r="S683" s="23">
        <v>20225357</v>
      </c>
      <c r="T683" s="23" t="s">
        <v>1046</v>
      </c>
      <c r="U683" s="24" t="s">
        <v>48</v>
      </c>
      <c r="V683" s="25" t="s">
        <v>661</v>
      </c>
      <c r="W683" s="27">
        <v>10207.200000000001</v>
      </c>
      <c r="X683" s="22"/>
    </row>
    <row r="684" spans="1:24" ht="199.5" x14ac:dyDescent="0.25">
      <c r="A684" s="16"/>
      <c r="B684" s="23">
        <v>673</v>
      </c>
      <c r="C684" s="23" t="s">
        <v>38</v>
      </c>
      <c r="D684" s="23" t="s">
        <v>39</v>
      </c>
      <c r="E684" s="23">
        <v>830003564</v>
      </c>
      <c r="F684" s="26" t="s">
        <v>4184</v>
      </c>
      <c r="G684" s="26">
        <v>158913363</v>
      </c>
      <c r="H684" s="26">
        <v>1</v>
      </c>
      <c r="I684" s="26" t="s">
        <v>290</v>
      </c>
      <c r="J684" s="23" t="s">
        <v>53</v>
      </c>
      <c r="K684" s="23" t="s">
        <v>306</v>
      </c>
      <c r="L684" s="25" t="s">
        <v>307</v>
      </c>
      <c r="M684" s="27">
        <v>8462536</v>
      </c>
      <c r="N684" s="25" t="s">
        <v>657</v>
      </c>
      <c r="O684" s="28">
        <v>9017000579</v>
      </c>
      <c r="P684" s="23" t="s">
        <v>658</v>
      </c>
      <c r="Q684" s="29">
        <v>43238</v>
      </c>
      <c r="R684" s="23" t="s">
        <v>271</v>
      </c>
      <c r="S684" s="23">
        <v>41604794</v>
      </c>
      <c r="T684" s="23" t="s">
        <v>1047</v>
      </c>
      <c r="U684" s="24" t="s">
        <v>48</v>
      </c>
      <c r="V684" s="25" t="s">
        <v>3125</v>
      </c>
      <c r="W684" s="27">
        <v>8462536</v>
      </c>
      <c r="X684" s="22"/>
    </row>
    <row r="685" spans="1:24" ht="185.25" x14ac:dyDescent="0.25">
      <c r="A685" s="16"/>
      <c r="B685" s="23">
        <v>674</v>
      </c>
      <c r="C685" s="23" t="s">
        <v>38</v>
      </c>
      <c r="D685" s="23" t="s">
        <v>39</v>
      </c>
      <c r="E685" s="23">
        <v>830003564</v>
      </c>
      <c r="F685" s="26" t="s">
        <v>4185</v>
      </c>
      <c r="G685" s="26">
        <v>159642109</v>
      </c>
      <c r="H685" s="26">
        <v>1</v>
      </c>
      <c r="I685" s="26" t="s">
        <v>312</v>
      </c>
      <c r="J685" s="23" t="s">
        <v>53</v>
      </c>
      <c r="K685" s="23" t="s">
        <v>306</v>
      </c>
      <c r="L685" s="25" t="s">
        <v>307</v>
      </c>
      <c r="M685" s="27">
        <v>10260</v>
      </c>
      <c r="N685" s="25" t="s">
        <v>582</v>
      </c>
      <c r="O685" s="28">
        <v>275910021145</v>
      </c>
      <c r="P685" s="23" t="s">
        <v>154</v>
      </c>
      <c r="Q685" s="29">
        <v>43685</v>
      </c>
      <c r="R685" s="23" t="s">
        <v>271</v>
      </c>
      <c r="S685" s="23">
        <v>51963741</v>
      </c>
      <c r="T685" s="23" t="s">
        <v>1048</v>
      </c>
      <c r="U685" s="24" t="s">
        <v>48</v>
      </c>
      <c r="V685" s="25" t="s">
        <v>419</v>
      </c>
      <c r="W685" s="27">
        <v>10260</v>
      </c>
      <c r="X685" s="22"/>
    </row>
    <row r="686" spans="1:24" ht="185.25" x14ac:dyDescent="0.25">
      <c r="A686" s="16"/>
      <c r="B686" s="23">
        <v>675</v>
      </c>
      <c r="C686" s="23" t="s">
        <v>38</v>
      </c>
      <c r="D686" s="23" t="s">
        <v>39</v>
      </c>
      <c r="E686" s="23">
        <v>830003564</v>
      </c>
      <c r="F686" s="26" t="s">
        <v>4186</v>
      </c>
      <c r="G686" s="26">
        <v>159703584</v>
      </c>
      <c r="H686" s="26">
        <v>1</v>
      </c>
      <c r="I686" s="26" t="s">
        <v>312</v>
      </c>
      <c r="J686" s="23" t="s">
        <v>53</v>
      </c>
      <c r="K686" s="23" t="s">
        <v>306</v>
      </c>
      <c r="L686" s="25" t="s">
        <v>307</v>
      </c>
      <c r="M686" s="27">
        <v>30621.599999999999</v>
      </c>
      <c r="N686" s="25" t="s">
        <v>928</v>
      </c>
      <c r="O686" s="28">
        <v>276910050147</v>
      </c>
      <c r="P686" s="23" t="s">
        <v>436</v>
      </c>
      <c r="Q686" s="29">
        <v>43753</v>
      </c>
      <c r="R686" s="23" t="s">
        <v>271</v>
      </c>
      <c r="S686" s="23">
        <v>14205544</v>
      </c>
      <c r="T686" s="23" t="s">
        <v>1049</v>
      </c>
      <c r="U686" s="24" t="s">
        <v>48</v>
      </c>
      <c r="V686" s="25" t="s">
        <v>2891</v>
      </c>
      <c r="W686" s="30">
        <v>30621.599999999999</v>
      </c>
      <c r="X686" s="22"/>
    </row>
    <row r="687" spans="1:24" ht="213.75" x14ac:dyDescent="0.25">
      <c r="A687" s="16"/>
      <c r="B687" s="23">
        <v>676</v>
      </c>
      <c r="C687" s="23" t="s">
        <v>38</v>
      </c>
      <c r="D687" s="23" t="s">
        <v>39</v>
      </c>
      <c r="E687" s="23">
        <v>830003564</v>
      </c>
      <c r="F687" s="26" t="s">
        <v>4187</v>
      </c>
      <c r="G687" s="26">
        <v>159603625</v>
      </c>
      <c r="H687" s="26">
        <v>1</v>
      </c>
      <c r="I687" s="26" t="s">
        <v>290</v>
      </c>
      <c r="J687" s="23" t="s">
        <v>53</v>
      </c>
      <c r="K687" s="23" t="s">
        <v>306</v>
      </c>
      <c r="L687" s="25" t="s">
        <v>307</v>
      </c>
      <c r="M687" s="27">
        <v>12960</v>
      </c>
      <c r="N687" s="25" t="s">
        <v>1025</v>
      </c>
      <c r="O687" s="28">
        <v>277810105342</v>
      </c>
      <c r="P687" s="23" t="s">
        <v>436</v>
      </c>
      <c r="Q687" s="29">
        <v>43661</v>
      </c>
      <c r="R687" s="23" t="s">
        <v>271</v>
      </c>
      <c r="S687" s="23">
        <v>80178244</v>
      </c>
      <c r="T687" s="23" t="s">
        <v>1050</v>
      </c>
      <c r="U687" s="24" t="s">
        <v>48</v>
      </c>
      <c r="V687" s="25" t="s">
        <v>3328</v>
      </c>
      <c r="W687" s="30">
        <v>12960</v>
      </c>
      <c r="X687" s="22"/>
    </row>
    <row r="688" spans="1:24" ht="185.25" x14ac:dyDescent="0.25">
      <c r="A688" s="16"/>
      <c r="B688" s="23">
        <v>677</v>
      </c>
      <c r="C688" s="23" t="s">
        <v>38</v>
      </c>
      <c r="D688" s="23" t="s">
        <v>39</v>
      </c>
      <c r="E688" s="23">
        <v>830003564</v>
      </c>
      <c r="F688" s="26" t="s">
        <v>4188</v>
      </c>
      <c r="G688" s="26">
        <v>167204122</v>
      </c>
      <c r="H688" s="26">
        <v>1</v>
      </c>
      <c r="I688" s="26" t="s">
        <v>393</v>
      </c>
      <c r="J688" s="23" t="s">
        <v>53</v>
      </c>
      <c r="K688" s="23" t="s">
        <v>306</v>
      </c>
      <c r="L688" s="25" t="s">
        <v>307</v>
      </c>
      <c r="M688" s="27">
        <v>10260</v>
      </c>
      <c r="N688" s="25" t="s">
        <v>313</v>
      </c>
      <c r="O688" s="28">
        <v>294820051961</v>
      </c>
      <c r="P688" s="23" t="s">
        <v>154</v>
      </c>
      <c r="Q688" s="29">
        <v>43873</v>
      </c>
      <c r="R688" s="23" t="s">
        <v>271</v>
      </c>
      <c r="S688" s="23">
        <v>52267721</v>
      </c>
      <c r="T688" s="23" t="s">
        <v>461</v>
      </c>
      <c r="U688" s="24" t="s">
        <v>48</v>
      </c>
      <c r="V688" s="25" t="s">
        <v>361</v>
      </c>
      <c r="W688" s="27">
        <v>10260</v>
      </c>
      <c r="X688" s="22"/>
    </row>
    <row r="689" spans="1:24" ht="185.25" x14ac:dyDescent="0.25">
      <c r="A689" s="16"/>
      <c r="B689" s="23">
        <v>678</v>
      </c>
      <c r="C689" s="23" t="s">
        <v>38</v>
      </c>
      <c r="D689" s="23" t="s">
        <v>39</v>
      </c>
      <c r="E689" s="23">
        <v>830003564</v>
      </c>
      <c r="F689" s="26" t="s">
        <v>4189</v>
      </c>
      <c r="G689" s="26">
        <v>164787883</v>
      </c>
      <c r="H689" s="26">
        <v>1</v>
      </c>
      <c r="I689" s="26" t="s">
        <v>312</v>
      </c>
      <c r="J689" s="23" t="s">
        <v>53</v>
      </c>
      <c r="K689" s="23" t="s">
        <v>306</v>
      </c>
      <c r="L689" s="25" t="s">
        <v>307</v>
      </c>
      <c r="M689" s="27">
        <v>8640</v>
      </c>
      <c r="N689" s="25" t="s">
        <v>995</v>
      </c>
      <c r="O689" s="28">
        <v>8742671288</v>
      </c>
      <c r="P689" s="23" t="s">
        <v>780</v>
      </c>
      <c r="Q689" s="29">
        <v>43662</v>
      </c>
      <c r="R689" s="23" t="s">
        <v>271</v>
      </c>
      <c r="S689" s="23">
        <v>4266303</v>
      </c>
      <c r="T689" s="23" t="s">
        <v>1051</v>
      </c>
      <c r="U689" s="24" t="s">
        <v>48</v>
      </c>
      <c r="V689" s="25" t="s">
        <v>2688</v>
      </c>
      <c r="W689" s="27">
        <v>8640</v>
      </c>
      <c r="X689" s="22"/>
    </row>
    <row r="690" spans="1:24" ht="171" x14ac:dyDescent="0.25">
      <c r="A690" s="16"/>
      <c r="B690" s="23">
        <v>679</v>
      </c>
      <c r="C690" s="23" t="s">
        <v>38</v>
      </c>
      <c r="D690" s="23" t="s">
        <v>39</v>
      </c>
      <c r="E690" s="23">
        <v>830003564</v>
      </c>
      <c r="F690" s="26" t="s">
        <v>4190</v>
      </c>
      <c r="G690" s="26">
        <v>142321866</v>
      </c>
      <c r="H690" s="26">
        <v>1</v>
      </c>
      <c r="I690" s="26" t="s">
        <v>662</v>
      </c>
      <c r="J690" s="23" t="s">
        <v>53</v>
      </c>
      <c r="K690" s="23" t="s">
        <v>306</v>
      </c>
      <c r="L690" s="25" t="s">
        <v>307</v>
      </c>
      <c r="M690" s="27">
        <v>73677.48</v>
      </c>
      <c r="N690" s="25" t="s">
        <v>663</v>
      </c>
      <c r="O690" s="28">
        <v>9013226668</v>
      </c>
      <c r="P690" s="23" t="s">
        <v>664</v>
      </c>
      <c r="Q690" s="29">
        <v>42443</v>
      </c>
      <c r="R690" s="23" t="s">
        <v>271</v>
      </c>
      <c r="S690" s="23">
        <v>51556556</v>
      </c>
      <c r="T690" s="23" t="s">
        <v>1052</v>
      </c>
      <c r="U690" s="24" t="s">
        <v>2586</v>
      </c>
      <c r="V690" s="25" t="s">
        <v>2998</v>
      </c>
      <c r="W690" s="30">
        <v>0</v>
      </c>
      <c r="X690" s="22"/>
    </row>
    <row r="691" spans="1:24" ht="185.25" x14ac:dyDescent="0.25">
      <c r="A691" s="16"/>
      <c r="B691" s="23">
        <v>680</v>
      </c>
      <c r="C691" s="23" t="s">
        <v>38</v>
      </c>
      <c r="D691" s="23" t="s">
        <v>39</v>
      </c>
      <c r="E691" s="23">
        <v>830003564</v>
      </c>
      <c r="F691" s="26" t="s">
        <v>4191</v>
      </c>
      <c r="G691" s="26">
        <v>180167084</v>
      </c>
      <c r="H691" s="26">
        <v>1</v>
      </c>
      <c r="I691" s="26" t="s">
        <v>104</v>
      </c>
      <c r="J691" s="23" t="s">
        <v>53</v>
      </c>
      <c r="K691" s="23" t="s">
        <v>306</v>
      </c>
      <c r="L691" s="25" t="s">
        <v>307</v>
      </c>
      <c r="M691" s="27">
        <v>15390</v>
      </c>
      <c r="N691" s="25" t="s">
        <v>321</v>
      </c>
      <c r="O691" s="28">
        <v>277820033896</v>
      </c>
      <c r="P691" s="23" t="s">
        <v>713</v>
      </c>
      <c r="Q691" s="29">
        <v>43890</v>
      </c>
      <c r="R691" s="23" t="s">
        <v>271</v>
      </c>
      <c r="S691" s="23">
        <v>28574251</v>
      </c>
      <c r="T691" s="23" t="s">
        <v>1053</v>
      </c>
      <c r="U691" s="24" t="s">
        <v>48</v>
      </c>
      <c r="V691" s="25" t="s">
        <v>1054</v>
      </c>
      <c r="W691" s="27">
        <v>15390</v>
      </c>
      <c r="X691" s="22"/>
    </row>
    <row r="692" spans="1:24" ht="171" x14ac:dyDescent="0.25">
      <c r="A692" s="16"/>
      <c r="B692" s="23">
        <v>681</v>
      </c>
      <c r="C692" s="23" t="s">
        <v>38</v>
      </c>
      <c r="D692" s="23" t="s">
        <v>39</v>
      </c>
      <c r="E692" s="23">
        <v>830003564</v>
      </c>
      <c r="F692" s="26" t="s">
        <v>4192</v>
      </c>
      <c r="G692" s="26">
        <v>142321476</v>
      </c>
      <c r="H692" s="26">
        <v>1</v>
      </c>
      <c r="I692" s="26" t="s">
        <v>662</v>
      </c>
      <c r="J692" s="23" t="s">
        <v>53</v>
      </c>
      <c r="K692" s="23" t="s">
        <v>306</v>
      </c>
      <c r="L692" s="25" t="s">
        <v>307</v>
      </c>
      <c r="M692" s="27">
        <v>73677.48</v>
      </c>
      <c r="N692" s="25" t="s">
        <v>663</v>
      </c>
      <c r="O692" s="28">
        <v>9012987181</v>
      </c>
      <c r="P692" s="23" t="s">
        <v>664</v>
      </c>
      <c r="Q692" s="29">
        <v>42353</v>
      </c>
      <c r="R692" s="23" t="s">
        <v>271</v>
      </c>
      <c r="S692" s="23">
        <v>20550631</v>
      </c>
      <c r="T692" s="23" t="s">
        <v>1055</v>
      </c>
      <c r="U692" s="24" t="s">
        <v>2586</v>
      </c>
      <c r="V692" s="25" t="s">
        <v>3000</v>
      </c>
      <c r="W692" s="30">
        <v>0</v>
      </c>
      <c r="X692" s="22"/>
    </row>
    <row r="693" spans="1:24" ht="199.5" x14ac:dyDescent="0.25">
      <c r="A693" s="16"/>
      <c r="B693" s="23">
        <v>682</v>
      </c>
      <c r="C693" s="23" t="s">
        <v>38</v>
      </c>
      <c r="D693" s="23" t="s">
        <v>39</v>
      </c>
      <c r="E693" s="23">
        <v>830003564</v>
      </c>
      <c r="F693" s="26" t="s">
        <v>4193</v>
      </c>
      <c r="G693" s="26">
        <v>143760892</v>
      </c>
      <c r="H693" s="26">
        <v>1</v>
      </c>
      <c r="I693" s="26" t="s">
        <v>882</v>
      </c>
      <c r="J693" s="23" t="s">
        <v>53</v>
      </c>
      <c r="K693" s="23" t="s">
        <v>306</v>
      </c>
      <c r="L693" s="25" t="s">
        <v>307</v>
      </c>
      <c r="M693" s="27">
        <v>43116285.539999999</v>
      </c>
      <c r="N693" s="25" t="s">
        <v>1056</v>
      </c>
      <c r="O693" s="28">
        <v>9031155946</v>
      </c>
      <c r="P693" s="23" t="s">
        <v>884</v>
      </c>
      <c r="Q693" s="29">
        <v>43010</v>
      </c>
      <c r="R693" s="23" t="s">
        <v>46</v>
      </c>
      <c r="S693" s="23">
        <v>1031833862</v>
      </c>
      <c r="T693" s="23" t="s">
        <v>1057</v>
      </c>
      <c r="U693" s="24" t="s">
        <v>48</v>
      </c>
      <c r="V693" s="25" t="s">
        <v>3185</v>
      </c>
      <c r="W693" s="27">
        <v>43116285.539999999</v>
      </c>
      <c r="X693" s="22"/>
    </row>
    <row r="694" spans="1:24" ht="213.75" x14ac:dyDescent="0.25">
      <c r="A694" s="16"/>
      <c r="B694" s="23">
        <v>683</v>
      </c>
      <c r="C694" s="23" t="s">
        <v>38</v>
      </c>
      <c r="D694" s="23" t="s">
        <v>39</v>
      </c>
      <c r="E694" s="23">
        <v>830003564</v>
      </c>
      <c r="F694" s="26" t="s">
        <v>4194</v>
      </c>
      <c r="G694" s="26">
        <v>159562124</v>
      </c>
      <c r="H694" s="26">
        <v>1</v>
      </c>
      <c r="I694" s="26" t="s">
        <v>312</v>
      </c>
      <c r="J694" s="23" t="s">
        <v>53</v>
      </c>
      <c r="K694" s="23" t="s">
        <v>306</v>
      </c>
      <c r="L694" s="25" t="s">
        <v>307</v>
      </c>
      <c r="M694" s="27">
        <v>10207.200000000001</v>
      </c>
      <c r="N694" s="25" t="s">
        <v>541</v>
      </c>
      <c r="O694" s="28">
        <v>8742500070</v>
      </c>
      <c r="P694" s="23" t="s">
        <v>154</v>
      </c>
      <c r="Q694" s="29">
        <v>43650</v>
      </c>
      <c r="R694" s="23" t="s">
        <v>271</v>
      </c>
      <c r="S694" s="23">
        <v>52123089</v>
      </c>
      <c r="T694" s="23" t="s">
        <v>1058</v>
      </c>
      <c r="U694" s="24" t="s">
        <v>48</v>
      </c>
      <c r="V694" s="25" t="s">
        <v>3386</v>
      </c>
      <c r="W694" s="27">
        <v>10207.200000000001</v>
      </c>
      <c r="X694" s="22"/>
    </row>
    <row r="695" spans="1:24" ht="128.25" x14ac:dyDescent="0.25">
      <c r="A695" s="16"/>
      <c r="B695" s="23">
        <v>684</v>
      </c>
      <c r="C695" s="23" t="s">
        <v>38</v>
      </c>
      <c r="D695" s="23" t="s">
        <v>39</v>
      </c>
      <c r="E695" s="23">
        <v>830003564</v>
      </c>
      <c r="F695" s="26" t="s">
        <v>4195</v>
      </c>
      <c r="G695" s="26">
        <v>141304112</v>
      </c>
      <c r="H695" s="26">
        <v>1</v>
      </c>
      <c r="I695" s="26" t="s">
        <v>206</v>
      </c>
      <c r="J695" s="23" t="s">
        <v>53</v>
      </c>
      <c r="K695" s="23" t="s">
        <v>306</v>
      </c>
      <c r="L695" s="25" t="s">
        <v>307</v>
      </c>
      <c r="M695" s="27">
        <v>123688.2</v>
      </c>
      <c r="N695" s="25" t="s">
        <v>1059</v>
      </c>
      <c r="O695" s="28">
        <v>78172</v>
      </c>
      <c r="P695" s="23" t="s">
        <v>637</v>
      </c>
      <c r="Q695" s="29">
        <v>42186</v>
      </c>
      <c r="R695" s="23" t="s">
        <v>271</v>
      </c>
      <c r="S695" s="23">
        <v>51654177</v>
      </c>
      <c r="T695" s="23" t="s">
        <v>1060</v>
      </c>
      <c r="U695" s="24" t="s">
        <v>2586</v>
      </c>
      <c r="V695" s="25" t="s">
        <v>3076</v>
      </c>
      <c r="W695" s="30">
        <v>0</v>
      </c>
      <c r="X695" s="22"/>
    </row>
    <row r="696" spans="1:24" ht="185.25" x14ac:dyDescent="0.25">
      <c r="A696" s="16"/>
      <c r="B696" s="23">
        <v>685</v>
      </c>
      <c r="C696" s="23" t="s">
        <v>38</v>
      </c>
      <c r="D696" s="23" t="s">
        <v>39</v>
      </c>
      <c r="E696" s="23">
        <v>830003564</v>
      </c>
      <c r="F696" s="26" t="s">
        <v>4196</v>
      </c>
      <c r="G696" s="26">
        <v>159562167</v>
      </c>
      <c r="H696" s="26">
        <v>1</v>
      </c>
      <c r="I696" s="26" t="s">
        <v>312</v>
      </c>
      <c r="J696" s="23" t="s">
        <v>53</v>
      </c>
      <c r="K696" s="23" t="s">
        <v>306</v>
      </c>
      <c r="L696" s="25" t="s">
        <v>307</v>
      </c>
      <c r="M696" s="27">
        <v>10207.200000000001</v>
      </c>
      <c r="N696" s="25" t="s">
        <v>541</v>
      </c>
      <c r="O696" s="28">
        <v>8742518961</v>
      </c>
      <c r="P696" s="23" t="s">
        <v>154</v>
      </c>
      <c r="Q696" s="29">
        <v>43652</v>
      </c>
      <c r="R696" s="23" t="s">
        <v>271</v>
      </c>
      <c r="S696" s="23">
        <v>4113593</v>
      </c>
      <c r="T696" s="23" t="s">
        <v>1061</v>
      </c>
      <c r="U696" s="24" t="s">
        <v>48</v>
      </c>
      <c r="V696" s="25" t="s">
        <v>661</v>
      </c>
      <c r="W696" s="27">
        <v>10207.200000000001</v>
      </c>
      <c r="X696" s="22"/>
    </row>
    <row r="697" spans="1:24" ht="185.25" x14ac:dyDescent="0.25">
      <c r="A697" s="16"/>
      <c r="B697" s="23">
        <v>686</v>
      </c>
      <c r="C697" s="23" t="s">
        <v>38</v>
      </c>
      <c r="D697" s="23" t="s">
        <v>39</v>
      </c>
      <c r="E697" s="23">
        <v>830003564</v>
      </c>
      <c r="F697" s="26" t="s">
        <v>4197</v>
      </c>
      <c r="G697" s="26">
        <v>159668477</v>
      </c>
      <c r="H697" s="26">
        <v>1</v>
      </c>
      <c r="I697" s="26" t="s">
        <v>312</v>
      </c>
      <c r="J697" s="23" t="s">
        <v>53</v>
      </c>
      <c r="K697" s="23" t="s">
        <v>306</v>
      </c>
      <c r="L697" s="25" t="s">
        <v>307</v>
      </c>
      <c r="M697" s="27">
        <v>10207.200000000001</v>
      </c>
      <c r="N697" s="25" t="s">
        <v>541</v>
      </c>
      <c r="O697" s="28">
        <v>290711012838</v>
      </c>
      <c r="P697" s="23" t="s">
        <v>646</v>
      </c>
      <c r="Q697" s="29">
        <v>43691</v>
      </c>
      <c r="R697" s="23" t="s">
        <v>271</v>
      </c>
      <c r="S697" s="23">
        <v>4096765</v>
      </c>
      <c r="T697" s="23" t="s">
        <v>1062</v>
      </c>
      <c r="U697" s="24" t="s">
        <v>48</v>
      </c>
      <c r="V697" s="25" t="s">
        <v>1063</v>
      </c>
      <c r="W697" s="27">
        <v>10207.200000000001</v>
      </c>
      <c r="X697" s="22"/>
    </row>
    <row r="698" spans="1:24" ht="199.5" x14ac:dyDescent="0.25">
      <c r="A698" s="16"/>
      <c r="B698" s="23">
        <v>687</v>
      </c>
      <c r="C698" s="23" t="s">
        <v>38</v>
      </c>
      <c r="D698" s="23" t="s">
        <v>39</v>
      </c>
      <c r="E698" s="23">
        <v>830003564</v>
      </c>
      <c r="F698" s="26" t="s">
        <v>4198</v>
      </c>
      <c r="G698" s="26">
        <v>166599016</v>
      </c>
      <c r="H698" s="26">
        <v>1</v>
      </c>
      <c r="I698" s="26" t="s">
        <v>317</v>
      </c>
      <c r="J698" s="23" t="s">
        <v>53</v>
      </c>
      <c r="K698" s="23" t="s">
        <v>306</v>
      </c>
      <c r="L698" s="25" t="s">
        <v>307</v>
      </c>
      <c r="M698" s="27">
        <v>11967.6</v>
      </c>
      <c r="N698" s="25" t="s">
        <v>912</v>
      </c>
      <c r="O698" s="28">
        <v>277820004764</v>
      </c>
      <c r="P698" s="23" t="s">
        <v>1064</v>
      </c>
      <c r="Q698" s="29">
        <v>43825</v>
      </c>
      <c r="R698" s="23" t="s">
        <v>271</v>
      </c>
      <c r="S698" s="23">
        <v>39566735</v>
      </c>
      <c r="T698" s="23" t="s">
        <v>1065</v>
      </c>
      <c r="U698" s="24" t="s">
        <v>48</v>
      </c>
      <c r="V698" s="25" t="s">
        <v>2915</v>
      </c>
      <c r="W698" s="30">
        <v>11967.6</v>
      </c>
      <c r="X698" s="22"/>
    </row>
    <row r="699" spans="1:24" ht="185.25" x14ac:dyDescent="0.25">
      <c r="A699" s="16"/>
      <c r="B699" s="23">
        <v>688</v>
      </c>
      <c r="C699" s="23" t="s">
        <v>38</v>
      </c>
      <c r="D699" s="23" t="s">
        <v>39</v>
      </c>
      <c r="E699" s="23">
        <v>830003564</v>
      </c>
      <c r="F699" s="26" t="s">
        <v>4199</v>
      </c>
      <c r="G699" s="26">
        <v>166601826</v>
      </c>
      <c r="H699" s="26">
        <v>1</v>
      </c>
      <c r="I699" s="26" t="s">
        <v>312</v>
      </c>
      <c r="J699" s="23" t="s">
        <v>53</v>
      </c>
      <c r="K699" s="23" t="s">
        <v>306</v>
      </c>
      <c r="L699" s="25" t="s">
        <v>307</v>
      </c>
      <c r="M699" s="27">
        <v>20520</v>
      </c>
      <c r="N699" s="25" t="s">
        <v>1066</v>
      </c>
      <c r="O699" s="28">
        <v>275920003398</v>
      </c>
      <c r="P699" s="23" t="s">
        <v>154</v>
      </c>
      <c r="Q699" s="29">
        <v>43826</v>
      </c>
      <c r="R699" s="23" t="s">
        <v>271</v>
      </c>
      <c r="S699" s="23">
        <v>65698739</v>
      </c>
      <c r="T699" s="23" t="s">
        <v>674</v>
      </c>
      <c r="U699" s="24" t="s">
        <v>48</v>
      </c>
      <c r="V699" s="25" t="s">
        <v>675</v>
      </c>
      <c r="W699" s="27">
        <v>20520</v>
      </c>
      <c r="X699" s="22"/>
    </row>
    <row r="700" spans="1:24" ht="185.25" x14ac:dyDescent="0.25">
      <c r="A700" s="16"/>
      <c r="B700" s="23">
        <v>689</v>
      </c>
      <c r="C700" s="23" t="s">
        <v>38</v>
      </c>
      <c r="D700" s="23" t="s">
        <v>39</v>
      </c>
      <c r="E700" s="23">
        <v>830003564</v>
      </c>
      <c r="F700" s="26" t="s">
        <v>4200</v>
      </c>
      <c r="G700" s="26">
        <v>159636673</v>
      </c>
      <c r="H700" s="26">
        <v>1</v>
      </c>
      <c r="I700" s="26" t="s">
        <v>290</v>
      </c>
      <c r="J700" s="23" t="s">
        <v>53</v>
      </c>
      <c r="K700" s="23" t="s">
        <v>306</v>
      </c>
      <c r="L700" s="25" t="s">
        <v>307</v>
      </c>
      <c r="M700" s="27">
        <v>10207.200000000001</v>
      </c>
      <c r="N700" s="25" t="s">
        <v>541</v>
      </c>
      <c r="O700" s="28">
        <v>8743144813</v>
      </c>
      <c r="P700" s="23" t="s">
        <v>154</v>
      </c>
      <c r="Q700" s="29">
        <v>43701</v>
      </c>
      <c r="R700" s="23" t="s">
        <v>271</v>
      </c>
      <c r="S700" s="23">
        <v>39526147</v>
      </c>
      <c r="T700" s="23" t="s">
        <v>1067</v>
      </c>
      <c r="U700" s="24" t="s">
        <v>48</v>
      </c>
      <c r="V700" s="25" t="s">
        <v>661</v>
      </c>
      <c r="W700" s="27">
        <v>10207.200000000001</v>
      </c>
      <c r="X700" s="22"/>
    </row>
    <row r="701" spans="1:24" ht="185.25" x14ac:dyDescent="0.25">
      <c r="A701" s="16"/>
      <c r="B701" s="23">
        <v>690</v>
      </c>
      <c r="C701" s="23" t="s">
        <v>38</v>
      </c>
      <c r="D701" s="23" t="s">
        <v>39</v>
      </c>
      <c r="E701" s="23">
        <v>830003564</v>
      </c>
      <c r="F701" s="26" t="s">
        <v>4201</v>
      </c>
      <c r="G701" s="26">
        <v>166741833</v>
      </c>
      <c r="H701" s="26">
        <v>1</v>
      </c>
      <c r="I701" s="26" t="s">
        <v>317</v>
      </c>
      <c r="J701" s="23" t="s">
        <v>53</v>
      </c>
      <c r="K701" s="23" t="s">
        <v>306</v>
      </c>
      <c r="L701" s="25" t="s">
        <v>307</v>
      </c>
      <c r="M701" s="27">
        <v>317640</v>
      </c>
      <c r="N701" s="25" t="s">
        <v>708</v>
      </c>
      <c r="O701" s="28">
        <v>8745574861</v>
      </c>
      <c r="P701" s="23" t="s">
        <v>347</v>
      </c>
      <c r="Q701" s="29">
        <v>43732</v>
      </c>
      <c r="R701" s="23" t="s">
        <v>271</v>
      </c>
      <c r="S701" s="23">
        <v>79452916</v>
      </c>
      <c r="T701" s="23" t="s">
        <v>722</v>
      </c>
      <c r="U701" s="24" t="s">
        <v>48</v>
      </c>
      <c r="V701" s="25" t="s">
        <v>3147</v>
      </c>
      <c r="W701" s="30">
        <v>138690</v>
      </c>
      <c r="X701" s="22"/>
    </row>
    <row r="702" spans="1:24" ht="185.25" x14ac:dyDescent="0.25">
      <c r="A702" s="16"/>
      <c r="B702" s="23">
        <v>691</v>
      </c>
      <c r="C702" s="23" t="s">
        <v>38</v>
      </c>
      <c r="D702" s="23" t="s">
        <v>39</v>
      </c>
      <c r="E702" s="23">
        <v>830003564</v>
      </c>
      <c r="F702" s="26" t="s">
        <v>4202</v>
      </c>
      <c r="G702" s="26">
        <v>166750394</v>
      </c>
      <c r="H702" s="26">
        <v>1</v>
      </c>
      <c r="I702" s="26" t="s">
        <v>317</v>
      </c>
      <c r="J702" s="23" t="s">
        <v>53</v>
      </c>
      <c r="K702" s="23" t="s">
        <v>306</v>
      </c>
      <c r="L702" s="25" t="s">
        <v>307</v>
      </c>
      <c r="M702" s="27">
        <v>15390</v>
      </c>
      <c r="N702" s="25" t="s">
        <v>726</v>
      </c>
      <c r="O702" s="28">
        <v>8745165470</v>
      </c>
      <c r="P702" s="23" t="s">
        <v>332</v>
      </c>
      <c r="Q702" s="29">
        <v>43791</v>
      </c>
      <c r="R702" s="23" t="s">
        <v>271</v>
      </c>
      <c r="S702" s="23">
        <v>19204858</v>
      </c>
      <c r="T702" s="23" t="s">
        <v>871</v>
      </c>
      <c r="U702" s="24" t="s">
        <v>48</v>
      </c>
      <c r="V702" s="25" t="s">
        <v>872</v>
      </c>
      <c r="W702" s="27">
        <v>15390</v>
      </c>
      <c r="X702" s="22"/>
    </row>
    <row r="703" spans="1:24" ht="185.25" x14ac:dyDescent="0.25">
      <c r="A703" s="16"/>
      <c r="B703" s="23">
        <v>692</v>
      </c>
      <c r="C703" s="23" t="s">
        <v>38</v>
      </c>
      <c r="D703" s="23" t="s">
        <v>39</v>
      </c>
      <c r="E703" s="23">
        <v>830003564</v>
      </c>
      <c r="F703" s="26" t="s">
        <v>4203</v>
      </c>
      <c r="G703" s="26">
        <v>159621117</v>
      </c>
      <c r="H703" s="26">
        <v>1</v>
      </c>
      <c r="I703" s="26" t="s">
        <v>290</v>
      </c>
      <c r="J703" s="23" t="s">
        <v>53</v>
      </c>
      <c r="K703" s="23" t="s">
        <v>306</v>
      </c>
      <c r="L703" s="25" t="s">
        <v>307</v>
      </c>
      <c r="M703" s="27">
        <v>10260</v>
      </c>
      <c r="N703" s="25" t="s">
        <v>582</v>
      </c>
      <c r="O703" s="28">
        <v>8742976282</v>
      </c>
      <c r="P703" s="23" t="s">
        <v>649</v>
      </c>
      <c r="Q703" s="29">
        <v>43689</v>
      </c>
      <c r="R703" s="23" t="s">
        <v>271</v>
      </c>
      <c r="S703" s="23">
        <v>20086642</v>
      </c>
      <c r="T703" s="23" t="s">
        <v>785</v>
      </c>
      <c r="U703" s="24" t="s">
        <v>48</v>
      </c>
      <c r="V703" s="25" t="s">
        <v>786</v>
      </c>
      <c r="W703" s="27">
        <v>10260</v>
      </c>
      <c r="X703" s="22"/>
    </row>
    <row r="704" spans="1:24" ht="185.25" x14ac:dyDescent="0.25">
      <c r="A704" s="16"/>
      <c r="B704" s="23">
        <v>693</v>
      </c>
      <c r="C704" s="23" t="s">
        <v>38</v>
      </c>
      <c r="D704" s="23" t="s">
        <v>39</v>
      </c>
      <c r="E704" s="23">
        <v>830003564</v>
      </c>
      <c r="F704" s="26" t="s">
        <v>4204</v>
      </c>
      <c r="G704" s="26">
        <v>159562041</v>
      </c>
      <c r="H704" s="26">
        <v>1</v>
      </c>
      <c r="I704" s="26" t="s">
        <v>312</v>
      </c>
      <c r="J704" s="23" t="s">
        <v>53</v>
      </c>
      <c r="K704" s="23" t="s">
        <v>306</v>
      </c>
      <c r="L704" s="25" t="s">
        <v>307</v>
      </c>
      <c r="M704" s="27">
        <v>15310.8</v>
      </c>
      <c r="N704" s="25" t="s">
        <v>630</v>
      </c>
      <c r="O704" s="28">
        <v>294810182786</v>
      </c>
      <c r="P704" s="23" t="s">
        <v>154</v>
      </c>
      <c r="Q704" s="29">
        <v>43648</v>
      </c>
      <c r="R704" s="23" t="s">
        <v>271</v>
      </c>
      <c r="S704" s="23">
        <v>51852652</v>
      </c>
      <c r="T704" s="23" t="s">
        <v>421</v>
      </c>
      <c r="U704" s="24" t="s">
        <v>48</v>
      </c>
      <c r="V704" s="25" t="s">
        <v>2700</v>
      </c>
      <c r="W704" s="27">
        <v>15310.8</v>
      </c>
      <c r="X704" s="22"/>
    </row>
    <row r="705" spans="1:24" ht="213.75" x14ac:dyDescent="0.25">
      <c r="A705" s="16"/>
      <c r="B705" s="23">
        <v>694</v>
      </c>
      <c r="C705" s="23" t="s">
        <v>38</v>
      </c>
      <c r="D705" s="23" t="s">
        <v>39</v>
      </c>
      <c r="E705" s="23">
        <v>830003564</v>
      </c>
      <c r="F705" s="26" t="s">
        <v>4205</v>
      </c>
      <c r="G705" s="26">
        <v>166212187</v>
      </c>
      <c r="H705" s="26">
        <v>1</v>
      </c>
      <c r="I705" s="26" t="s">
        <v>312</v>
      </c>
      <c r="J705" s="23" t="s">
        <v>53</v>
      </c>
      <c r="K705" s="23" t="s">
        <v>306</v>
      </c>
      <c r="L705" s="25" t="s">
        <v>307</v>
      </c>
      <c r="M705" s="27">
        <v>10260</v>
      </c>
      <c r="N705" s="25" t="s">
        <v>582</v>
      </c>
      <c r="O705" s="28">
        <v>294810287576</v>
      </c>
      <c r="P705" s="23" t="s">
        <v>154</v>
      </c>
      <c r="Q705" s="29">
        <v>43753</v>
      </c>
      <c r="R705" s="23" t="s">
        <v>271</v>
      </c>
      <c r="S705" s="23">
        <v>79051120</v>
      </c>
      <c r="T705" s="23" t="s">
        <v>744</v>
      </c>
      <c r="U705" s="24" t="s">
        <v>48</v>
      </c>
      <c r="V705" s="25" t="s">
        <v>3473</v>
      </c>
      <c r="W705" s="27">
        <v>10260</v>
      </c>
      <c r="X705" s="22"/>
    </row>
    <row r="706" spans="1:24" ht="199.5" x14ac:dyDescent="0.25">
      <c r="A706" s="16"/>
      <c r="B706" s="23">
        <v>695</v>
      </c>
      <c r="C706" s="23" t="s">
        <v>38</v>
      </c>
      <c r="D706" s="23" t="s">
        <v>39</v>
      </c>
      <c r="E706" s="23">
        <v>830003564</v>
      </c>
      <c r="F706" s="26" t="s">
        <v>4206</v>
      </c>
      <c r="G706" s="26">
        <v>175259286</v>
      </c>
      <c r="H706" s="26">
        <v>1</v>
      </c>
      <c r="I706" s="26" t="s">
        <v>613</v>
      </c>
      <c r="J706" s="23" t="s">
        <v>53</v>
      </c>
      <c r="K706" s="23" t="s">
        <v>306</v>
      </c>
      <c r="L706" s="25" t="s">
        <v>307</v>
      </c>
      <c r="M706" s="27">
        <v>12477.44</v>
      </c>
      <c r="N706" s="25" t="s">
        <v>1068</v>
      </c>
      <c r="O706" s="28">
        <v>8745202355</v>
      </c>
      <c r="P706" s="23" t="s">
        <v>1069</v>
      </c>
      <c r="Q706" s="29">
        <v>43812</v>
      </c>
      <c r="R706" s="23" t="s">
        <v>271</v>
      </c>
      <c r="S706" s="23">
        <v>22996338</v>
      </c>
      <c r="T706" s="23" t="s">
        <v>1070</v>
      </c>
      <c r="U706" s="24" t="s">
        <v>48</v>
      </c>
      <c r="V706" s="25" t="s">
        <v>2921</v>
      </c>
      <c r="W706" s="30">
        <v>12477.44</v>
      </c>
      <c r="X706" s="22"/>
    </row>
    <row r="707" spans="1:24" ht="185.25" x14ac:dyDescent="0.25">
      <c r="A707" s="16"/>
      <c r="B707" s="23">
        <v>696</v>
      </c>
      <c r="C707" s="23" t="s">
        <v>38</v>
      </c>
      <c r="D707" s="23" t="s">
        <v>39</v>
      </c>
      <c r="E707" s="23">
        <v>830003564</v>
      </c>
      <c r="F707" s="26" t="s">
        <v>4207</v>
      </c>
      <c r="G707" s="26">
        <v>159551893</v>
      </c>
      <c r="H707" s="26">
        <v>1</v>
      </c>
      <c r="I707" s="26" t="s">
        <v>312</v>
      </c>
      <c r="J707" s="23" t="s">
        <v>53</v>
      </c>
      <c r="K707" s="23" t="s">
        <v>306</v>
      </c>
      <c r="L707" s="25" t="s">
        <v>307</v>
      </c>
      <c r="M707" s="27">
        <v>10207.200000000001</v>
      </c>
      <c r="N707" s="25" t="s">
        <v>541</v>
      </c>
      <c r="O707" s="28">
        <v>277710015470</v>
      </c>
      <c r="P707" s="23" t="s">
        <v>649</v>
      </c>
      <c r="Q707" s="29">
        <v>43659</v>
      </c>
      <c r="R707" s="23" t="s">
        <v>271</v>
      </c>
      <c r="S707" s="23">
        <v>51571158</v>
      </c>
      <c r="T707" s="23" t="s">
        <v>333</v>
      </c>
      <c r="U707" s="24" t="s">
        <v>48</v>
      </c>
      <c r="V707" s="25" t="s">
        <v>1071</v>
      </c>
      <c r="W707" s="27">
        <v>10207.200000000001</v>
      </c>
      <c r="X707" s="22"/>
    </row>
    <row r="708" spans="1:24" ht="185.25" x14ac:dyDescent="0.25">
      <c r="A708" s="16"/>
      <c r="B708" s="23">
        <v>697</v>
      </c>
      <c r="C708" s="23" t="s">
        <v>38</v>
      </c>
      <c r="D708" s="23" t="s">
        <v>39</v>
      </c>
      <c r="E708" s="23">
        <v>830003564</v>
      </c>
      <c r="F708" s="26" t="s">
        <v>4208</v>
      </c>
      <c r="G708" s="26">
        <v>152332255</v>
      </c>
      <c r="H708" s="26">
        <v>2</v>
      </c>
      <c r="I708" s="26" t="s">
        <v>66</v>
      </c>
      <c r="J708" s="23" t="s">
        <v>53</v>
      </c>
      <c r="K708" s="23" t="s">
        <v>306</v>
      </c>
      <c r="L708" s="25" t="s">
        <v>307</v>
      </c>
      <c r="M708" s="27">
        <v>10207.200000000001</v>
      </c>
      <c r="N708" s="25" t="s">
        <v>541</v>
      </c>
      <c r="O708" s="28">
        <v>8744025008</v>
      </c>
      <c r="P708" s="23" t="s">
        <v>780</v>
      </c>
      <c r="Q708" s="29">
        <v>43753</v>
      </c>
      <c r="R708" s="23" t="s">
        <v>271</v>
      </c>
      <c r="S708" s="23">
        <v>17631167</v>
      </c>
      <c r="T708" s="23" t="s">
        <v>1072</v>
      </c>
      <c r="U708" s="24" t="s">
        <v>48</v>
      </c>
      <c r="V708" s="25" t="s">
        <v>1073</v>
      </c>
      <c r="W708" s="27">
        <v>10207.200000000001</v>
      </c>
      <c r="X708" s="22"/>
    </row>
    <row r="709" spans="1:24" ht="185.25" x14ac:dyDescent="0.25">
      <c r="A709" s="16"/>
      <c r="B709" s="23">
        <v>698</v>
      </c>
      <c r="C709" s="23" t="s">
        <v>38</v>
      </c>
      <c r="D709" s="23" t="s">
        <v>39</v>
      </c>
      <c r="E709" s="23">
        <v>830003564</v>
      </c>
      <c r="F709" s="26" t="s">
        <v>4209</v>
      </c>
      <c r="G709" s="26">
        <v>172395288</v>
      </c>
      <c r="H709" s="26">
        <v>1</v>
      </c>
      <c r="I709" s="26" t="s">
        <v>312</v>
      </c>
      <c r="J709" s="23" t="s">
        <v>53</v>
      </c>
      <c r="K709" s="23" t="s">
        <v>306</v>
      </c>
      <c r="L709" s="25" t="s">
        <v>307</v>
      </c>
      <c r="M709" s="27">
        <v>15390</v>
      </c>
      <c r="N709" s="25" t="s">
        <v>726</v>
      </c>
      <c r="O709" s="28">
        <v>275910020697</v>
      </c>
      <c r="P709" s="23" t="s">
        <v>649</v>
      </c>
      <c r="Q709" s="29">
        <v>43679</v>
      </c>
      <c r="R709" s="23" t="s">
        <v>271</v>
      </c>
      <c r="S709" s="23">
        <v>17038559</v>
      </c>
      <c r="T709" s="23" t="s">
        <v>1074</v>
      </c>
      <c r="U709" s="24" t="s">
        <v>48</v>
      </c>
      <c r="V709" s="25" t="s">
        <v>1075</v>
      </c>
      <c r="W709" s="27">
        <v>15390</v>
      </c>
      <c r="X709" s="22"/>
    </row>
    <row r="710" spans="1:24" ht="185.25" x14ac:dyDescent="0.25">
      <c r="A710" s="16"/>
      <c r="B710" s="23">
        <v>699</v>
      </c>
      <c r="C710" s="23" t="s">
        <v>38</v>
      </c>
      <c r="D710" s="23" t="s">
        <v>39</v>
      </c>
      <c r="E710" s="23">
        <v>830003564</v>
      </c>
      <c r="F710" s="26" t="s">
        <v>4210</v>
      </c>
      <c r="G710" s="26">
        <v>166215358</v>
      </c>
      <c r="H710" s="26">
        <v>1</v>
      </c>
      <c r="I710" s="26" t="s">
        <v>707</v>
      </c>
      <c r="J710" s="23" t="s">
        <v>53</v>
      </c>
      <c r="K710" s="23" t="s">
        <v>306</v>
      </c>
      <c r="L710" s="25" t="s">
        <v>307</v>
      </c>
      <c r="M710" s="27">
        <v>15390</v>
      </c>
      <c r="N710" s="25" t="s">
        <v>726</v>
      </c>
      <c r="O710" s="28">
        <v>8744377861</v>
      </c>
      <c r="P710" s="23" t="s">
        <v>633</v>
      </c>
      <c r="Q710" s="29">
        <v>43775</v>
      </c>
      <c r="R710" s="23" t="s">
        <v>271</v>
      </c>
      <c r="S710" s="23">
        <v>51851466</v>
      </c>
      <c r="T710" s="23" t="s">
        <v>1076</v>
      </c>
      <c r="U710" s="24" t="s">
        <v>48</v>
      </c>
      <c r="V710" s="25" t="s">
        <v>2756</v>
      </c>
      <c r="W710" s="27">
        <v>15390</v>
      </c>
      <c r="X710" s="22"/>
    </row>
    <row r="711" spans="1:24" ht="185.25" x14ac:dyDescent="0.25">
      <c r="A711" s="16"/>
      <c r="B711" s="23">
        <v>700</v>
      </c>
      <c r="C711" s="23" t="s">
        <v>38</v>
      </c>
      <c r="D711" s="23" t="s">
        <v>39</v>
      </c>
      <c r="E711" s="23">
        <v>830003564</v>
      </c>
      <c r="F711" s="26" t="s">
        <v>4211</v>
      </c>
      <c r="G711" s="26">
        <v>159608065</v>
      </c>
      <c r="H711" s="26">
        <v>1</v>
      </c>
      <c r="I711" s="26" t="s">
        <v>312</v>
      </c>
      <c r="J711" s="23" t="s">
        <v>53</v>
      </c>
      <c r="K711" s="23" t="s">
        <v>306</v>
      </c>
      <c r="L711" s="25" t="s">
        <v>307</v>
      </c>
      <c r="M711" s="27">
        <v>15310.8</v>
      </c>
      <c r="N711" s="25" t="s">
        <v>630</v>
      </c>
      <c r="O711" s="28">
        <v>277810102856</v>
      </c>
      <c r="P711" s="23" t="s">
        <v>1077</v>
      </c>
      <c r="Q711" s="29">
        <v>43657</v>
      </c>
      <c r="R711" s="23" t="s">
        <v>271</v>
      </c>
      <c r="S711" s="23">
        <v>51983344</v>
      </c>
      <c r="T711" s="23" t="s">
        <v>1078</v>
      </c>
      <c r="U711" s="24" t="s">
        <v>48</v>
      </c>
      <c r="V711" s="25" t="s">
        <v>2712</v>
      </c>
      <c r="W711" s="27">
        <v>15310.8</v>
      </c>
      <c r="X711" s="22"/>
    </row>
    <row r="712" spans="1:24" ht="185.25" x14ac:dyDescent="0.25">
      <c r="A712" s="16"/>
      <c r="B712" s="23">
        <v>701</v>
      </c>
      <c r="C712" s="23" t="s">
        <v>38</v>
      </c>
      <c r="D712" s="23" t="s">
        <v>39</v>
      </c>
      <c r="E712" s="23">
        <v>830003564</v>
      </c>
      <c r="F712" s="26" t="s">
        <v>4212</v>
      </c>
      <c r="G712" s="26">
        <v>159537831</v>
      </c>
      <c r="H712" s="26">
        <v>1</v>
      </c>
      <c r="I712" s="26" t="s">
        <v>312</v>
      </c>
      <c r="J712" s="23" t="s">
        <v>53</v>
      </c>
      <c r="K712" s="23" t="s">
        <v>306</v>
      </c>
      <c r="L712" s="25" t="s">
        <v>307</v>
      </c>
      <c r="M712" s="27">
        <v>10200</v>
      </c>
      <c r="N712" s="25" t="s">
        <v>687</v>
      </c>
      <c r="O712" s="28">
        <v>8742349552</v>
      </c>
      <c r="P712" s="23" t="s">
        <v>646</v>
      </c>
      <c r="Q712" s="29">
        <v>43642</v>
      </c>
      <c r="R712" s="23" t="s">
        <v>271</v>
      </c>
      <c r="S712" s="23">
        <v>35469132</v>
      </c>
      <c r="T712" s="23" t="s">
        <v>1079</v>
      </c>
      <c r="U712" s="24" t="s">
        <v>48</v>
      </c>
      <c r="V712" s="25" t="s">
        <v>2631</v>
      </c>
      <c r="W712" s="27">
        <v>10200</v>
      </c>
      <c r="X712" s="22"/>
    </row>
    <row r="713" spans="1:24" ht="185.25" x14ac:dyDescent="0.25">
      <c r="A713" s="16"/>
      <c r="B713" s="23">
        <v>702</v>
      </c>
      <c r="C713" s="23" t="s">
        <v>38</v>
      </c>
      <c r="D713" s="23" t="s">
        <v>39</v>
      </c>
      <c r="E713" s="23">
        <v>830003564</v>
      </c>
      <c r="F713" s="26" t="s">
        <v>4213</v>
      </c>
      <c r="G713" s="26">
        <v>159655889</v>
      </c>
      <c r="H713" s="26">
        <v>1</v>
      </c>
      <c r="I713" s="26" t="s">
        <v>312</v>
      </c>
      <c r="J713" s="23" t="s">
        <v>53</v>
      </c>
      <c r="K713" s="23" t="s">
        <v>306</v>
      </c>
      <c r="L713" s="25" t="s">
        <v>307</v>
      </c>
      <c r="M713" s="27">
        <v>10207.200000000001</v>
      </c>
      <c r="N713" s="25" t="s">
        <v>541</v>
      </c>
      <c r="O713" s="28">
        <v>276310033685</v>
      </c>
      <c r="P713" s="23" t="s">
        <v>154</v>
      </c>
      <c r="Q713" s="29">
        <v>43721</v>
      </c>
      <c r="R713" s="23" t="s">
        <v>271</v>
      </c>
      <c r="S713" s="23">
        <v>39771464</v>
      </c>
      <c r="T713" s="23" t="s">
        <v>1080</v>
      </c>
      <c r="U713" s="24" t="s">
        <v>48</v>
      </c>
      <c r="V713" s="25" t="s">
        <v>759</v>
      </c>
      <c r="W713" s="27">
        <v>10207.200000000001</v>
      </c>
      <c r="X713" s="22"/>
    </row>
    <row r="714" spans="1:24" ht="185.25" x14ac:dyDescent="0.25">
      <c r="A714" s="16"/>
      <c r="B714" s="23">
        <v>703</v>
      </c>
      <c r="C714" s="23" t="s">
        <v>38</v>
      </c>
      <c r="D714" s="23" t="s">
        <v>39</v>
      </c>
      <c r="E714" s="23">
        <v>830003564</v>
      </c>
      <c r="F714" s="26" t="s">
        <v>4214</v>
      </c>
      <c r="G714" s="26">
        <v>159606680</v>
      </c>
      <c r="H714" s="26">
        <v>1</v>
      </c>
      <c r="I714" s="26" t="s">
        <v>312</v>
      </c>
      <c r="J714" s="23" t="s">
        <v>53</v>
      </c>
      <c r="K714" s="23" t="s">
        <v>306</v>
      </c>
      <c r="L714" s="25" t="s">
        <v>307</v>
      </c>
      <c r="M714" s="27">
        <v>20520</v>
      </c>
      <c r="N714" s="25" t="s">
        <v>1066</v>
      </c>
      <c r="O714" s="28">
        <v>276910035954</v>
      </c>
      <c r="P714" s="23" t="s">
        <v>649</v>
      </c>
      <c r="Q714" s="29">
        <v>43672</v>
      </c>
      <c r="R714" s="23" t="s">
        <v>271</v>
      </c>
      <c r="S714" s="23">
        <v>79826561</v>
      </c>
      <c r="T714" s="23" t="s">
        <v>1081</v>
      </c>
      <c r="U714" s="24" t="s">
        <v>48</v>
      </c>
      <c r="V714" s="25" t="s">
        <v>1082</v>
      </c>
      <c r="W714" s="27">
        <v>20520</v>
      </c>
      <c r="X714" s="22"/>
    </row>
    <row r="715" spans="1:24" ht="185.25" x14ac:dyDescent="0.25">
      <c r="A715" s="16"/>
      <c r="B715" s="23">
        <v>704</v>
      </c>
      <c r="C715" s="23" t="s">
        <v>38</v>
      </c>
      <c r="D715" s="23" t="s">
        <v>39</v>
      </c>
      <c r="E715" s="23">
        <v>830003564</v>
      </c>
      <c r="F715" s="26" t="s">
        <v>4215</v>
      </c>
      <c r="G715" s="26">
        <v>159656538</v>
      </c>
      <c r="H715" s="26">
        <v>1</v>
      </c>
      <c r="I715" s="26" t="s">
        <v>312</v>
      </c>
      <c r="J715" s="23" t="s">
        <v>53</v>
      </c>
      <c r="K715" s="23" t="s">
        <v>306</v>
      </c>
      <c r="L715" s="25" t="s">
        <v>307</v>
      </c>
      <c r="M715" s="27">
        <v>17548.2</v>
      </c>
      <c r="N715" s="25" t="s">
        <v>1083</v>
      </c>
      <c r="O715" s="28">
        <v>276310029768</v>
      </c>
      <c r="P715" s="23" t="s">
        <v>542</v>
      </c>
      <c r="Q715" s="29">
        <v>43692</v>
      </c>
      <c r="R715" s="23" t="s">
        <v>271</v>
      </c>
      <c r="S715" s="23">
        <v>20734335</v>
      </c>
      <c r="T715" s="23" t="s">
        <v>1084</v>
      </c>
      <c r="U715" s="24" t="s">
        <v>48</v>
      </c>
      <c r="V715" s="25" t="s">
        <v>2660</v>
      </c>
      <c r="W715" s="27">
        <v>17548.2</v>
      </c>
      <c r="X715" s="22"/>
    </row>
    <row r="716" spans="1:24" ht="213.75" x14ac:dyDescent="0.25">
      <c r="A716" s="16"/>
      <c r="B716" s="23">
        <v>705</v>
      </c>
      <c r="C716" s="23" t="s">
        <v>38</v>
      </c>
      <c r="D716" s="23" t="s">
        <v>39</v>
      </c>
      <c r="E716" s="23">
        <v>830003564</v>
      </c>
      <c r="F716" s="26" t="s">
        <v>4216</v>
      </c>
      <c r="G716" s="26">
        <v>159625929</v>
      </c>
      <c r="H716" s="26">
        <v>1</v>
      </c>
      <c r="I716" s="26" t="s">
        <v>312</v>
      </c>
      <c r="J716" s="23" t="s">
        <v>53</v>
      </c>
      <c r="K716" s="23" t="s">
        <v>306</v>
      </c>
      <c r="L716" s="25" t="s">
        <v>307</v>
      </c>
      <c r="M716" s="27">
        <v>10620</v>
      </c>
      <c r="N716" s="25" t="s">
        <v>730</v>
      </c>
      <c r="O716" s="28">
        <v>8742983300</v>
      </c>
      <c r="P716" s="23" t="s">
        <v>154</v>
      </c>
      <c r="Q716" s="29">
        <v>43685</v>
      </c>
      <c r="R716" s="23" t="s">
        <v>271</v>
      </c>
      <c r="S716" s="23">
        <v>20905512</v>
      </c>
      <c r="T716" s="23" t="s">
        <v>1085</v>
      </c>
      <c r="U716" s="24" t="s">
        <v>48</v>
      </c>
      <c r="V716" s="25" t="s">
        <v>3349</v>
      </c>
      <c r="W716" s="27">
        <v>10620</v>
      </c>
      <c r="X716" s="22"/>
    </row>
    <row r="717" spans="1:24" ht="185.25" x14ac:dyDescent="0.25">
      <c r="A717" s="16"/>
      <c r="B717" s="23">
        <v>706</v>
      </c>
      <c r="C717" s="23" t="s">
        <v>38</v>
      </c>
      <c r="D717" s="23" t="s">
        <v>39</v>
      </c>
      <c r="E717" s="23">
        <v>830003564</v>
      </c>
      <c r="F717" s="26" t="s">
        <v>4217</v>
      </c>
      <c r="G717" s="26">
        <v>159598904</v>
      </c>
      <c r="H717" s="26">
        <v>1</v>
      </c>
      <c r="I717" s="26" t="s">
        <v>312</v>
      </c>
      <c r="J717" s="23" t="s">
        <v>53</v>
      </c>
      <c r="K717" s="23" t="s">
        <v>306</v>
      </c>
      <c r="L717" s="25" t="s">
        <v>307</v>
      </c>
      <c r="M717" s="27">
        <v>10260</v>
      </c>
      <c r="N717" s="25" t="s">
        <v>582</v>
      </c>
      <c r="O717" s="28">
        <v>275910019465</v>
      </c>
      <c r="P717" s="23" t="s">
        <v>649</v>
      </c>
      <c r="Q717" s="29">
        <v>43665</v>
      </c>
      <c r="R717" s="23" t="s">
        <v>271</v>
      </c>
      <c r="S717" s="23">
        <v>1024462838</v>
      </c>
      <c r="T717" s="23" t="s">
        <v>1086</v>
      </c>
      <c r="U717" s="24" t="s">
        <v>48</v>
      </c>
      <c r="V717" s="25" t="s">
        <v>453</v>
      </c>
      <c r="W717" s="27">
        <v>10260</v>
      </c>
      <c r="X717" s="22"/>
    </row>
    <row r="718" spans="1:24" ht="185.25" x14ac:dyDescent="0.25">
      <c r="A718" s="16"/>
      <c r="B718" s="23">
        <v>707</v>
      </c>
      <c r="C718" s="23" t="s">
        <v>38</v>
      </c>
      <c r="D718" s="23" t="s">
        <v>39</v>
      </c>
      <c r="E718" s="23">
        <v>830003564</v>
      </c>
      <c r="F718" s="26" t="s">
        <v>4218</v>
      </c>
      <c r="G718" s="26">
        <v>167204658</v>
      </c>
      <c r="H718" s="26">
        <v>1</v>
      </c>
      <c r="I718" s="26" t="s">
        <v>393</v>
      </c>
      <c r="J718" s="23" t="s">
        <v>53</v>
      </c>
      <c r="K718" s="23" t="s">
        <v>306</v>
      </c>
      <c r="L718" s="25" t="s">
        <v>307</v>
      </c>
      <c r="M718" s="27">
        <v>10260</v>
      </c>
      <c r="N718" s="25" t="s">
        <v>313</v>
      </c>
      <c r="O718" s="28">
        <v>275920005395</v>
      </c>
      <c r="P718" s="23" t="s">
        <v>154</v>
      </c>
      <c r="Q718" s="29">
        <v>43875</v>
      </c>
      <c r="R718" s="23" t="s">
        <v>271</v>
      </c>
      <c r="S718" s="23">
        <v>20278112</v>
      </c>
      <c r="T718" s="23" t="s">
        <v>1087</v>
      </c>
      <c r="U718" s="24" t="s">
        <v>48</v>
      </c>
      <c r="V718" s="25" t="s">
        <v>475</v>
      </c>
      <c r="W718" s="27">
        <v>10260</v>
      </c>
      <c r="X718" s="22"/>
    </row>
    <row r="719" spans="1:24" ht="213.75" x14ac:dyDescent="0.25">
      <c r="A719" s="16"/>
      <c r="B719" s="23">
        <v>708</v>
      </c>
      <c r="C719" s="23" t="s">
        <v>38</v>
      </c>
      <c r="D719" s="23" t="s">
        <v>39</v>
      </c>
      <c r="E719" s="23">
        <v>830003564</v>
      </c>
      <c r="F719" s="26" t="s">
        <v>4219</v>
      </c>
      <c r="G719" s="26">
        <v>159643081</v>
      </c>
      <c r="H719" s="26">
        <v>1</v>
      </c>
      <c r="I719" s="26" t="s">
        <v>49</v>
      </c>
      <c r="J719" s="23" t="s">
        <v>53</v>
      </c>
      <c r="K719" s="23" t="s">
        <v>306</v>
      </c>
      <c r="L719" s="25" t="s">
        <v>307</v>
      </c>
      <c r="M719" s="27">
        <v>10207.200000000001</v>
      </c>
      <c r="N719" s="25" t="s">
        <v>541</v>
      </c>
      <c r="O719" s="28">
        <v>8743268911</v>
      </c>
      <c r="P719" s="23" t="s">
        <v>811</v>
      </c>
      <c r="Q719" s="29">
        <v>43704</v>
      </c>
      <c r="R719" s="23" t="s">
        <v>271</v>
      </c>
      <c r="S719" s="23">
        <v>52552512</v>
      </c>
      <c r="T719" s="23" t="s">
        <v>1088</v>
      </c>
      <c r="U719" s="24" t="s">
        <v>48</v>
      </c>
      <c r="V719" s="25" t="s">
        <v>3398</v>
      </c>
      <c r="W719" s="27">
        <v>10207.200000000001</v>
      </c>
      <c r="X719" s="22"/>
    </row>
    <row r="720" spans="1:24" ht="185.25" x14ac:dyDescent="0.25">
      <c r="A720" s="16"/>
      <c r="B720" s="23">
        <v>709</v>
      </c>
      <c r="C720" s="23" t="s">
        <v>38</v>
      </c>
      <c r="D720" s="23" t="s">
        <v>39</v>
      </c>
      <c r="E720" s="23">
        <v>830003564</v>
      </c>
      <c r="F720" s="26" t="s">
        <v>4220</v>
      </c>
      <c r="G720" s="26">
        <v>159530406</v>
      </c>
      <c r="H720" s="26">
        <v>1</v>
      </c>
      <c r="I720" s="26" t="s">
        <v>442</v>
      </c>
      <c r="J720" s="23" t="s">
        <v>53</v>
      </c>
      <c r="K720" s="23" t="s">
        <v>306</v>
      </c>
      <c r="L720" s="25" t="s">
        <v>307</v>
      </c>
      <c r="M720" s="27">
        <v>10200</v>
      </c>
      <c r="N720" s="25" t="s">
        <v>687</v>
      </c>
      <c r="O720" s="28">
        <v>277810094093</v>
      </c>
      <c r="P720" s="23" t="s">
        <v>154</v>
      </c>
      <c r="Q720" s="29">
        <v>43638</v>
      </c>
      <c r="R720" s="23" t="s">
        <v>271</v>
      </c>
      <c r="S720" s="23">
        <v>17171956</v>
      </c>
      <c r="T720" s="23" t="s">
        <v>1090</v>
      </c>
      <c r="U720" s="24" t="s">
        <v>48</v>
      </c>
      <c r="V720" s="25" t="s">
        <v>2631</v>
      </c>
      <c r="W720" s="27">
        <v>10200</v>
      </c>
      <c r="X720" s="22"/>
    </row>
    <row r="721" spans="1:24" ht="185.25" x14ac:dyDescent="0.25">
      <c r="A721" s="16"/>
      <c r="B721" s="23">
        <v>710</v>
      </c>
      <c r="C721" s="23" t="s">
        <v>38</v>
      </c>
      <c r="D721" s="23" t="s">
        <v>39</v>
      </c>
      <c r="E721" s="23">
        <v>830003564</v>
      </c>
      <c r="F721" s="26" t="s">
        <v>4221</v>
      </c>
      <c r="G721" s="26">
        <v>164761317</v>
      </c>
      <c r="H721" s="26">
        <v>1</v>
      </c>
      <c r="I721" s="26" t="s">
        <v>290</v>
      </c>
      <c r="J721" s="23" t="s">
        <v>53</v>
      </c>
      <c r="K721" s="23" t="s">
        <v>306</v>
      </c>
      <c r="L721" s="25" t="s">
        <v>307</v>
      </c>
      <c r="M721" s="27">
        <v>2680216</v>
      </c>
      <c r="N721" s="25" t="s">
        <v>1091</v>
      </c>
      <c r="O721" s="28">
        <v>8743495332</v>
      </c>
      <c r="P721" s="23" t="s">
        <v>683</v>
      </c>
      <c r="Q721" s="29">
        <v>43717</v>
      </c>
      <c r="R721" s="23" t="s">
        <v>271</v>
      </c>
      <c r="S721" s="23">
        <v>24221244</v>
      </c>
      <c r="T721" s="23" t="s">
        <v>1092</v>
      </c>
      <c r="U721" s="24" t="s">
        <v>48</v>
      </c>
      <c r="V721" s="25" t="s">
        <v>2959</v>
      </c>
      <c r="W721" s="30">
        <v>12435</v>
      </c>
      <c r="X721" s="22"/>
    </row>
    <row r="722" spans="1:24" ht="185.25" x14ac:dyDescent="0.25">
      <c r="A722" s="16"/>
      <c r="B722" s="23">
        <v>711</v>
      </c>
      <c r="C722" s="23" t="s">
        <v>38</v>
      </c>
      <c r="D722" s="23" t="s">
        <v>39</v>
      </c>
      <c r="E722" s="23">
        <v>830003564</v>
      </c>
      <c r="F722" s="26" t="s">
        <v>4222</v>
      </c>
      <c r="G722" s="26">
        <v>164801751</v>
      </c>
      <c r="H722" s="26">
        <v>1</v>
      </c>
      <c r="I722" s="26" t="s">
        <v>290</v>
      </c>
      <c r="J722" s="23" t="s">
        <v>53</v>
      </c>
      <c r="K722" s="23" t="s">
        <v>306</v>
      </c>
      <c r="L722" s="25" t="s">
        <v>307</v>
      </c>
      <c r="M722" s="27">
        <v>15390</v>
      </c>
      <c r="N722" s="25" t="s">
        <v>726</v>
      </c>
      <c r="O722" s="28">
        <v>8742785387</v>
      </c>
      <c r="P722" s="23" t="s">
        <v>965</v>
      </c>
      <c r="Q722" s="29">
        <v>43671</v>
      </c>
      <c r="R722" s="23" t="s">
        <v>271</v>
      </c>
      <c r="S722" s="23">
        <v>53931640</v>
      </c>
      <c r="T722" s="23" t="s">
        <v>1093</v>
      </c>
      <c r="U722" s="24" t="s">
        <v>48</v>
      </c>
      <c r="V722" s="25" t="s">
        <v>872</v>
      </c>
      <c r="W722" s="27">
        <v>15390</v>
      </c>
      <c r="X722" s="22"/>
    </row>
    <row r="723" spans="1:24" ht="228" x14ac:dyDescent="0.25">
      <c r="A723" s="16"/>
      <c r="B723" s="23">
        <v>712</v>
      </c>
      <c r="C723" s="23" t="s">
        <v>38</v>
      </c>
      <c r="D723" s="23" t="s">
        <v>39</v>
      </c>
      <c r="E723" s="23">
        <v>830003564</v>
      </c>
      <c r="F723" s="26" t="s">
        <v>4223</v>
      </c>
      <c r="G723" s="26">
        <v>159538406</v>
      </c>
      <c r="H723" s="26">
        <v>1</v>
      </c>
      <c r="I723" s="26" t="s">
        <v>312</v>
      </c>
      <c r="J723" s="23" t="s">
        <v>53</v>
      </c>
      <c r="K723" s="23" t="s">
        <v>306</v>
      </c>
      <c r="L723" s="25" t="s">
        <v>307</v>
      </c>
      <c r="M723" s="27">
        <v>7800</v>
      </c>
      <c r="N723" s="25" t="s">
        <v>687</v>
      </c>
      <c r="O723" s="28">
        <v>277710013316</v>
      </c>
      <c r="P723" s="23" t="s">
        <v>575</v>
      </c>
      <c r="Q723" s="29">
        <v>43634</v>
      </c>
      <c r="R723" s="23" t="s">
        <v>271</v>
      </c>
      <c r="S723" s="23">
        <v>17053135</v>
      </c>
      <c r="T723" s="23" t="s">
        <v>1094</v>
      </c>
      <c r="U723" s="24" t="s">
        <v>48</v>
      </c>
      <c r="V723" s="25" t="s">
        <v>2830</v>
      </c>
      <c r="W723" s="27">
        <v>7800</v>
      </c>
      <c r="X723" s="22"/>
    </row>
    <row r="724" spans="1:24" ht="213.75" x14ac:dyDescent="0.25">
      <c r="A724" s="16"/>
      <c r="B724" s="23">
        <v>713</v>
      </c>
      <c r="C724" s="23" t="s">
        <v>38</v>
      </c>
      <c r="D724" s="23" t="s">
        <v>39</v>
      </c>
      <c r="E724" s="23">
        <v>830003564</v>
      </c>
      <c r="F724" s="26" t="s">
        <v>4224</v>
      </c>
      <c r="G724" s="26">
        <v>177276158</v>
      </c>
      <c r="H724" s="26">
        <v>1</v>
      </c>
      <c r="I724" s="26" t="s">
        <v>640</v>
      </c>
      <c r="J724" s="23" t="s">
        <v>53</v>
      </c>
      <c r="K724" s="23" t="s">
        <v>306</v>
      </c>
      <c r="L724" s="25" t="s">
        <v>307</v>
      </c>
      <c r="M724" s="27">
        <v>15310.8</v>
      </c>
      <c r="N724" s="25" t="s">
        <v>630</v>
      </c>
      <c r="O724" s="28">
        <v>294810280899</v>
      </c>
      <c r="P724" s="23" t="s">
        <v>436</v>
      </c>
      <c r="Q724" s="29">
        <v>43745</v>
      </c>
      <c r="R724" s="23" t="s">
        <v>271</v>
      </c>
      <c r="S724" s="23">
        <v>52785641</v>
      </c>
      <c r="T724" s="23" t="s">
        <v>1095</v>
      </c>
      <c r="U724" s="24" t="s">
        <v>48</v>
      </c>
      <c r="V724" s="25" t="s">
        <v>3399</v>
      </c>
      <c r="W724" s="30">
        <v>15310.8</v>
      </c>
      <c r="X724" s="22"/>
    </row>
    <row r="725" spans="1:24" ht="185.25" x14ac:dyDescent="0.25">
      <c r="A725" s="16"/>
      <c r="B725" s="23">
        <v>714</v>
      </c>
      <c r="C725" s="23" t="s">
        <v>38</v>
      </c>
      <c r="D725" s="23" t="s">
        <v>39</v>
      </c>
      <c r="E725" s="23">
        <v>830003564</v>
      </c>
      <c r="F725" s="26" t="s">
        <v>4225</v>
      </c>
      <c r="G725" s="26">
        <v>151096926</v>
      </c>
      <c r="H725" s="26">
        <v>3</v>
      </c>
      <c r="I725" s="26" t="s">
        <v>77</v>
      </c>
      <c r="J725" s="23" t="s">
        <v>53</v>
      </c>
      <c r="K725" s="23" t="s">
        <v>306</v>
      </c>
      <c r="L725" s="25" t="s">
        <v>307</v>
      </c>
      <c r="M725" s="27">
        <v>10260</v>
      </c>
      <c r="N725" s="25" t="s">
        <v>582</v>
      </c>
      <c r="O725" s="28">
        <v>239710016476</v>
      </c>
      <c r="P725" s="23" t="s">
        <v>585</v>
      </c>
      <c r="Q725" s="29">
        <v>43692</v>
      </c>
      <c r="R725" s="23" t="s">
        <v>271</v>
      </c>
      <c r="S725" s="23">
        <v>17193206</v>
      </c>
      <c r="T725" s="23" t="s">
        <v>1021</v>
      </c>
      <c r="U725" s="24" t="s">
        <v>48</v>
      </c>
      <c r="V725" s="25" t="s">
        <v>1096</v>
      </c>
      <c r="W725" s="27">
        <v>10260</v>
      </c>
      <c r="X725" s="22"/>
    </row>
    <row r="726" spans="1:24" ht="185.25" x14ac:dyDescent="0.25">
      <c r="A726" s="16"/>
      <c r="B726" s="23">
        <v>715</v>
      </c>
      <c r="C726" s="23" t="s">
        <v>38</v>
      </c>
      <c r="D726" s="23" t="s">
        <v>39</v>
      </c>
      <c r="E726" s="23">
        <v>830003564</v>
      </c>
      <c r="F726" s="26" t="s">
        <v>4226</v>
      </c>
      <c r="G726" s="26">
        <v>166598757</v>
      </c>
      <c r="H726" s="26">
        <v>1</v>
      </c>
      <c r="I726" s="26" t="s">
        <v>317</v>
      </c>
      <c r="J726" s="23" t="s">
        <v>53</v>
      </c>
      <c r="K726" s="23" t="s">
        <v>306</v>
      </c>
      <c r="L726" s="25" t="s">
        <v>307</v>
      </c>
      <c r="M726" s="27">
        <v>15390</v>
      </c>
      <c r="N726" s="25" t="s">
        <v>726</v>
      </c>
      <c r="O726" s="28">
        <v>276920001429</v>
      </c>
      <c r="P726" s="23" t="s">
        <v>332</v>
      </c>
      <c r="Q726" s="29">
        <v>43823</v>
      </c>
      <c r="R726" s="23" t="s">
        <v>271</v>
      </c>
      <c r="S726" s="23">
        <v>20265019</v>
      </c>
      <c r="T726" s="23" t="s">
        <v>942</v>
      </c>
      <c r="U726" s="24" t="s">
        <v>48</v>
      </c>
      <c r="V726" s="25" t="s">
        <v>1097</v>
      </c>
      <c r="W726" s="27">
        <v>15390</v>
      </c>
      <c r="X726" s="22"/>
    </row>
    <row r="727" spans="1:24" ht="185.25" x14ac:dyDescent="0.25">
      <c r="A727" s="16"/>
      <c r="B727" s="23">
        <v>716</v>
      </c>
      <c r="C727" s="23" t="s">
        <v>38</v>
      </c>
      <c r="D727" s="23" t="s">
        <v>39</v>
      </c>
      <c r="E727" s="23">
        <v>830003564</v>
      </c>
      <c r="F727" s="26" t="s">
        <v>4227</v>
      </c>
      <c r="G727" s="26">
        <v>159603548</v>
      </c>
      <c r="H727" s="26">
        <v>1</v>
      </c>
      <c r="I727" s="26" t="s">
        <v>312</v>
      </c>
      <c r="J727" s="23" t="s">
        <v>53</v>
      </c>
      <c r="K727" s="23" t="s">
        <v>306</v>
      </c>
      <c r="L727" s="25" t="s">
        <v>307</v>
      </c>
      <c r="M727" s="27">
        <v>10207.200000000001</v>
      </c>
      <c r="N727" s="25" t="s">
        <v>541</v>
      </c>
      <c r="O727" s="28">
        <v>8742659639</v>
      </c>
      <c r="P727" s="23" t="s">
        <v>542</v>
      </c>
      <c r="Q727" s="29">
        <v>43665</v>
      </c>
      <c r="R727" s="23" t="s">
        <v>271</v>
      </c>
      <c r="S727" s="23">
        <v>7301951</v>
      </c>
      <c r="T727" s="23" t="s">
        <v>1098</v>
      </c>
      <c r="U727" s="24" t="s">
        <v>48</v>
      </c>
      <c r="V727" s="25" t="s">
        <v>1099</v>
      </c>
      <c r="W727" s="27">
        <v>10207.200000000001</v>
      </c>
      <c r="X727" s="22"/>
    </row>
    <row r="728" spans="1:24" ht="213.75" x14ac:dyDescent="0.25">
      <c r="A728" s="16"/>
      <c r="B728" s="23">
        <v>717</v>
      </c>
      <c r="C728" s="23" t="s">
        <v>38</v>
      </c>
      <c r="D728" s="23" t="s">
        <v>39</v>
      </c>
      <c r="E728" s="23">
        <v>830003564</v>
      </c>
      <c r="F728" s="26" t="s">
        <v>4228</v>
      </c>
      <c r="G728" s="26">
        <v>159598871</v>
      </c>
      <c r="H728" s="26">
        <v>1</v>
      </c>
      <c r="I728" s="26" t="s">
        <v>312</v>
      </c>
      <c r="J728" s="23" t="s">
        <v>53</v>
      </c>
      <c r="K728" s="23" t="s">
        <v>306</v>
      </c>
      <c r="L728" s="25" t="s">
        <v>307</v>
      </c>
      <c r="M728" s="27">
        <v>15390</v>
      </c>
      <c r="N728" s="25" t="s">
        <v>726</v>
      </c>
      <c r="O728" s="28">
        <v>277610012540</v>
      </c>
      <c r="P728" s="23" t="s">
        <v>649</v>
      </c>
      <c r="Q728" s="29">
        <v>43651</v>
      </c>
      <c r="R728" s="23" t="s">
        <v>271</v>
      </c>
      <c r="S728" s="23">
        <v>207658</v>
      </c>
      <c r="T728" s="23" t="s">
        <v>1026</v>
      </c>
      <c r="U728" s="24" t="s">
        <v>48</v>
      </c>
      <c r="V728" s="25" t="s">
        <v>3400</v>
      </c>
      <c r="W728" s="27">
        <v>15390</v>
      </c>
      <c r="X728" s="22"/>
    </row>
    <row r="729" spans="1:24" ht="213.75" x14ac:dyDescent="0.25">
      <c r="A729" s="16"/>
      <c r="B729" s="23">
        <v>718</v>
      </c>
      <c r="C729" s="23" t="s">
        <v>38</v>
      </c>
      <c r="D729" s="23" t="s">
        <v>39</v>
      </c>
      <c r="E729" s="23">
        <v>830003564</v>
      </c>
      <c r="F729" s="26" t="s">
        <v>4229</v>
      </c>
      <c r="G729" s="26">
        <v>159615816</v>
      </c>
      <c r="H729" s="26">
        <v>1</v>
      </c>
      <c r="I729" s="26" t="s">
        <v>312</v>
      </c>
      <c r="J729" s="23" t="s">
        <v>53</v>
      </c>
      <c r="K729" s="23" t="s">
        <v>306</v>
      </c>
      <c r="L729" s="25" t="s">
        <v>307</v>
      </c>
      <c r="M729" s="27">
        <v>10260</v>
      </c>
      <c r="N729" s="25" t="s">
        <v>582</v>
      </c>
      <c r="O729" s="28">
        <v>276910037656</v>
      </c>
      <c r="P729" s="23" t="s">
        <v>649</v>
      </c>
      <c r="Q729" s="29">
        <v>43682</v>
      </c>
      <c r="R729" s="23" t="s">
        <v>271</v>
      </c>
      <c r="S729" s="23">
        <v>3234940</v>
      </c>
      <c r="T729" s="23" t="s">
        <v>1101</v>
      </c>
      <c r="U729" s="24" t="s">
        <v>48</v>
      </c>
      <c r="V729" s="25" t="s">
        <v>3329</v>
      </c>
      <c r="W729" s="27">
        <v>10260</v>
      </c>
      <c r="X729" s="22"/>
    </row>
    <row r="730" spans="1:24" ht="185.25" x14ac:dyDescent="0.25">
      <c r="A730" s="16"/>
      <c r="B730" s="23">
        <v>719</v>
      </c>
      <c r="C730" s="23" t="s">
        <v>38</v>
      </c>
      <c r="D730" s="23" t="s">
        <v>39</v>
      </c>
      <c r="E730" s="23">
        <v>830003564</v>
      </c>
      <c r="F730" s="26" t="s">
        <v>4230</v>
      </c>
      <c r="G730" s="26">
        <v>159562819</v>
      </c>
      <c r="H730" s="26">
        <v>1</v>
      </c>
      <c r="I730" s="26" t="s">
        <v>290</v>
      </c>
      <c r="J730" s="23" t="s">
        <v>53</v>
      </c>
      <c r="K730" s="23" t="s">
        <v>306</v>
      </c>
      <c r="L730" s="25" t="s">
        <v>307</v>
      </c>
      <c r="M730" s="27">
        <v>15310.8</v>
      </c>
      <c r="N730" s="25" t="s">
        <v>630</v>
      </c>
      <c r="O730" s="28">
        <v>8742503954</v>
      </c>
      <c r="P730" s="23" t="s">
        <v>780</v>
      </c>
      <c r="Q730" s="29">
        <v>43643</v>
      </c>
      <c r="R730" s="23" t="s">
        <v>271</v>
      </c>
      <c r="S730" s="23">
        <v>46677950</v>
      </c>
      <c r="T730" s="23" t="s">
        <v>1102</v>
      </c>
      <c r="U730" s="24" t="s">
        <v>48</v>
      </c>
      <c r="V730" s="25" t="s">
        <v>2714</v>
      </c>
      <c r="W730" s="27">
        <v>15310.8</v>
      </c>
      <c r="X730" s="22"/>
    </row>
    <row r="731" spans="1:24" ht="185.25" x14ac:dyDescent="0.25">
      <c r="A731" s="16"/>
      <c r="B731" s="23">
        <v>720</v>
      </c>
      <c r="C731" s="23" t="s">
        <v>38</v>
      </c>
      <c r="D731" s="23" t="s">
        <v>39</v>
      </c>
      <c r="E731" s="23">
        <v>830003564</v>
      </c>
      <c r="F731" s="26" t="s">
        <v>4231</v>
      </c>
      <c r="G731" s="26">
        <v>159625739</v>
      </c>
      <c r="H731" s="26">
        <v>1</v>
      </c>
      <c r="I731" s="26" t="s">
        <v>290</v>
      </c>
      <c r="J731" s="23" t="s">
        <v>53</v>
      </c>
      <c r="K731" s="23" t="s">
        <v>306</v>
      </c>
      <c r="L731" s="25" t="s">
        <v>307</v>
      </c>
      <c r="M731" s="27">
        <v>10620</v>
      </c>
      <c r="N731" s="25" t="s">
        <v>730</v>
      </c>
      <c r="O731" s="28">
        <v>8742968997</v>
      </c>
      <c r="P731" s="23" t="s">
        <v>646</v>
      </c>
      <c r="Q731" s="29">
        <v>43686</v>
      </c>
      <c r="R731" s="23" t="s">
        <v>271</v>
      </c>
      <c r="S731" s="23">
        <v>39614697</v>
      </c>
      <c r="T731" s="23" t="s">
        <v>1103</v>
      </c>
      <c r="U731" s="24" t="s">
        <v>48</v>
      </c>
      <c r="V731" s="25" t="s">
        <v>2611</v>
      </c>
      <c r="W731" s="27">
        <v>10620</v>
      </c>
      <c r="X731" s="22"/>
    </row>
    <row r="732" spans="1:24" ht="185.25" x14ac:dyDescent="0.25">
      <c r="A732" s="16"/>
      <c r="B732" s="23">
        <v>721</v>
      </c>
      <c r="C732" s="23" t="s">
        <v>38</v>
      </c>
      <c r="D732" s="23" t="s">
        <v>39</v>
      </c>
      <c r="E732" s="23">
        <v>830003564</v>
      </c>
      <c r="F732" s="26" t="s">
        <v>4232</v>
      </c>
      <c r="G732" s="26">
        <v>166603909</v>
      </c>
      <c r="H732" s="26">
        <v>1</v>
      </c>
      <c r="I732" s="26" t="s">
        <v>317</v>
      </c>
      <c r="J732" s="23" t="s">
        <v>53</v>
      </c>
      <c r="K732" s="23" t="s">
        <v>306</v>
      </c>
      <c r="L732" s="25" t="s">
        <v>307</v>
      </c>
      <c r="M732" s="27">
        <v>15390</v>
      </c>
      <c r="N732" s="25" t="s">
        <v>321</v>
      </c>
      <c r="O732" s="28">
        <v>294820031462</v>
      </c>
      <c r="P732" s="23" t="s">
        <v>154</v>
      </c>
      <c r="Q732" s="29">
        <v>43851</v>
      </c>
      <c r="R732" s="23" t="s">
        <v>271</v>
      </c>
      <c r="S732" s="23">
        <v>19091900</v>
      </c>
      <c r="T732" s="23" t="s">
        <v>1104</v>
      </c>
      <c r="U732" s="24" t="s">
        <v>48</v>
      </c>
      <c r="V732" s="25" t="s">
        <v>556</v>
      </c>
      <c r="W732" s="27">
        <v>15390</v>
      </c>
      <c r="X732" s="22"/>
    </row>
    <row r="733" spans="1:24" ht="185.25" x14ac:dyDescent="0.25">
      <c r="A733" s="16"/>
      <c r="B733" s="23">
        <v>722</v>
      </c>
      <c r="C733" s="23" t="s">
        <v>38</v>
      </c>
      <c r="D733" s="23" t="s">
        <v>39</v>
      </c>
      <c r="E733" s="23">
        <v>830003564</v>
      </c>
      <c r="F733" s="26" t="s">
        <v>4233</v>
      </c>
      <c r="G733" s="26">
        <v>166603370</v>
      </c>
      <c r="H733" s="26">
        <v>1</v>
      </c>
      <c r="I733" s="26" t="s">
        <v>312</v>
      </c>
      <c r="J733" s="23" t="s">
        <v>53</v>
      </c>
      <c r="K733" s="23" t="s">
        <v>306</v>
      </c>
      <c r="L733" s="25" t="s">
        <v>307</v>
      </c>
      <c r="M733" s="27">
        <v>10260</v>
      </c>
      <c r="N733" s="25" t="s">
        <v>313</v>
      </c>
      <c r="O733" s="28">
        <v>294820029175</v>
      </c>
      <c r="P733" s="23" t="s">
        <v>329</v>
      </c>
      <c r="Q733" s="29">
        <v>43848</v>
      </c>
      <c r="R733" s="23" t="s">
        <v>271</v>
      </c>
      <c r="S733" s="23">
        <v>41359755</v>
      </c>
      <c r="T733" s="23" t="s">
        <v>1105</v>
      </c>
      <c r="U733" s="24" t="s">
        <v>48</v>
      </c>
      <c r="V733" s="25" t="s">
        <v>573</v>
      </c>
      <c r="W733" s="27">
        <v>10260</v>
      </c>
      <c r="X733" s="22"/>
    </row>
    <row r="734" spans="1:24" ht="185.25" x14ac:dyDescent="0.25">
      <c r="A734" s="16"/>
      <c r="B734" s="23">
        <v>723</v>
      </c>
      <c r="C734" s="23" t="s">
        <v>38</v>
      </c>
      <c r="D734" s="23" t="s">
        <v>39</v>
      </c>
      <c r="E734" s="23">
        <v>830003564</v>
      </c>
      <c r="F734" s="26" t="s">
        <v>4234</v>
      </c>
      <c r="G734" s="26">
        <v>166603676</v>
      </c>
      <c r="H734" s="26">
        <v>1</v>
      </c>
      <c r="I734" s="26" t="s">
        <v>312</v>
      </c>
      <c r="J734" s="23" t="s">
        <v>53</v>
      </c>
      <c r="K734" s="23" t="s">
        <v>306</v>
      </c>
      <c r="L734" s="25" t="s">
        <v>307</v>
      </c>
      <c r="M734" s="27">
        <v>10260</v>
      </c>
      <c r="N734" s="25" t="s">
        <v>313</v>
      </c>
      <c r="O734" s="28">
        <v>275920003245</v>
      </c>
      <c r="P734" s="23" t="s">
        <v>332</v>
      </c>
      <c r="Q734" s="29">
        <v>43851</v>
      </c>
      <c r="R734" s="23" t="s">
        <v>271</v>
      </c>
      <c r="S734" s="23">
        <v>79216484</v>
      </c>
      <c r="T734" s="23" t="s">
        <v>933</v>
      </c>
      <c r="U734" s="24" t="s">
        <v>48</v>
      </c>
      <c r="V734" s="25" t="s">
        <v>934</v>
      </c>
      <c r="W734" s="27">
        <v>10260</v>
      </c>
      <c r="X734" s="22"/>
    </row>
    <row r="735" spans="1:24" ht="185.25" x14ac:dyDescent="0.25">
      <c r="A735" s="16"/>
      <c r="B735" s="23">
        <v>724</v>
      </c>
      <c r="C735" s="23" t="s">
        <v>38</v>
      </c>
      <c r="D735" s="23" t="s">
        <v>39</v>
      </c>
      <c r="E735" s="23">
        <v>830003564</v>
      </c>
      <c r="F735" s="26" t="s">
        <v>4235</v>
      </c>
      <c r="G735" s="26">
        <v>166603643</v>
      </c>
      <c r="H735" s="26">
        <v>1</v>
      </c>
      <c r="I735" s="26" t="s">
        <v>312</v>
      </c>
      <c r="J735" s="23" t="s">
        <v>53</v>
      </c>
      <c r="K735" s="23" t="s">
        <v>306</v>
      </c>
      <c r="L735" s="25" t="s">
        <v>307</v>
      </c>
      <c r="M735" s="27">
        <v>10260</v>
      </c>
      <c r="N735" s="25" t="s">
        <v>313</v>
      </c>
      <c r="O735" s="28">
        <v>277820016602</v>
      </c>
      <c r="P735" s="23" t="s">
        <v>329</v>
      </c>
      <c r="Q735" s="29">
        <v>43853</v>
      </c>
      <c r="R735" s="23" t="s">
        <v>271</v>
      </c>
      <c r="S735" s="23">
        <v>52425901</v>
      </c>
      <c r="T735" s="23" t="s">
        <v>1106</v>
      </c>
      <c r="U735" s="24" t="s">
        <v>48</v>
      </c>
      <c r="V735" s="25" t="s">
        <v>511</v>
      </c>
      <c r="W735" s="27">
        <v>10260</v>
      </c>
      <c r="X735" s="22"/>
    </row>
    <row r="736" spans="1:24" ht="185.25" x14ac:dyDescent="0.25">
      <c r="A736" s="16"/>
      <c r="B736" s="23">
        <v>725</v>
      </c>
      <c r="C736" s="23" t="s">
        <v>38</v>
      </c>
      <c r="D736" s="23" t="s">
        <v>39</v>
      </c>
      <c r="E736" s="23">
        <v>830003564</v>
      </c>
      <c r="F736" s="26" t="s">
        <v>4236</v>
      </c>
      <c r="G736" s="26">
        <v>166755357</v>
      </c>
      <c r="H736" s="26">
        <v>1</v>
      </c>
      <c r="I736" s="26" t="s">
        <v>317</v>
      </c>
      <c r="J736" s="23" t="s">
        <v>53</v>
      </c>
      <c r="K736" s="23" t="s">
        <v>306</v>
      </c>
      <c r="L736" s="25" t="s">
        <v>307</v>
      </c>
      <c r="M736" s="27">
        <v>10260</v>
      </c>
      <c r="N736" s="25" t="s">
        <v>313</v>
      </c>
      <c r="O736" s="28">
        <v>294820038255</v>
      </c>
      <c r="P736" s="23" t="s">
        <v>154</v>
      </c>
      <c r="Q736" s="29">
        <v>43858</v>
      </c>
      <c r="R736" s="23" t="s">
        <v>271</v>
      </c>
      <c r="S736" s="23">
        <v>7335040</v>
      </c>
      <c r="T736" s="23" t="s">
        <v>1107</v>
      </c>
      <c r="U736" s="24" t="s">
        <v>48</v>
      </c>
      <c r="V736" s="25" t="s">
        <v>795</v>
      </c>
      <c r="W736" s="27">
        <v>10260</v>
      </c>
      <c r="X736" s="22"/>
    </row>
    <row r="737" spans="1:24" ht="185.25" x14ac:dyDescent="0.25">
      <c r="A737" s="16"/>
      <c r="B737" s="23">
        <v>726</v>
      </c>
      <c r="C737" s="23" t="s">
        <v>38</v>
      </c>
      <c r="D737" s="23" t="s">
        <v>39</v>
      </c>
      <c r="E737" s="23">
        <v>830003564</v>
      </c>
      <c r="F737" s="26" t="s">
        <v>4237</v>
      </c>
      <c r="G737" s="26">
        <v>166752433</v>
      </c>
      <c r="H737" s="26">
        <v>1</v>
      </c>
      <c r="I737" s="26" t="s">
        <v>312</v>
      </c>
      <c r="J737" s="23" t="s">
        <v>53</v>
      </c>
      <c r="K737" s="23" t="s">
        <v>306</v>
      </c>
      <c r="L737" s="25" t="s">
        <v>307</v>
      </c>
      <c r="M737" s="27">
        <v>15390</v>
      </c>
      <c r="N737" s="25" t="s">
        <v>321</v>
      </c>
      <c r="O737" s="28">
        <v>276320006153</v>
      </c>
      <c r="P737" s="23" t="s">
        <v>154</v>
      </c>
      <c r="Q737" s="29">
        <v>43858</v>
      </c>
      <c r="R737" s="23" t="s">
        <v>271</v>
      </c>
      <c r="S737" s="23">
        <v>20734335</v>
      </c>
      <c r="T737" s="23" t="s">
        <v>1084</v>
      </c>
      <c r="U737" s="24" t="s">
        <v>48</v>
      </c>
      <c r="V737" s="25" t="s">
        <v>338</v>
      </c>
      <c r="W737" s="27">
        <v>15390</v>
      </c>
      <c r="X737" s="22"/>
    </row>
    <row r="738" spans="1:24" ht="213.75" x14ac:dyDescent="0.25">
      <c r="A738" s="16"/>
      <c r="B738" s="23">
        <v>727</v>
      </c>
      <c r="C738" s="23" t="s">
        <v>38</v>
      </c>
      <c r="D738" s="23" t="s">
        <v>39</v>
      </c>
      <c r="E738" s="23">
        <v>830003564</v>
      </c>
      <c r="F738" s="26" t="s">
        <v>4238</v>
      </c>
      <c r="G738" s="26">
        <v>166603268</v>
      </c>
      <c r="H738" s="26">
        <v>1</v>
      </c>
      <c r="I738" s="26" t="s">
        <v>312</v>
      </c>
      <c r="J738" s="23" t="s">
        <v>53</v>
      </c>
      <c r="K738" s="23" t="s">
        <v>306</v>
      </c>
      <c r="L738" s="25" t="s">
        <v>307</v>
      </c>
      <c r="M738" s="27">
        <v>10260</v>
      </c>
      <c r="N738" s="25" t="s">
        <v>313</v>
      </c>
      <c r="O738" s="28">
        <v>277820015670</v>
      </c>
      <c r="P738" s="23" t="s">
        <v>332</v>
      </c>
      <c r="Q738" s="29">
        <v>43852</v>
      </c>
      <c r="R738" s="23" t="s">
        <v>271</v>
      </c>
      <c r="S738" s="23">
        <v>80117542</v>
      </c>
      <c r="T738" s="23" t="s">
        <v>1108</v>
      </c>
      <c r="U738" s="24" t="s">
        <v>48</v>
      </c>
      <c r="V738" s="25" t="s">
        <v>3329</v>
      </c>
      <c r="W738" s="27">
        <v>10260</v>
      </c>
      <c r="X738" s="22"/>
    </row>
    <row r="739" spans="1:24" ht="185.25" x14ac:dyDescent="0.25">
      <c r="A739" s="16"/>
      <c r="B739" s="23">
        <v>728</v>
      </c>
      <c r="C739" s="23" t="s">
        <v>38</v>
      </c>
      <c r="D739" s="23" t="s">
        <v>39</v>
      </c>
      <c r="E739" s="23">
        <v>830003564</v>
      </c>
      <c r="F739" s="26" t="s">
        <v>4239</v>
      </c>
      <c r="G739" s="26">
        <v>166751772</v>
      </c>
      <c r="H739" s="26">
        <v>1</v>
      </c>
      <c r="I739" s="26" t="s">
        <v>312</v>
      </c>
      <c r="J739" s="23" t="s">
        <v>53</v>
      </c>
      <c r="K739" s="23" t="s">
        <v>306</v>
      </c>
      <c r="L739" s="25" t="s">
        <v>307</v>
      </c>
      <c r="M739" s="27">
        <v>10260</v>
      </c>
      <c r="N739" s="25" t="s">
        <v>582</v>
      </c>
      <c r="O739" s="28">
        <v>8745575799</v>
      </c>
      <c r="P739" s="23" t="s">
        <v>332</v>
      </c>
      <c r="Q739" s="29">
        <v>43826</v>
      </c>
      <c r="R739" s="23" t="s">
        <v>271</v>
      </c>
      <c r="S739" s="23">
        <v>19384882</v>
      </c>
      <c r="T739" s="23" t="s">
        <v>1109</v>
      </c>
      <c r="U739" s="24" t="s">
        <v>48</v>
      </c>
      <c r="V739" s="25" t="s">
        <v>469</v>
      </c>
      <c r="W739" s="27">
        <v>10260</v>
      </c>
      <c r="X739" s="22"/>
    </row>
    <row r="740" spans="1:24" ht="185.25" x14ac:dyDescent="0.25">
      <c r="A740" s="16"/>
      <c r="B740" s="23">
        <v>729</v>
      </c>
      <c r="C740" s="23" t="s">
        <v>38</v>
      </c>
      <c r="D740" s="23" t="s">
        <v>39</v>
      </c>
      <c r="E740" s="23">
        <v>830003564</v>
      </c>
      <c r="F740" s="26" t="s">
        <v>4240</v>
      </c>
      <c r="G740" s="26">
        <v>159625537</v>
      </c>
      <c r="H740" s="26">
        <v>1</v>
      </c>
      <c r="I740" s="26" t="s">
        <v>312</v>
      </c>
      <c r="J740" s="23" t="s">
        <v>53</v>
      </c>
      <c r="K740" s="23" t="s">
        <v>306</v>
      </c>
      <c r="L740" s="25" t="s">
        <v>307</v>
      </c>
      <c r="M740" s="27">
        <v>10620</v>
      </c>
      <c r="N740" s="25" t="s">
        <v>730</v>
      </c>
      <c r="O740" s="28">
        <v>8742973775</v>
      </c>
      <c r="P740" s="23" t="s">
        <v>633</v>
      </c>
      <c r="Q740" s="29">
        <v>43688</v>
      </c>
      <c r="R740" s="23" t="s">
        <v>271</v>
      </c>
      <c r="S740" s="23">
        <v>19147686</v>
      </c>
      <c r="T740" s="23" t="s">
        <v>1110</v>
      </c>
      <c r="U740" s="24" t="s">
        <v>48</v>
      </c>
      <c r="V740" s="25" t="s">
        <v>2741</v>
      </c>
      <c r="W740" s="27">
        <v>10620</v>
      </c>
      <c r="X740" s="22"/>
    </row>
    <row r="741" spans="1:24" ht="185.25" x14ac:dyDescent="0.25">
      <c r="A741" s="16"/>
      <c r="B741" s="23">
        <v>730</v>
      </c>
      <c r="C741" s="23" t="s">
        <v>38</v>
      </c>
      <c r="D741" s="23" t="s">
        <v>39</v>
      </c>
      <c r="E741" s="23">
        <v>830003564</v>
      </c>
      <c r="F741" s="26" t="s">
        <v>4241</v>
      </c>
      <c r="G741" s="26">
        <v>167478570</v>
      </c>
      <c r="H741" s="26">
        <v>1</v>
      </c>
      <c r="I741" s="26" t="s">
        <v>1111</v>
      </c>
      <c r="J741" s="23" t="s">
        <v>53</v>
      </c>
      <c r="K741" s="23" t="s">
        <v>306</v>
      </c>
      <c r="L741" s="25" t="s">
        <v>307</v>
      </c>
      <c r="M741" s="27">
        <v>15390</v>
      </c>
      <c r="N741" s="25" t="s">
        <v>726</v>
      </c>
      <c r="O741" s="28">
        <v>8745809729</v>
      </c>
      <c r="P741" s="23" t="s">
        <v>329</v>
      </c>
      <c r="Q741" s="29">
        <v>43783</v>
      </c>
      <c r="R741" s="23" t="s">
        <v>271</v>
      </c>
      <c r="S741" s="23">
        <v>23258085</v>
      </c>
      <c r="T741" s="23" t="s">
        <v>1112</v>
      </c>
      <c r="U741" s="24" t="s">
        <v>48</v>
      </c>
      <c r="V741" s="25" t="s">
        <v>1113</v>
      </c>
      <c r="W741" s="27">
        <v>15390</v>
      </c>
      <c r="X741" s="22"/>
    </row>
    <row r="742" spans="1:24" ht="185.25" x14ac:dyDescent="0.25">
      <c r="A742" s="16"/>
      <c r="B742" s="23">
        <v>731</v>
      </c>
      <c r="C742" s="23" t="s">
        <v>38</v>
      </c>
      <c r="D742" s="23" t="s">
        <v>39</v>
      </c>
      <c r="E742" s="23">
        <v>830003564</v>
      </c>
      <c r="F742" s="26" t="s">
        <v>4242</v>
      </c>
      <c r="G742" s="26">
        <v>167203893</v>
      </c>
      <c r="H742" s="26">
        <v>1</v>
      </c>
      <c r="I742" s="26" t="s">
        <v>312</v>
      </c>
      <c r="J742" s="23" t="s">
        <v>53</v>
      </c>
      <c r="K742" s="23" t="s">
        <v>306</v>
      </c>
      <c r="L742" s="25" t="s">
        <v>307</v>
      </c>
      <c r="M742" s="27">
        <v>15390</v>
      </c>
      <c r="N742" s="25" t="s">
        <v>321</v>
      </c>
      <c r="O742" s="28">
        <v>276320010568</v>
      </c>
      <c r="P742" s="23" t="s">
        <v>154</v>
      </c>
      <c r="Q742" s="29">
        <v>43887</v>
      </c>
      <c r="R742" s="23" t="s">
        <v>271</v>
      </c>
      <c r="S742" s="23">
        <v>20734335</v>
      </c>
      <c r="T742" s="23" t="s">
        <v>1084</v>
      </c>
      <c r="U742" s="24" t="s">
        <v>48</v>
      </c>
      <c r="V742" s="25" t="s">
        <v>338</v>
      </c>
      <c r="W742" s="27">
        <v>15390</v>
      </c>
      <c r="X742" s="22"/>
    </row>
    <row r="743" spans="1:24" ht="185.25" x14ac:dyDescent="0.25">
      <c r="A743" s="16"/>
      <c r="B743" s="23">
        <v>732</v>
      </c>
      <c r="C743" s="23" t="s">
        <v>38</v>
      </c>
      <c r="D743" s="23" t="s">
        <v>39</v>
      </c>
      <c r="E743" s="23">
        <v>830003564</v>
      </c>
      <c r="F743" s="26" t="s">
        <v>4243</v>
      </c>
      <c r="G743" s="26">
        <v>180167082</v>
      </c>
      <c r="H743" s="26">
        <v>1</v>
      </c>
      <c r="I743" s="26" t="s">
        <v>104</v>
      </c>
      <c r="J743" s="23" t="s">
        <v>53</v>
      </c>
      <c r="K743" s="23" t="s">
        <v>306</v>
      </c>
      <c r="L743" s="25" t="s">
        <v>307</v>
      </c>
      <c r="M743" s="27">
        <v>15390</v>
      </c>
      <c r="N743" s="25" t="s">
        <v>321</v>
      </c>
      <c r="O743" s="28">
        <v>277520003682</v>
      </c>
      <c r="P743" s="23" t="s">
        <v>713</v>
      </c>
      <c r="Q743" s="29">
        <v>43880</v>
      </c>
      <c r="R743" s="23" t="s">
        <v>271</v>
      </c>
      <c r="S743" s="23">
        <v>20281189</v>
      </c>
      <c r="T743" s="23" t="s">
        <v>1114</v>
      </c>
      <c r="U743" s="24" t="s">
        <v>48</v>
      </c>
      <c r="V743" s="25" t="s">
        <v>715</v>
      </c>
      <c r="W743" s="27">
        <v>15390</v>
      </c>
      <c r="X743" s="22"/>
    </row>
    <row r="744" spans="1:24" ht="185.25" x14ac:dyDescent="0.25">
      <c r="A744" s="16"/>
      <c r="B744" s="23">
        <v>733</v>
      </c>
      <c r="C744" s="23" t="s">
        <v>38</v>
      </c>
      <c r="D744" s="23" t="s">
        <v>39</v>
      </c>
      <c r="E744" s="23">
        <v>830003564</v>
      </c>
      <c r="F744" s="26" t="s">
        <v>4244</v>
      </c>
      <c r="G744" s="26">
        <v>167204061</v>
      </c>
      <c r="H744" s="26">
        <v>1</v>
      </c>
      <c r="I744" s="26" t="s">
        <v>393</v>
      </c>
      <c r="J744" s="23" t="s">
        <v>53</v>
      </c>
      <c r="K744" s="23" t="s">
        <v>306</v>
      </c>
      <c r="L744" s="25" t="s">
        <v>307</v>
      </c>
      <c r="M744" s="27">
        <v>10260</v>
      </c>
      <c r="N744" s="25" t="s">
        <v>313</v>
      </c>
      <c r="O744" s="28">
        <v>294820064374</v>
      </c>
      <c r="P744" s="23" t="s">
        <v>329</v>
      </c>
      <c r="Q744" s="29">
        <v>43886</v>
      </c>
      <c r="R744" s="23" t="s">
        <v>271</v>
      </c>
      <c r="S744" s="23">
        <v>39523944</v>
      </c>
      <c r="T744" s="23" t="s">
        <v>1115</v>
      </c>
      <c r="U744" s="24" t="s">
        <v>48</v>
      </c>
      <c r="V744" s="25" t="s">
        <v>405</v>
      </c>
      <c r="W744" s="27">
        <v>10260</v>
      </c>
      <c r="X744" s="22"/>
    </row>
    <row r="745" spans="1:24" ht="185.25" x14ac:dyDescent="0.25">
      <c r="A745" s="16"/>
      <c r="B745" s="23">
        <v>734</v>
      </c>
      <c r="C745" s="23" t="s">
        <v>38</v>
      </c>
      <c r="D745" s="23" t="s">
        <v>39</v>
      </c>
      <c r="E745" s="23">
        <v>830003564</v>
      </c>
      <c r="F745" s="26" t="s">
        <v>4245</v>
      </c>
      <c r="G745" s="26">
        <v>167203918</v>
      </c>
      <c r="H745" s="26">
        <v>1</v>
      </c>
      <c r="I745" s="26" t="s">
        <v>312</v>
      </c>
      <c r="J745" s="23" t="s">
        <v>53</v>
      </c>
      <c r="K745" s="23" t="s">
        <v>306</v>
      </c>
      <c r="L745" s="25" t="s">
        <v>307</v>
      </c>
      <c r="M745" s="27">
        <v>10260</v>
      </c>
      <c r="N745" s="25" t="s">
        <v>313</v>
      </c>
      <c r="O745" s="28">
        <v>277820028676</v>
      </c>
      <c r="P745" s="23" t="s">
        <v>332</v>
      </c>
      <c r="Q745" s="29">
        <v>43880</v>
      </c>
      <c r="R745" s="23" t="s">
        <v>271</v>
      </c>
      <c r="S745" s="23">
        <v>41748402</v>
      </c>
      <c r="T745" s="23" t="s">
        <v>370</v>
      </c>
      <c r="U745" s="24" t="s">
        <v>48</v>
      </c>
      <c r="V745" s="25" t="s">
        <v>365</v>
      </c>
      <c r="W745" s="27">
        <v>10260</v>
      </c>
      <c r="X745" s="22"/>
    </row>
    <row r="746" spans="1:24" ht="185.25" x14ac:dyDescent="0.25">
      <c r="A746" s="16"/>
      <c r="B746" s="23">
        <v>735</v>
      </c>
      <c r="C746" s="23" t="s">
        <v>38</v>
      </c>
      <c r="D746" s="23" t="s">
        <v>39</v>
      </c>
      <c r="E746" s="23">
        <v>830003564</v>
      </c>
      <c r="F746" s="26" t="s">
        <v>4246</v>
      </c>
      <c r="G746" s="26">
        <v>151062753</v>
      </c>
      <c r="H746" s="26">
        <v>1</v>
      </c>
      <c r="I746" s="26" t="s">
        <v>171</v>
      </c>
      <c r="J746" s="23" t="s">
        <v>53</v>
      </c>
      <c r="K746" s="23" t="s">
        <v>306</v>
      </c>
      <c r="L746" s="25" t="s">
        <v>307</v>
      </c>
      <c r="M746" s="27">
        <v>15390</v>
      </c>
      <c r="N746" s="25" t="s">
        <v>726</v>
      </c>
      <c r="O746" s="28">
        <v>8742701981</v>
      </c>
      <c r="P746" s="23" t="s">
        <v>154</v>
      </c>
      <c r="Q746" s="29">
        <v>43656</v>
      </c>
      <c r="R746" s="23" t="s">
        <v>271</v>
      </c>
      <c r="S746" s="23">
        <v>19437742</v>
      </c>
      <c r="T746" s="23" t="s">
        <v>1116</v>
      </c>
      <c r="U746" s="24" t="s">
        <v>48</v>
      </c>
      <c r="V746" s="25" t="s">
        <v>376</v>
      </c>
      <c r="W746" s="27">
        <v>15390</v>
      </c>
      <c r="X746" s="22"/>
    </row>
    <row r="747" spans="1:24" ht="213.75" x14ac:dyDescent="0.25">
      <c r="A747" s="16"/>
      <c r="B747" s="23">
        <v>736</v>
      </c>
      <c r="C747" s="23" t="s">
        <v>38</v>
      </c>
      <c r="D747" s="23" t="s">
        <v>39</v>
      </c>
      <c r="E747" s="23">
        <v>830003564</v>
      </c>
      <c r="F747" s="26" t="s">
        <v>4247</v>
      </c>
      <c r="G747" s="26">
        <v>175113121</v>
      </c>
      <c r="H747" s="26">
        <v>1</v>
      </c>
      <c r="I747" s="26" t="s">
        <v>613</v>
      </c>
      <c r="J747" s="23" t="s">
        <v>53</v>
      </c>
      <c r="K747" s="23" t="s">
        <v>306</v>
      </c>
      <c r="L747" s="25" t="s">
        <v>307</v>
      </c>
      <c r="M747" s="27">
        <v>10260</v>
      </c>
      <c r="N747" s="25" t="s">
        <v>313</v>
      </c>
      <c r="O747" s="28">
        <v>8746125913</v>
      </c>
      <c r="P747" s="23" t="s">
        <v>154</v>
      </c>
      <c r="Q747" s="29">
        <v>43867</v>
      </c>
      <c r="R747" s="23" t="s">
        <v>271</v>
      </c>
      <c r="S747" s="23">
        <v>63301179</v>
      </c>
      <c r="T747" s="23" t="s">
        <v>1117</v>
      </c>
      <c r="U747" s="24" t="s">
        <v>48</v>
      </c>
      <c r="V747" s="25" t="s">
        <v>3471</v>
      </c>
      <c r="W747" s="27">
        <v>10260</v>
      </c>
      <c r="X747" s="22"/>
    </row>
    <row r="748" spans="1:24" ht="213.75" x14ac:dyDescent="0.25">
      <c r="A748" s="16"/>
      <c r="B748" s="23">
        <v>737</v>
      </c>
      <c r="C748" s="23" t="s">
        <v>38</v>
      </c>
      <c r="D748" s="23" t="s">
        <v>39</v>
      </c>
      <c r="E748" s="23">
        <v>830003564</v>
      </c>
      <c r="F748" s="26" t="s">
        <v>4248</v>
      </c>
      <c r="G748" s="26">
        <v>167138893</v>
      </c>
      <c r="H748" s="26">
        <v>1</v>
      </c>
      <c r="I748" s="26" t="s">
        <v>312</v>
      </c>
      <c r="J748" s="23" t="s">
        <v>53</v>
      </c>
      <c r="K748" s="23" t="s">
        <v>306</v>
      </c>
      <c r="L748" s="25" t="s">
        <v>307</v>
      </c>
      <c r="M748" s="27">
        <v>10260</v>
      </c>
      <c r="N748" s="25" t="s">
        <v>313</v>
      </c>
      <c r="O748" s="28">
        <v>277820032073</v>
      </c>
      <c r="P748" s="23" t="s">
        <v>329</v>
      </c>
      <c r="Q748" s="29">
        <v>43887</v>
      </c>
      <c r="R748" s="23" t="s">
        <v>271</v>
      </c>
      <c r="S748" s="23">
        <v>3078409</v>
      </c>
      <c r="T748" s="23" t="s">
        <v>1118</v>
      </c>
      <c r="U748" s="24" t="s">
        <v>48</v>
      </c>
      <c r="V748" s="25" t="s">
        <v>3315</v>
      </c>
      <c r="W748" s="27">
        <v>10260</v>
      </c>
      <c r="X748" s="22"/>
    </row>
    <row r="749" spans="1:24" ht="185.25" x14ac:dyDescent="0.25">
      <c r="A749" s="16"/>
      <c r="B749" s="23">
        <v>738</v>
      </c>
      <c r="C749" s="23" t="s">
        <v>38</v>
      </c>
      <c r="D749" s="23" t="s">
        <v>39</v>
      </c>
      <c r="E749" s="23">
        <v>830003564</v>
      </c>
      <c r="F749" s="26" t="s">
        <v>4249</v>
      </c>
      <c r="G749" s="26">
        <v>166752027</v>
      </c>
      <c r="H749" s="26">
        <v>1</v>
      </c>
      <c r="I749" s="26" t="s">
        <v>317</v>
      </c>
      <c r="J749" s="23" t="s">
        <v>53</v>
      </c>
      <c r="K749" s="23" t="s">
        <v>306</v>
      </c>
      <c r="L749" s="25" t="s">
        <v>307</v>
      </c>
      <c r="M749" s="27">
        <v>15390</v>
      </c>
      <c r="N749" s="25" t="s">
        <v>321</v>
      </c>
      <c r="O749" s="28">
        <v>294820040188</v>
      </c>
      <c r="P749" s="23" t="s">
        <v>154</v>
      </c>
      <c r="Q749" s="29">
        <v>43859</v>
      </c>
      <c r="R749" s="23" t="s">
        <v>271</v>
      </c>
      <c r="S749" s="23">
        <v>19070194</v>
      </c>
      <c r="T749" s="23" t="s">
        <v>1119</v>
      </c>
      <c r="U749" s="24" t="s">
        <v>48</v>
      </c>
      <c r="V749" s="25" t="s">
        <v>447</v>
      </c>
      <c r="W749" s="27">
        <v>15390</v>
      </c>
      <c r="X749" s="22"/>
    </row>
    <row r="750" spans="1:24" ht="185.25" x14ac:dyDescent="0.25">
      <c r="A750" s="16"/>
      <c r="B750" s="23">
        <v>739</v>
      </c>
      <c r="C750" s="23" t="s">
        <v>38</v>
      </c>
      <c r="D750" s="23" t="s">
        <v>39</v>
      </c>
      <c r="E750" s="23">
        <v>830003564</v>
      </c>
      <c r="F750" s="26" t="s">
        <v>4250</v>
      </c>
      <c r="G750" s="26">
        <v>166755239</v>
      </c>
      <c r="H750" s="26">
        <v>1</v>
      </c>
      <c r="I750" s="26" t="s">
        <v>312</v>
      </c>
      <c r="J750" s="23" t="s">
        <v>53</v>
      </c>
      <c r="K750" s="23" t="s">
        <v>306</v>
      </c>
      <c r="L750" s="25" t="s">
        <v>307</v>
      </c>
      <c r="M750" s="27">
        <v>10260</v>
      </c>
      <c r="N750" s="25" t="s">
        <v>313</v>
      </c>
      <c r="O750" s="28">
        <v>294820041216</v>
      </c>
      <c r="P750" s="23" t="s">
        <v>154</v>
      </c>
      <c r="Q750" s="29">
        <v>43860</v>
      </c>
      <c r="R750" s="23" t="s">
        <v>271</v>
      </c>
      <c r="S750" s="23">
        <v>20368413</v>
      </c>
      <c r="T750" s="23" t="s">
        <v>1120</v>
      </c>
      <c r="U750" s="24" t="s">
        <v>48</v>
      </c>
      <c r="V750" s="25" t="s">
        <v>419</v>
      </c>
      <c r="W750" s="27">
        <v>10260</v>
      </c>
      <c r="X750" s="22"/>
    </row>
    <row r="751" spans="1:24" ht="213.75" x14ac:dyDescent="0.25">
      <c r="A751" s="16"/>
      <c r="B751" s="23">
        <v>740</v>
      </c>
      <c r="C751" s="23" t="s">
        <v>38</v>
      </c>
      <c r="D751" s="23" t="s">
        <v>39</v>
      </c>
      <c r="E751" s="23">
        <v>830003564</v>
      </c>
      <c r="F751" s="26" t="s">
        <v>4251</v>
      </c>
      <c r="G751" s="26">
        <v>166603499</v>
      </c>
      <c r="H751" s="26">
        <v>1</v>
      </c>
      <c r="I751" s="26" t="s">
        <v>312</v>
      </c>
      <c r="J751" s="23" t="s">
        <v>53</v>
      </c>
      <c r="K751" s="23" t="s">
        <v>306</v>
      </c>
      <c r="L751" s="25" t="s">
        <v>307</v>
      </c>
      <c r="M751" s="27">
        <v>10260</v>
      </c>
      <c r="N751" s="25" t="s">
        <v>313</v>
      </c>
      <c r="O751" s="28">
        <v>277620001998</v>
      </c>
      <c r="P751" s="23" t="s">
        <v>329</v>
      </c>
      <c r="Q751" s="29">
        <v>43844</v>
      </c>
      <c r="R751" s="23" t="s">
        <v>271</v>
      </c>
      <c r="S751" s="23">
        <v>38227269</v>
      </c>
      <c r="T751" s="23" t="s">
        <v>831</v>
      </c>
      <c r="U751" s="24" t="s">
        <v>48</v>
      </c>
      <c r="V751" s="25" t="s">
        <v>3401</v>
      </c>
      <c r="W751" s="27">
        <v>10260</v>
      </c>
      <c r="X751" s="22"/>
    </row>
    <row r="752" spans="1:24" ht="228" x14ac:dyDescent="0.25">
      <c r="A752" s="16"/>
      <c r="B752" s="23">
        <v>741</v>
      </c>
      <c r="C752" s="23" t="s">
        <v>38</v>
      </c>
      <c r="D752" s="23" t="s">
        <v>39</v>
      </c>
      <c r="E752" s="23">
        <v>830003564</v>
      </c>
      <c r="F752" s="26" t="s">
        <v>4252</v>
      </c>
      <c r="G752" s="26">
        <v>166732402</v>
      </c>
      <c r="H752" s="26">
        <v>1</v>
      </c>
      <c r="I752" s="26" t="s">
        <v>317</v>
      </c>
      <c r="J752" s="23" t="s">
        <v>53</v>
      </c>
      <c r="K752" s="23" t="s">
        <v>306</v>
      </c>
      <c r="L752" s="25" t="s">
        <v>307</v>
      </c>
      <c r="M752" s="27">
        <v>4886820</v>
      </c>
      <c r="N752" s="25" t="s">
        <v>326</v>
      </c>
      <c r="O752" s="28">
        <v>294820033782</v>
      </c>
      <c r="P752" s="23" t="s">
        <v>327</v>
      </c>
      <c r="Q752" s="29">
        <v>43853</v>
      </c>
      <c r="R752" s="23" t="s">
        <v>271</v>
      </c>
      <c r="S752" s="23">
        <v>19316148</v>
      </c>
      <c r="T752" s="23" t="s">
        <v>1121</v>
      </c>
      <c r="U752" s="24" t="s">
        <v>48</v>
      </c>
      <c r="V752" s="25" t="s">
        <v>3266</v>
      </c>
      <c r="W752" s="27">
        <v>4886820</v>
      </c>
      <c r="X752" s="22"/>
    </row>
    <row r="753" spans="1:24" ht="185.25" x14ac:dyDescent="0.25">
      <c r="A753" s="16"/>
      <c r="B753" s="23">
        <v>742</v>
      </c>
      <c r="C753" s="23" t="s">
        <v>38</v>
      </c>
      <c r="D753" s="23" t="s">
        <v>39</v>
      </c>
      <c r="E753" s="23">
        <v>830003564</v>
      </c>
      <c r="F753" s="26" t="s">
        <v>4253</v>
      </c>
      <c r="G753" s="26">
        <v>159655691</v>
      </c>
      <c r="H753" s="26">
        <v>1</v>
      </c>
      <c r="I753" s="26" t="s">
        <v>312</v>
      </c>
      <c r="J753" s="23" t="s">
        <v>53</v>
      </c>
      <c r="K753" s="23" t="s">
        <v>306</v>
      </c>
      <c r="L753" s="25" t="s">
        <v>307</v>
      </c>
      <c r="M753" s="27">
        <v>10207.200000000001</v>
      </c>
      <c r="N753" s="25" t="s">
        <v>541</v>
      </c>
      <c r="O753" s="28">
        <v>276910042873</v>
      </c>
      <c r="P753" s="23" t="s">
        <v>154</v>
      </c>
      <c r="Q753" s="29">
        <v>43711</v>
      </c>
      <c r="R753" s="23" t="s">
        <v>271</v>
      </c>
      <c r="S753" s="23">
        <v>79390323</v>
      </c>
      <c r="T753" s="23" t="s">
        <v>1122</v>
      </c>
      <c r="U753" s="24" t="s">
        <v>48</v>
      </c>
      <c r="V753" s="25" t="s">
        <v>759</v>
      </c>
      <c r="W753" s="27">
        <v>10207.200000000001</v>
      </c>
      <c r="X753" s="22"/>
    </row>
    <row r="754" spans="1:24" ht="156.75" x14ac:dyDescent="0.25">
      <c r="A754" s="16"/>
      <c r="B754" s="23">
        <v>743</v>
      </c>
      <c r="C754" s="23" t="s">
        <v>38</v>
      </c>
      <c r="D754" s="23" t="s">
        <v>39</v>
      </c>
      <c r="E754" s="23">
        <v>830003564</v>
      </c>
      <c r="F754" s="26" t="s">
        <v>4254</v>
      </c>
      <c r="G754" s="26">
        <v>166763565</v>
      </c>
      <c r="H754" s="26">
        <v>1</v>
      </c>
      <c r="I754" s="26" t="s">
        <v>317</v>
      </c>
      <c r="J754" s="23" t="s">
        <v>53</v>
      </c>
      <c r="K754" s="23" t="s">
        <v>306</v>
      </c>
      <c r="L754" s="25" t="s">
        <v>307</v>
      </c>
      <c r="M754" s="27">
        <v>819900</v>
      </c>
      <c r="N754" s="25" t="s">
        <v>1123</v>
      </c>
      <c r="O754" s="28">
        <v>294820030452</v>
      </c>
      <c r="P754" s="23" t="s">
        <v>1124</v>
      </c>
      <c r="Q754" s="29">
        <v>43850</v>
      </c>
      <c r="R754" s="23" t="s">
        <v>271</v>
      </c>
      <c r="S754" s="23">
        <v>80187653</v>
      </c>
      <c r="T754" s="23" t="s">
        <v>1125</v>
      </c>
      <c r="U754" s="24" t="s">
        <v>48</v>
      </c>
      <c r="V754" s="25" t="s">
        <v>3156</v>
      </c>
      <c r="W754" s="30">
        <v>819900</v>
      </c>
      <c r="X754" s="22"/>
    </row>
    <row r="755" spans="1:24" ht="185.25" x14ac:dyDescent="0.25">
      <c r="A755" s="16"/>
      <c r="B755" s="23">
        <v>744</v>
      </c>
      <c r="C755" s="23" t="s">
        <v>38</v>
      </c>
      <c r="D755" s="23" t="s">
        <v>39</v>
      </c>
      <c r="E755" s="23">
        <v>830003564</v>
      </c>
      <c r="F755" s="26" t="s">
        <v>4255</v>
      </c>
      <c r="G755" s="26">
        <v>159654649</v>
      </c>
      <c r="H755" s="26">
        <v>1</v>
      </c>
      <c r="I755" s="26" t="s">
        <v>312</v>
      </c>
      <c r="J755" s="23" t="s">
        <v>53</v>
      </c>
      <c r="K755" s="23" t="s">
        <v>306</v>
      </c>
      <c r="L755" s="25" t="s">
        <v>307</v>
      </c>
      <c r="M755" s="27">
        <v>10207.200000000001</v>
      </c>
      <c r="N755" s="25" t="s">
        <v>541</v>
      </c>
      <c r="O755" s="28">
        <v>8742816791</v>
      </c>
      <c r="P755" s="23" t="s">
        <v>154</v>
      </c>
      <c r="Q755" s="29">
        <v>43676</v>
      </c>
      <c r="R755" s="23" t="s">
        <v>271</v>
      </c>
      <c r="S755" s="23">
        <v>20262512</v>
      </c>
      <c r="T755" s="23" t="s">
        <v>1126</v>
      </c>
      <c r="U755" s="24" t="s">
        <v>48</v>
      </c>
      <c r="V755" s="25" t="s">
        <v>1127</v>
      </c>
      <c r="W755" s="27">
        <v>10207.200000000001</v>
      </c>
      <c r="X755" s="22"/>
    </row>
    <row r="756" spans="1:24" ht="185.25" x14ac:dyDescent="0.25">
      <c r="A756" s="16"/>
      <c r="B756" s="23">
        <v>745</v>
      </c>
      <c r="C756" s="23" t="s">
        <v>38</v>
      </c>
      <c r="D756" s="23" t="s">
        <v>39</v>
      </c>
      <c r="E756" s="23">
        <v>830003564</v>
      </c>
      <c r="F756" s="26" t="s">
        <v>4256</v>
      </c>
      <c r="G756" s="26">
        <v>159574416</v>
      </c>
      <c r="H756" s="26">
        <v>1</v>
      </c>
      <c r="I756" s="26" t="s">
        <v>312</v>
      </c>
      <c r="J756" s="23" t="s">
        <v>53</v>
      </c>
      <c r="K756" s="23" t="s">
        <v>306</v>
      </c>
      <c r="L756" s="25" t="s">
        <v>307</v>
      </c>
      <c r="M756" s="27">
        <v>10260</v>
      </c>
      <c r="N756" s="25" t="s">
        <v>582</v>
      </c>
      <c r="O756" s="28">
        <v>8742516961</v>
      </c>
      <c r="P756" s="23" t="s">
        <v>649</v>
      </c>
      <c r="Q756" s="29">
        <v>43643</v>
      </c>
      <c r="R756" s="23" t="s">
        <v>271</v>
      </c>
      <c r="S756" s="23">
        <v>51588172</v>
      </c>
      <c r="T756" s="23" t="s">
        <v>1128</v>
      </c>
      <c r="U756" s="24" t="s">
        <v>48</v>
      </c>
      <c r="V756" s="25" t="s">
        <v>1129</v>
      </c>
      <c r="W756" s="27">
        <v>10260</v>
      </c>
      <c r="X756" s="22"/>
    </row>
    <row r="757" spans="1:24" ht="185.25" x14ac:dyDescent="0.25">
      <c r="A757" s="16"/>
      <c r="B757" s="23">
        <v>746</v>
      </c>
      <c r="C757" s="23" t="s">
        <v>38</v>
      </c>
      <c r="D757" s="23" t="s">
        <v>39</v>
      </c>
      <c r="E757" s="23">
        <v>830003564</v>
      </c>
      <c r="F757" s="26" t="s">
        <v>4257</v>
      </c>
      <c r="G757" s="26">
        <v>167204216</v>
      </c>
      <c r="H757" s="26">
        <v>1</v>
      </c>
      <c r="I757" s="26" t="s">
        <v>393</v>
      </c>
      <c r="J757" s="23" t="s">
        <v>53</v>
      </c>
      <c r="K757" s="23" t="s">
        <v>306</v>
      </c>
      <c r="L757" s="25" t="s">
        <v>307</v>
      </c>
      <c r="M757" s="27">
        <v>10260</v>
      </c>
      <c r="N757" s="25" t="s">
        <v>313</v>
      </c>
      <c r="O757" s="28">
        <v>276920009376</v>
      </c>
      <c r="P757" s="23" t="s">
        <v>154</v>
      </c>
      <c r="Q757" s="29">
        <v>43875</v>
      </c>
      <c r="R757" s="23" t="s">
        <v>271</v>
      </c>
      <c r="S757" s="23">
        <v>79455900</v>
      </c>
      <c r="T757" s="23" t="s">
        <v>379</v>
      </c>
      <c r="U757" s="24" t="s">
        <v>48</v>
      </c>
      <c r="V757" s="25" t="s">
        <v>361</v>
      </c>
      <c r="W757" s="27">
        <v>10260</v>
      </c>
      <c r="X757" s="22"/>
    </row>
    <row r="758" spans="1:24" ht="213.75" x14ac:dyDescent="0.25">
      <c r="A758" s="16"/>
      <c r="B758" s="23">
        <v>747</v>
      </c>
      <c r="C758" s="23" t="s">
        <v>38</v>
      </c>
      <c r="D758" s="23" t="s">
        <v>39</v>
      </c>
      <c r="E758" s="23">
        <v>830003564</v>
      </c>
      <c r="F758" s="26" t="s">
        <v>4258</v>
      </c>
      <c r="G758" s="26">
        <v>167204314</v>
      </c>
      <c r="H758" s="26">
        <v>1</v>
      </c>
      <c r="I758" s="26" t="s">
        <v>393</v>
      </c>
      <c r="J758" s="23" t="s">
        <v>53</v>
      </c>
      <c r="K758" s="23" t="s">
        <v>306</v>
      </c>
      <c r="L758" s="25" t="s">
        <v>307</v>
      </c>
      <c r="M758" s="27">
        <v>10260</v>
      </c>
      <c r="N758" s="25" t="s">
        <v>313</v>
      </c>
      <c r="O758" s="28">
        <v>277820029424</v>
      </c>
      <c r="P758" s="23" t="s">
        <v>154</v>
      </c>
      <c r="Q758" s="29">
        <v>43881</v>
      </c>
      <c r="R758" s="23" t="s">
        <v>271</v>
      </c>
      <c r="S758" s="23">
        <v>46644277</v>
      </c>
      <c r="T758" s="23" t="s">
        <v>886</v>
      </c>
      <c r="U758" s="24" t="s">
        <v>48</v>
      </c>
      <c r="V758" s="25" t="s">
        <v>3330</v>
      </c>
      <c r="W758" s="27">
        <v>10260</v>
      </c>
      <c r="X758" s="22"/>
    </row>
    <row r="759" spans="1:24" ht="185.25" x14ac:dyDescent="0.25">
      <c r="A759" s="16"/>
      <c r="B759" s="23">
        <v>748</v>
      </c>
      <c r="C759" s="23" t="s">
        <v>38</v>
      </c>
      <c r="D759" s="23" t="s">
        <v>39</v>
      </c>
      <c r="E759" s="23">
        <v>830003564</v>
      </c>
      <c r="F759" s="26" t="s">
        <v>4259</v>
      </c>
      <c r="G759" s="26">
        <v>167207941</v>
      </c>
      <c r="H759" s="26">
        <v>1</v>
      </c>
      <c r="I759" s="26" t="s">
        <v>393</v>
      </c>
      <c r="J759" s="23" t="s">
        <v>53</v>
      </c>
      <c r="K759" s="23" t="s">
        <v>306</v>
      </c>
      <c r="L759" s="25" t="s">
        <v>307</v>
      </c>
      <c r="M759" s="27">
        <v>15390</v>
      </c>
      <c r="N759" s="25" t="s">
        <v>321</v>
      </c>
      <c r="O759" s="28">
        <v>277820033678</v>
      </c>
      <c r="P759" s="23" t="s">
        <v>154</v>
      </c>
      <c r="Q759" s="29">
        <v>43889</v>
      </c>
      <c r="R759" s="23" t="s">
        <v>271</v>
      </c>
      <c r="S759" s="23">
        <v>41318611</v>
      </c>
      <c r="T759" s="23" t="s">
        <v>375</v>
      </c>
      <c r="U759" s="24" t="s">
        <v>48</v>
      </c>
      <c r="V759" s="25" t="s">
        <v>376</v>
      </c>
      <c r="W759" s="27">
        <v>15390</v>
      </c>
      <c r="X759" s="22"/>
    </row>
    <row r="760" spans="1:24" ht="171" x14ac:dyDescent="0.25">
      <c r="A760" s="16"/>
      <c r="B760" s="23">
        <v>749</v>
      </c>
      <c r="C760" s="23" t="s">
        <v>38</v>
      </c>
      <c r="D760" s="23" t="s">
        <v>39</v>
      </c>
      <c r="E760" s="23">
        <v>830003564</v>
      </c>
      <c r="F760" s="26" t="s">
        <v>4260</v>
      </c>
      <c r="G760" s="26">
        <v>163497456</v>
      </c>
      <c r="H760" s="26">
        <v>1</v>
      </c>
      <c r="I760" s="26" t="s">
        <v>290</v>
      </c>
      <c r="J760" s="23" t="s">
        <v>53</v>
      </c>
      <c r="K760" s="23" t="s">
        <v>306</v>
      </c>
      <c r="L760" s="25" t="s">
        <v>307</v>
      </c>
      <c r="M760" s="27">
        <v>118800</v>
      </c>
      <c r="N760" s="25" t="s">
        <v>1131</v>
      </c>
      <c r="O760" s="28">
        <v>8742971792</v>
      </c>
      <c r="P760" s="23" t="s">
        <v>1132</v>
      </c>
      <c r="Q760" s="29">
        <v>43679</v>
      </c>
      <c r="R760" s="23" t="s">
        <v>271</v>
      </c>
      <c r="S760" s="23">
        <v>396108</v>
      </c>
      <c r="T760" s="23" t="s">
        <v>1133</v>
      </c>
      <c r="U760" s="24" t="s">
        <v>48</v>
      </c>
      <c r="V760" s="25" t="s">
        <v>3044</v>
      </c>
      <c r="W760" s="27">
        <v>118800</v>
      </c>
      <c r="X760" s="22"/>
    </row>
    <row r="761" spans="1:24" ht="185.25" x14ac:dyDescent="0.25">
      <c r="A761" s="16"/>
      <c r="B761" s="23">
        <v>750</v>
      </c>
      <c r="C761" s="23" t="s">
        <v>38</v>
      </c>
      <c r="D761" s="23" t="s">
        <v>39</v>
      </c>
      <c r="E761" s="23">
        <v>830003564</v>
      </c>
      <c r="F761" s="26" t="s">
        <v>4261</v>
      </c>
      <c r="G761" s="26">
        <v>158923268</v>
      </c>
      <c r="H761" s="26">
        <v>1</v>
      </c>
      <c r="I761" s="26" t="s">
        <v>290</v>
      </c>
      <c r="J761" s="23" t="s">
        <v>53</v>
      </c>
      <c r="K761" s="23" t="s">
        <v>306</v>
      </c>
      <c r="L761" s="25" t="s">
        <v>307</v>
      </c>
      <c r="M761" s="27">
        <v>510540</v>
      </c>
      <c r="N761" s="25" t="s">
        <v>590</v>
      </c>
      <c r="O761" s="28">
        <v>9017125706</v>
      </c>
      <c r="P761" s="23" t="s">
        <v>591</v>
      </c>
      <c r="Q761" s="29">
        <v>43252</v>
      </c>
      <c r="R761" s="23" t="s">
        <v>271</v>
      </c>
      <c r="S761" s="23">
        <v>16467391</v>
      </c>
      <c r="T761" s="23" t="s">
        <v>592</v>
      </c>
      <c r="U761" s="24" t="s">
        <v>48</v>
      </c>
      <c r="V761" s="25" t="s">
        <v>3025</v>
      </c>
      <c r="W761" s="27">
        <v>510540</v>
      </c>
      <c r="X761" s="22"/>
    </row>
    <row r="762" spans="1:24" ht="185.25" x14ac:dyDescent="0.25">
      <c r="A762" s="16"/>
      <c r="B762" s="23">
        <v>751</v>
      </c>
      <c r="C762" s="23" t="s">
        <v>38</v>
      </c>
      <c r="D762" s="23" t="s">
        <v>39</v>
      </c>
      <c r="E762" s="23">
        <v>830003564</v>
      </c>
      <c r="F762" s="26" t="s">
        <v>4262</v>
      </c>
      <c r="G762" s="26">
        <v>167203608</v>
      </c>
      <c r="H762" s="26">
        <v>1</v>
      </c>
      <c r="I762" s="26" t="s">
        <v>312</v>
      </c>
      <c r="J762" s="23" t="s">
        <v>53</v>
      </c>
      <c r="K762" s="23" t="s">
        <v>306</v>
      </c>
      <c r="L762" s="25" t="s">
        <v>307</v>
      </c>
      <c r="M762" s="27">
        <v>15390</v>
      </c>
      <c r="N762" s="25" t="s">
        <v>321</v>
      </c>
      <c r="O762" s="28">
        <v>275920006697</v>
      </c>
      <c r="P762" s="23" t="s">
        <v>329</v>
      </c>
      <c r="Q762" s="29">
        <v>43886</v>
      </c>
      <c r="R762" s="23" t="s">
        <v>271</v>
      </c>
      <c r="S762" s="23">
        <v>52299828</v>
      </c>
      <c r="T762" s="23" t="s">
        <v>1134</v>
      </c>
      <c r="U762" s="24" t="s">
        <v>48</v>
      </c>
      <c r="V762" s="25" t="s">
        <v>1135</v>
      </c>
      <c r="W762" s="27">
        <v>15390</v>
      </c>
      <c r="X762" s="22"/>
    </row>
    <row r="763" spans="1:24" ht="185.25" x14ac:dyDescent="0.25">
      <c r="A763" s="16"/>
      <c r="B763" s="23">
        <v>752</v>
      </c>
      <c r="C763" s="23" t="s">
        <v>38</v>
      </c>
      <c r="D763" s="23" t="s">
        <v>39</v>
      </c>
      <c r="E763" s="23">
        <v>830003564</v>
      </c>
      <c r="F763" s="26" t="s">
        <v>4263</v>
      </c>
      <c r="G763" s="26">
        <v>167211836</v>
      </c>
      <c r="H763" s="26">
        <v>1</v>
      </c>
      <c r="I763" s="26" t="s">
        <v>312</v>
      </c>
      <c r="J763" s="23" t="s">
        <v>53</v>
      </c>
      <c r="K763" s="23" t="s">
        <v>306</v>
      </c>
      <c r="L763" s="25" t="s">
        <v>307</v>
      </c>
      <c r="M763" s="27">
        <v>15310.8</v>
      </c>
      <c r="N763" s="25" t="s">
        <v>435</v>
      </c>
      <c r="O763" s="28">
        <v>294820056500</v>
      </c>
      <c r="P763" s="23" t="s">
        <v>436</v>
      </c>
      <c r="Q763" s="29">
        <v>43847</v>
      </c>
      <c r="R763" s="23" t="s">
        <v>271</v>
      </c>
      <c r="S763" s="23">
        <v>19189009</v>
      </c>
      <c r="T763" s="23" t="s">
        <v>1136</v>
      </c>
      <c r="U763" s="24" t="s">
        <v>48</v>
      </c>
      <c r="V763" s="25" t="s">
        <v>2780</v>
      </c>
      <c r="W763" s="30">
        <v>15310.8</v>
      </c>
      <c r="X763" s="22"/>
    </row>
    <row r="764" spans="1:24" ht="199.5" x14ac:dyDescent="0.25">
      <c r="A764" s="16"/>
      <c r="B764" s="23">
        <v>753</v>
      </c>
      <c r="C764" s="23" t="s">
        <v>38</v>
      </c>
      <c r="D764" s="23" t="s">
        <v>39</v>
      </c>
      <c r="E764" s="23">
        <v>830003564</v>
      </c>
      <c r="F764" s="26" t="s">
        <v>4264</v>
      </c>
      <c r="G764" s="26">
        <v>176483062</v>
      </c>
      <c r="H764" s="26">
        <v>1</v>
      </c>
      <c r="I764" s="26" t="s">
        <v>593</v>
      </c>
      <c r="J764" s="23" t="s">
        <v>53</v>
      </c>
      <c r="K764" s="23" t="s">
        <v>306</v>
      </c>
      <c r="L764" s="25" t="s">
        <v>307</v>
      </c>
      <c r="M764" s="27">
        <v>4886760</v>
      </c>
      <c r="N764" s="25" t="s">
        <v>326</v>
      </c>
      <c r="O764" s="28">
        <v>8745985107</v>
      </c>
      <c r="P764" s="23" t="s">
        <v>327</v>
      </c>
      <c r="Q764" s="29">
        <v>43860</v>
      </c>
      <c r="R764" s="23" t="s">
        <v>271</v>
      </c>
      <c r="S764" s="23">
        <v>2227120</v>
      </c>
      <c r="T764" s="23" t="s">
        <v>971</v>
      </c>
      <c r="U764" s="24" t="s">
        <v>48</v>
      </c>
      <c r="V764" s="25" t="s">
        <v>2947</v>
      </c>
      <c r="W764" s="27">
        <v>4886760</v>
      </c>
      <c r="X764" s="22"/>
    </row>
    <row r="765" spans="1:24" ht="128.25" x14ac:dyDescent="0.25">
      <c r="A765" s="16"/>
      <c r="B765" s="23">
        <v>754</v>
      </c>
      <c r="C765" s="23" t="s">
        <v>38</v>
      </c>
      <c r="D765" s="23" t="s">
        <v>39</v>
      </c>
      <c r="E765" s="23">
        <v>830003564</v>
      </c>
      <c r="F765" s="26" t="s">
        <v>4265</v>
      </c>
      <c r="G765" s="26">
        <v>142349827</v>
      </c>
      <c r="H765" s="26">
        <v>1</v>
      </c>
      <c r="I765" s="26" t="s">
        <v>63</v>
      </c>
      <c r="J765" s="23" t="s">
        <v>53</v>
      </c>
      <c r="K765" s="23" t="s">
        <v>306</v>
      </c>
      <c r="L765" s="25" t="s">
        <v>307</v>
      </c>
      <c r="M765" s="27">
        <v>112212</v>
      </c>
      <c r="N765" s="25" t="s">
        <v>1137</v>
      </c>
      <c r="O765" s="28" t="s">
        <v>1138</v>
      </c>
      <c r="P765" s="23" t="s">
        <v>285</v>
      </c>
      <c r="Q765" s="29">
        <v>42803</v>
      </c>
      <c r="R765" s="23" t="s">
        <v>46</v>
      </c>
      <c r="S765" s="23">
        <v>1122936522</v>
      </c>
      <c r="T765" s="23" t="s">
        <v>1139</v>
      </c>
      <c r="U765" s="24" t="s">
        <v>2586</v>
      </c>
      <c r="V765" s="25" t="s">
        <v>3195</v>
      </c>
      <c r="W765" s="30">
        <v>0</v>
      </c>
      <c r="X765" s="22"/>
    </row>
    <row r="766" spans="1:24" ht="185.25" x14ac:dyDescent="0.25">
      <c r="A766" s="16"/>
      <c r="B766" s="23">
        <v>755</v>
      </c>
      <c r="C766" s="23" t="s">
        <v>38</v>
      </c>
      <c r="D766" s="23" t="s">
        <v>39</v>
      </c>
      <c r="E766" s="23">
        <v>830003564</v>
      </c>
      <c r="F766" s="26" t="s">
        <v>4266</v>
      </c>
      <c r="G766" s="26">
        <v>166716886</v>
      </c>
      <c r="H766" s="26">
        <v>1</v>
      </c>
      <c r="I766" s="26" t="s">
        <v>442</v>
      </c>
      <c r="J766" s="23" t="s">
        <v>53</v>
      </c>
      <c r="K766" s="23" t="s">
        <v>306</v>
      </c>
      <c r="L766" s="25" t="s">
        <v>307</v>
      </c>
      <c r="M766" s="27">
        <v>10800</v>
      </c>
      <c r="N766" s="25" t="s">
        <v>796</v>
      </c>
      <c r="O766" s="28">
        <v>277810171313</v>
      </c>
      <c r="P766" s="23" t="s">
        <v>633</v>
      </c>
      <c r="Q766" s="29">
        <v>43797</v>
      </c>
      <c r="R766" s="23" t="s">
        <v>271</v>
      </c>
      <c r="S766" s="23">
        <v>52820069</v>
      </c>
      <c r="T766" s="23" t="s">
        <v>1140</v>
      </c>
      <c r="U766" s="24" t="s">
        <v>48</v>
      </c>
      <c r="V766" s="25" t="s">
        <v>2815</v>
      </c>
      <c r="W766" s="30">
        <v>10800</v>
      </c>
      <c r="X766" s="22"/>
    </row>
    <row r="767" spans="1:24" ht="185.25" x14ac:dyDescent="0.25">
      <c r="A767" s="16"/>
      <c r="B767" s="23">
        <v>756</v>
      </c>
      <c r="C767" s="23" t="s">
        <v>38</v>
      </c>
      <c r="D767" s="23" t="s">
        <v>39</v>
      </c>
      <c r="E767" s="23">
        <v>830003564</v>
      </c>
      <c r="F767" s="26" t="s">
        <v>4267</v>
      </c>
      <c r="G767" s="26">
        <v>159648291</v>
      </c>
      <c r="H767" s="26">
        <v>1</v>
      </c>
      <c r="I767" s="26" t="s">
        <v>290</v>
      </c>
      <c r="J767" s="23" t="s">
        <v>53</v>
      </c>
      <c r="K767" s="23" t="s">
        <v>306</v>
      </c>
      <c r="L767" s="25" t="s">
        <v>307</v>
      </c>
      <c r="M767" s="27">
        <v>10260</v>
      </c>
      <c r="N767" s="25" t="s">
        <v>582</v>
      </c>
      <c r="O767" s="28">
        <v>8742969328</v>
      </c>
      <c r="P767" s="23" t="s">
        <v>641</v>
      </c>
      <c r="Q767" s="29">
        <v>43678</v>
      </c>
      <c r="R767" s="23" t="s">
        <v>271</v>
      </c>
      <c r="S767" s="23">
        <v>17176820</v>
      </c>
      <c r="T767" s="23" t="s">
        <v>1141</v>
      </c>
      <c r="U767" s="24" t="s">
        <v>48</v>
      </c>
      <c r="V767" s="25" t="s">
        <v>667</v>
      </c>
      <c r="W767" s="27">
        <v>10260</v>
      </c>
      <c r="X767" s="22"/>
    </row>
    <row r="768" spans="1:24" ht="185.25" x14ac:dyDescent="0.25">
      <c r="A768" s="16"/>
      <c r="B768" s="23">
        <v>757</v>
      </c>
      <c r="C768" s="23" t="s">
        <v>38</v>
      </c>
      <c r="D768" s="23" t="s">
        <v>39</v>
      </c>
      <c r="E768" s="23">
        <v>830003564</v>
      </c>
      <c r="F768" s="26" t="s">
        <v>4268</v>
      </c>
      <c r="G768" s="26">
        <v>159562268</v>
      </c>
      <c r="H768" s="26">
        <v>1</v>
      </c>
      <c r="I768" s="26" t="s">
        <v>290</v>
      </c>
      <c r="J768" s="23" t="s">
        <v>53</v>
      </c>
      <c r="K768" s="23" t="s">
        <v>306</v>
      </c>
      <c r="L768" s="25" t="s">
        <v>307</v>
      </c>
      <c r="M768" s="27">
        <v>10207.200000000001</v>
      </c>
      <c r="N768" s="25" t="s">
        <v>541</v>
      </c>
      <c r="O768" s="28">
        <v>8742518941</v>
      </c>
      <c r="P768" s="23" t="s">
        <v>154</v>
      </c>
      <c r="Q768" s="29">
        <v>43648</v>
      </c>
      <c r="R768" s="23" t="s">
        <v>271</v>
      </c>
      <c r="S768" s="23">
        <v>52213593</v>
      </c>
      <c r="T768" s="23" t="s">
        <v>522</v>
      </c>
      <c r="U768" s="24" t="s">
        <v>48</v>
      </c>
      <c r="V768" s="25" t="s">
        <v>745</v>
      </c>
      <c r="W768" s="27">
        <v>10207.200000000001</v>
      </c>
      <c r="X768" s="22"/>
    </row>
    <row r="769" spans="1:24" ht="185.25" x14ac:dyDescent="0.25">
      <c r="A769" s="16"/>
      <c r="B769" s="23">
        <v>758</v>
      </c>
      <c r="C769" s="23" t="s">
        <v>38</v>
      </c>
      <c r="D769" s="23" t="s">
        <v>39</v>
      </c>
      <c r="E769" s="23">
        <v>830003564</v>
      </c>
      <c r="F769" s="26" t="s">
        <v>4269</v>
      </c>
      <c r="G769" s="26">
        <v>166603063</v>
      </c>
      <c r="H769" s="26">
        <v>1</v>
      </c>
      <c r="I769" s="26" t="s">
        <v>312</v>
      </c>
      <c r="J769" s="23" t="s">
        <v>53</v>
      </c>
      <c r="K769" s="23" t="s">
        <v>306</v>
      </c>
      <c r="L769" s="25" t="s">
        <v>307</v>
      </c>
      <c r="M769" s="27">
        <v>10260</v>
      </c>
      <c r="N769" s="25" t="s">
        <v>313</v>
      </c>
      <c r="O769" s="28">
        <v>277820016323</v>
      </c>
      <c r="P769" s="23" t="s">
        <v>154</v>
      </c>
      <c r="Q769" s="29">
        <v>43840</v>
      </c>
      <c r="R769" s="23" t="s">
        <v>271</v>
      </c>
      <c r="S769" s="23">
        <v>1013676688</v>
      </c>
      <c r="T769" s="23" t="s">
        <v>1142</v>
      </c>
      <c r="U769" s="24" t="s">
        <v>48</v>
      </c>
      <c r="V769" s="25" t="s">
        <v>419</v>
      </c>
      <c r="W769" s="27">
        <v>10260</v>
      </c>
      <c r="X769" s="22"/>
    </row>
    <row r="770" spans="1:24" ht="185.25" x14ac:dyDescent="0.25">
      <c r="A770" s="16"/>
      <c r="B770" s="23">
        <v>759</v>
      </c>
      <c r="C770" s="23" t="s">
        <v>38</v>
      </c>
      <c r="D770" s="23" t="s">
        <v>39</v>
      </c>
      <c r="E770" s="23">
        <v>830003564</v>
      </c>
      <c r="F770" s="26" t="s">
        <v>4270</v>
      </c>
      <c r="G770" s="26">
        <v>167203785</v>
      </c>
      <c r="H770" s="26">
        <v>1</v>
      </c>
      <c r="I770" s="26" t="s">
        <v>312</v>
      </c>
      <c r="J770" s="23" t="s">
        <v>53</v>
      </c>
      <c r="K770" s="23" t="s">
        <v>306</v>
      </c>
      <c r="L770" s="25" t="s">
        <v>307</v>
      </c>
      <c r="M770" s="27">
        <v>10260</v>
      </c>
      <c r="N770" s="25" t="s">
        <v>313</v>
      </c>
      <c r="O770" s="28">
        <v>276920008924</v>
      </c>
      <c r="P770" s="23" t="s">
        <v>332</v>
      </c>
      <c r="Q770" s="29">
        <v>43872</v>
      </c>
      <c r="R770" s="23" t="s">
        <v>271</v>
      </c>
      <c r="S770" s="23">
        <v>51699395</v>
      </c>
      <c r="T770" s="23" t="s">
        <v>357</v>
      </c>
      <c r="U770" s="24" t="s">
        <v>48</v>
      </c>
      <c r="V770" s="25" t="s">
        <v>358</v>
      </c>
      <c r="W770" s="27">
        <v>10260</v>
      </c>
      <c r="X770" s="22"/>
    </row>
    <row r="771" spans="1:24" ht="185.25" x14ac:dyDescent="0.25">
      <c r="A771" s="16"/>
      <c r="B771" s="23">
        <v>760</v>
      </c>
      <c r="C771" s="23" t="s">
        <v>38</v>
      </c>
      <c r="D771" s="23" t="s">
        <v>39</v>
      </c>
      <c r="E771" s="23">
        <v>830003564</v>
      </c>
      <c r="F771" s="26" t="s">
        <v>4271</v>
      </c>
      <c r="G771" s="26">
        <v>167465403</v>
      </c>
      <c r="H771" s="26">
        <v>1</v>
      </c>
      <c r="I771" s="26" t="s">
        <v>393</v>
      </c>
      <c r="J771" s="23" t="s">
        <v>53</v>
      </c>
      <c r="K771" s="23" t="s">
        <v>306</v>
      </c>
      <c r="L771" s="25" t="s">
        <v>307</v>
      </c>
      <c r="M771" s="27">
        <v>10260</v>
      </c>
      <c r="N771" s="25" t="s">
        <v>313</v>
      </c>
      <c r="O771" s="28">
        <v>8746138957</v>
      </c>
      <c r="P771" s="23" t="s">
        <v>154</v>
      </c>
      <c r="Q771" s="29">
        <v>43869</v>
      </c>
      <c r="R771" s="23" t="s">
        <v>271</v>
      </c>
      <c r="S771" s="23">
        <v>37822408</v>
      </c>
      <c r="T771" s="23" t="s">
        <v>1143</v>
      </c>
      <c r="U771" s="24" t="s">
        <v>48</v>
      </c>
      <c r="V771" s="25" t="s">
        <v>531</v>
      </c>
      <c r="W771" s="27">
        <v>10260</v>
      </c>
      <c r="X771" s="22"/>
    </row>
    <row r="772" spans="1:24" ht="213.75" x14ac:dyDescent="0.25">
      <c r="A772" s="16"/>
      <c r="B772" s="23">
        <v>761</v>
      </c>
      <c r="C772" s="23" t="s">
        <v>38</v>
      </c>
      <c r="D772" s="23" t="s">
        <v>39</v>
      </c>
      <c r="E772" s="23">
        <v>830003564</v>
      </c>
      <c r="F772" s="26" t="s">
        <v>4272</v>
      </c>
      <c r="G772" s="26">
        <v>166755340</v>
      </c>
      <c r="H772" s="26">
        <v>1</v>
      </c>
      <c r="I772" s="26" t="s">
        <v>442</v>
      </c>
      <c r="J772" s="23" t="s">
        <v>53</v>
      </c>
      <c r="K772" s="23" t="s">
        <v>306</v>
      </c>
      <c r="L772" s="25" t="s">
        <v>307</v>
      </c>
      <c r="M772" s="27">
        <v>10260</v>
      </c>
      <c r="N772" s="25" t="s">
        <v>313</v>
      </c>
      <c r="O772" s="28">
        <v>8745534048</v>
      </c>
      <c r="P772" s="23" t="s">
        <v>154</v>
      </c>
      <c r="Q772" s="29">
        <v>43839</v>
      </c>
      <c r="R772" s="23" t="s">
        <v>271</v>
      </c>
      <c r="S772" s="23">
        <v>1022424350</v>
      </c>
      <c r="T772" s="23" t="s">
        <v>1144</v>
      </c>
      <c r="U772" s="24" t="s">
        <v>48</v>
      </c>
      <c r="V772" s="25" t="s">
        <v>3381</v>
      </c>
      <c r="W772" s="27">
        <v>10260</v>
      </c>
      <c r="X772" s="22"/>
    </row>
    <row r="773" spans="1:24" ht="156.75" x14ac:dyDescent="0.25">
      <c r="A773" s="16"/>
      <c r="B773" s="23">
        <v>762</v>
      </c>
      <c r="C773" s="23" t="s">
        <v>38</v>
      </c>
      <c r="D773" s="23" t="s">
        <v>39</v>
      </c>
      <c r="E773" s="23">
        <v>830003564</v>
      </c>
      <c r="F773" s="26" t="s">
        <v>4273</v>
      </c>
      <c r="G773" s="26">
        <v>159503526</v>
      </c>
      <c r="H773" s="26">
        <v>1</v>
      </c>
      <c r="I773" s="26" t="s">
        <v>290</v>
      </c>
      <c r="J773" s="23" t="s">
        <v>53</v>
      </c>
      <c r="K773" s="23" t="s">
        <v>306</v>
      </c>
      <c r="L773" s="25" t="s">
        <v>307</v>
      </c>
      <c r="M773" s="27">
        <v>889425</v>
      </c>
      <c r="N773" s="25" t="s">
        <v>864</v>
      </c>
      <c r="O773" s="28">
        <v>277810082056</v>
      </c>
      <c r="P773" s="23" t="s">
        <v>865</v>
      </c>
      <c r="Q773" s="29">
        <v>43692</v>
      </c>
      <c r="R773" s="23" t="s">
        <v>271</v>
      </c>
      <c r="S773" s="23">
        <v>41956786</v>
      </c>
      <c r="T773" s="23" t="s">
        <v>1145</v>
      </c>
      <c r="U773" s="24" t="s">
        <v>48</v>
      </c>
      <c r="V773" s="25" t="s">
        <v>3210</v>
      </c>
      <c r="W773" s="27">
        <v>889425</v>
      </c>
      <c r="X773" s="22"/>
    </row>
    <row r="774" spans="1:24" ht="185.25" x14ac:dyDescent="0.25">
      <c r="A774" s="16"/>
      <c r="B774" s="23">
        <v>763</v>
      </c>
      <c r="C774" s="23" t="s">
        <v>38</v>
      </c>
      <c r="D774" s="23" t="s">
        <v>39</v>
      </c>
      <c r="E774" s="23">
        <v>830003564</v>
      </c>
      <c r="F774" s="26" t="s">
        <v>4274</v>
      </c>
      <c r="G774" s="26">
        <v>159597154</v>
      </c>
      <c r="H774" s="26">
        <v>1</v>
      </c>
      <c r="I774" s="26" t="s">
        <v>312</v>
      </c>
      <c r="J774" s="23" t="s">
        <v>53</v>
      </c>
      <c r="K774" s="23" t="s">
        <v>306</v>
      </c>
      <c r="L774" s="25" t="s">
        <v>307</v>
      </c>
      <c r="M774" s="27">
        <v>10207.200000000001</v>
      </c>
      <c r="N774" s="25" t="s">
        <v>541</v>
      </c>
      <c r="O774" s="28">
        <v>8742668829</v>
      </c>
      <c r="P774" s="23" t="s">
        <v>154</v>
      </c>
      <c r="Q774" s="29">
        <v>43658</v>
      </c>
      <c r="R774" s="23" t="s">
        <v>271</v>
      </c>
      <c r="S774" s="23">
        <v>51769095</v>
      </c>
      <c r="T774" s="23" t="s">
        <v>1146</v>
      </c>
      <c r="U774" s="24" t="s">
        <v>48</v>
      </c>
      <c r="V774" s="25" t="s">
        <v>745</v>
      </c>
      <c r="W774" s="27">
        <v>10207.200000000001</v>
      </c>
      <c r="X774" s="22"/>
    </row>
    <row r="775" spans="1:24" ht="171" x14ac:dyDescent="0.25">
      <c r="A775" s="16"/>
      <c r="B775" s="23">
        <v>764</v>
      </c>
      <c r="C775" s="23" t="s">
        <v>38</v>
      </c>
      <c r="D775" s="23" t="s">
        <v>39</v>
      </c>
      <c r="E775" s="23">
        <v>830003564</v>
      </c>
      <c r="F775" s="26" t="s">
        <v>4275</v>
      </c>
      <c r="G775" s="26">
        <v>159257692</v>
      </c>
      <c r="H775" s="26">
        <v>1</v>
      </c>
      <c r="I775" s="26" t="s">
        <v>312</v>
      </c>
      <c r="J775" s="23" t="s">
        <v>53</v>
      </c>
      <c r="K775" s="23" t="s">
        <v>306</v>
      </c>
      <c r="L775" s="25" t="s">
        <v>307</v>
      </c>
      <c r="M775" s="27">
        <v>461400</v>
      </c>
      <c r="N775" s="25" t="s">
        <v>1147</v>
      </c>
      <c r="O775" s="28">
        <v>874279669</v>
      </c>
      <c r="P775" s="23" t="s">
        <v>739</v>
      </c>
      <c r="Q775" s="29">
        <v>43482</v>
      </c>
      <c r="R775" s="23" t="s">
        <v>271</v>
      </c>
      <c r="S775" s="23">
        <v>93131171</v>
      </c>
      <c r="T775" s="23" t="s">
        <v>1148</v>
      </c>
      <c r="U775" s="23" t="s">
        <v>48</v>
      </c>
      <c r="V775" s="25" t="s">
        <v>3036</v>
      </c>
      <c r="W775" s="27">
        <v>461400</v>
      </c>
      <c r="X775" s="22"/>
    </row>
    <row r="776" spans="1:24" ht="213.75" x14ac:dyDescent="0.25">
      <c r="A776" s="16"/>
      <c r="B776" s="23">
        <v>765</v>
      </c>
      <c r="C776" s="23" t="s">
        <v>38</v>
      </c>
      <c r="D776" s="23" t="s">
        <v>39</v>
      </c>
      <c r="E776" s="23">
        <v>830003564</v>
      </c>
      <c r="F776" s="26" t="s">
        <v>4276</v>
      </c>
      <c r="G776" s="26">
        <v>159637385</v>
      </c>
      <c r="H776" s="26">
        <v>1</v>
      </c>
      <c r="I776" s="26" t="s">
        <v>312</v>
      </c>
      <c r="J776" s="23" t="s">
        <v>53</v>
      </c>
      <c r="K776" s="23" t="s">
        <v>306</v>
      </c>
      <c r="L776" s="25" t="s">
        <v>307</v>
      </c>
      <c r="M776" s="27">
        <v>10260</v>
      </c>
      <c r="N776" s="25" t="s">
        <v>582</v>
      </c>
      <c r="O776" s="28">
        <v>8743145559</v>
      </c>
      <c r="P776" s="23" t="s">
        <v>633</v>
      </c>
      <c r="Q776" s="29">
        <v>43702</v>
      </c>
      <c r="R776" s="23" t="s">
        <v>271</v>
      </c>
      <c r="S776" s="23">
        <v>53006718</v>
      </c>
      <c r="T776" s="23" t="s">
        <v>1149</v>
      </c>
      <c r="U776" s="24" t="s">
        <v>48</v>
      </c>
      <c r="V776" s="25" t="s">
        <v>3341</v>
      </c>
      <c r="W776" s="27">
        <v>10260</v>
      </c>
      <c r="X776" s="22"/>
    </row>
    <row r="777" spans="1:24" ht="185.25" x14ac:dyDescent="0.25">
      <c r="A777" s="16"/>
      <c r="B777" s="23">
        <v>766</v>
      </c>
      <c r="C777" s="23" t="s">
        <v>38</v>
      </c>
      <c r="D777" s="23" t="s">
        <v>39</v>
      </c>
      <c r="E777" s="23">
        <v>830003564</v>
      </c>
      <c r="F777" s="26" t="s">
        <v>4277</v>
      </c>
      <c r="G777" s="26">
        <v>159710431</v>
      </c>
      <c r="H777" s="26">
        <v>1</v>
      </c>
      <c r="I777" s="26" t="s">
        <v>312</v>
      </c>
      <c r="J777" s="23" t="s">
        <v>53</v>
      </c>
      <c r="K777" s="23" t="s">
        <v>306</v>
      </c>
      <c r="L777" s="25" t="s">
        <v>307</v>
      </c>
      <c r="M777" s="27">
        <v>10207.200000000001</v>
      </c>
      <c r="N777" s="25" t="s">
        <v>541</v>
      </c>
      <c r="O777" s="28">
        <v>277810142943</v>
      </c>
      <c r="P777" s="23" t="s">
        <v>646</v>
      </c>
      <c r="Q777" s="29">
        <v>43734</v>
      </c>
      <c r="R777" s="23" t="s">
        <v>271</v>
      </c>
      <c r="S777" s="23">
        <v>51844191</v>
      </c>
      <c r="T777" s="23" t="s">
        <v>1151</v>
      </c>
      <c r="U777" s="24" t="s">
        <v>48</v>
      </c>
      <c r="V777" s="25" t="s">
        <v>648</v>
      </c>
      <c r="W777" s="27">
        <v>10207.200000000001</v>
      </c>
      <c r="X777" s="22"/>
    </row>
    <row r="778" spans="1:24" ht="185.25" x14ac:dyDescent="0.25">
      <c r="A778" s="16"/>
      <c r="B778" s="23">
        <v>767</v>
      </c>
      <c r="C778" s="23" t="s">
        <v>38</v>
      </c>
      <c r="D778" s="23" t="s">
        <v>39</v>
      </c>
      <c r="E778" s="23">
        <v>830003564</v>
      </c>
      <c r="F778" s="26" t="s">
        <v>4278</v>
      </c>
      <c r="G778" s="26">
        <v>159549113</v>
      </c>
      <c r="H778" s="26">
        <v>1</v>
      </c>
      <c r="I778" s="26" t="s">
        <v>290</v>
      </c>
      <c r="J778" s="23" t="s">
        <v>53</v>
      </c>
      <c r="K778" s="23" t="s">
        <v>306</v>
      </c>
      <c r="L778" s="25" t="s">
        <v>307</v>
      </c>
      <c r="M778" s="27">
        <v>300900</v>
      </c>
      <c r="N778" s="25" t="s">
        <v>1152</v>
      </c>
      <c r="O778" s="28">
        <v>8742501419</v>
      </c>
      <c r="P778" s="23" t="s">
        <v>347</v>
      </c>
      <c r="Q778" s="29">
        <v>43650</v>
      </c>
      <c r="R778" s="23" t="s">
        <v>271</v>
      </c>
      <c r="S778" s="23">
        <v>21707986</v>
      </c>
      <c r="T778" s="23" t="s">
        <v>1153</v>
      </c>
      <c r="U778" s="24" t="s">
        <v>48</v>
      </c>
      <c r="V778" s="25" t="s">
        <v>3152</v>
      </c>
      <c r="W778" s="30">
        <v>121950</v>
      </c>
      <c r="X778" s="22"/>
    </row>
    <row r="779" spans="1:24" ht="185.25" x14ac:dyDescent="0.25">
      <c r="A779" s="16"/>
      <c r="B779" s="23">
        <v>768</v>
      </c>
      <c r="C779" s="23" t="s">
        <v>38</v>
      </c>
      <c r="D779" s="23" t="s">
        <v>39</v>
      </c>
      <c r="E779" s="23">
        <v>830003564</v>
      </c>
      <c r="F779" s="26" t="s">
        <v>4279</v>
      </c>
      <c r="G779" s="26">
        <v>159618456</v>
      </c>
      <c r="H779" s="26">
        <v>1</v>
      </c>
      <c r="I779" s="26" t="s">
        <v>312</v>
      </c>
      <c r="J779" s="23" t="s">
        <v>53</v>
      </c>
      <c r="K779" s="23" t="s">
        <v>306</v>
      </c>
      <c r="L779" s="25" t="s">
        <v>307</v>
      </c>
      <c r="M779" s="27">
        <v>10260</v>
      </c>
      <c r="N779" s="25" t="s">
        <v>582</v>
      </c>
      <c r="O779" s="28">
        <v>277610015251</v>
      </c>
      <c r="P779" s="23" t="s">
        <v>649</v>
      </c>
      <c r="Q779" s="29">
        <v>43690</v>
      </c>
      <c r="R779" s="23" t="s">
        <v>271</v>
      </c>
      <c r="S779" s="23">
        <v>80432298</v>
      </c>
      <c r="T779" s="23" t="s">
        <v>452</v>
      </c>
      <c r="U779" s="24" t="s">
        <v>48</v>
      </c>
      <c r="V779" s="25" t="s">
        <v>453</v>
      </c>
      <c r="W779" s="27">
        <v>10260</v>
      </c>
      <c r="X779" s="22"/>
    </row>
    <row r="780" spans="1:24" ht="228" x14ac:dyDescent="0.25">
      <c r="A780" s="16"/>
      <c r="B780" s="23">
        <v>769</v>
      </c>
      <c r="C780" s="23" t="s">
        <v>38</v>
      </c>
      <c r="D780" s="23" t="s">
        <v>39</v>
      </c>
      <c r="E780" s="23">
        <v>830003564</v>
      </c>
      <c r="F780" s="26" t="s">
        <v>4280</v>
      </c>
      <c r="G780" s="26">
        <v>166210787</v>
      </c>
      <c r="H780" s="26">
        <v>1</v>
      </c>
      <c r="I780" s="26" t="s">
        <v>312</v>
      </c>
      <c r="J780" s="23" t="s">
        <v>53</v>
      </c>
      <c r="K780" s="23" t="s">
        <v>306</v>
      </c>
      <c r="L780" s="25" t="s">
        <v>307</v>
      </c>
      <c r="M780" s="27">
        <v>8239.7999999999993</v>
      </c>
      <c r="N780" s="25" t="s">
        <v>630</v>
      </c>
      <c r="O780" s="28">
        <v>8743890113</v>
      </c>
      <c r="P780" s="23" t="s">
        <v>575</v>
      </c>
      <c r="Q780" s="29">
        <v>43739</v>
      </c>
      <c r="R780" s="23" t="s">
        <v>271</v>
      </c>
      <c r="S780" s="23">
        <v>39655495</v>
      </c>
      <c r="T780" s="23" t="s">
        <v>1154</v>
      </c>
      <c r="U780" s="23" t="s">
        <v>48</v>
      </c>
      <c r="V780" s="25" t="s">
        <v>2836</v>
      </c>
      <c r="W780" s="27">
        <v>8239.7999999999993</v>
      </c>
      <c r="X780" s="22"/>
    </row>
    <row r="781" spans="1:24" ht="213.75" x14ac:dyDescent="0.25">
      <c r="A781" s="16"/>
      <c r="B781" s="23">
        <v>770</v>
      </c>
      <c r="C781" s="23" t="s">
        <v>38</v>
      </c>
      <c r="D781" s="23" t="s">
        <v>39</v>
      </c>
      <c r="E781" s="23">
        <v>830003564</v>
      </c>
      <c r="F781" s="26" t="s">
        <v>4281</v>
      </c>
      <c r="G781" s="26">
        <v>166254963</v>
      </c>
      <c r="H781" s="26">
        <v>1</v>
      </c>
      <c r="I781" s="26" t="s">
        <v>707</v>
      </c>
      <c r="J781" s="23" t="s">
        <v>53</v>
      </c>
      <c r="K781" s="23" t="s">
        <v>306</v>
      </c>
      <c r="L781" s="25" t="s">
        <v>307</v>
      </c>
      <c r="M781" s="27">
        <v>31464</v>
      </c>
      <c r="N781" s="25" t="s">
        <v>1155</v>
      </c>
      <c r="O781" s="28">
        <v>294810258865</v>
      </c>
      <c r="P781" s="23" t="s">
        <v>765</v>
      </c>
      <c r="Q781" s="29">
        <v>43722</v>
      </c>
      <c r="R781" s="23" t="s">
        <v>271</v>
      </c>
      <c r="S781" s="23">
        <v>2886547</v>
      </c>
      <c r="T781" s="23" t="s">
        <v>1156</v>
      </c>
      <c r="U781" s="23" t="s">
        <v>48</v>
      </c>
      <c r="V781" s="25" t="s">
        <v>3498</v>
      </c>
      <c r="W781" s="30">
        <v>31464</v>
      </c>
      <c r="X781" s="22"/>
    </row>
    <row r="782" spans="1:24" ht="185.25" x14ac:dyDescent="0.25">
      <c r="A782" s="16"/>
      <c r="B782" s="23">
        <v>771</v>
      </c>
      <c r="C782" s="23" t="s">
        <v>38</v>
      </c>
      <c r="D782" s="23" t="s">
        <v>39</v>
      </c>
      <c r="E782" s="23">
        <v>830003564</v>
      </c>
      <c r="F782" s="26" t="s">
        <v>4282</v>
      </c>
      <c r="G782" s="26">
        <v>159682727</v>
      </c>
      <c r="H782" s="26">
        <v>1</v>
      </c>
      <c r="I782" s="26" t="s">
        <v>312</v>
      </c>
      <c r="J782" s="23" t="s">
        <v>53</v>
      </c>
      <c r="K782" s="23" t="s">
        <v>306</v>
      </c>
      <c r="L782" s="25" t="s">
        <v>307</v>
      </c>
      <c r="M782" s="27">
        <v>10207.200000000001</v>
      </c>
      <c r="N782" s="25" t="s">
        <v>541</v>
      </c>
      <c r="O782" s="28">
        <v>294810219555</v>
      </c>
      <c r="P782" s="23" t="s">
        <v>633</v>
      </c>
      <c r="Q782" s="29">
        <v>43683</v>
      </c>
      <c r="R782" s="23" t="s">
        <v>271</v>
      </c>
      <c r="S782" s="23">
        <v>20078341</v>
      </c>
      <c r="T782" s="23" t="s">
        <v>1157</v>
      </c>
      <c r="U782" s="23" t="s">
        <v>48</v>
      </c>
      <c r="V782" s="25" t="s">
        <v>2809</v>
      </c>
      <c r="W782" s="30">
        <v>10207.200000000001</v>
      </c>
      <c r="X782" s="22"/>
    </row>
    <row r="783" spans="1:24" ht="228" x14ac:dyDescent="0.25">
      <c r="A783" s="16"/>
      <c r="B783" s="23">
        <v>772</v>
      </c>
      <c r="C783" s="23" t="s">
        <v>38</v>
      </c>
      <c r="D783" s="23" t="s">
        <v>39</v>
      </c>
      <c r="E783" s="23">
        <v>830003564</v>
      </c>
      <c r="F783" s="26" t="s">
        <v>4283</v>
      </c>
      <c r="G783" s="26">
        <v>159533250</v>
      </c>
      <c r="H783" s="26">
        <v>1</v>
      </c>
      <c r="I783" s="26" t="s">
        <v>312</v>
      </c>
      <c r="J783" s="23" t="s">
        <v>53</v>
      </c>
      <c r="K783" s="23" t="s">
        <v>306</v>
      </c>
      <c r="L783" s="25" t="s">
        <v>307</v>
      </c>
      <c r="M783" s="27">
        <v>7627.2</v>
      </c>
      <c r="N783" s="25" t="s">
        <v>541</v>
      </c>
      <c r="O783" s="28">
        <v>8742278361</v>
      </c>
      <c r="P783" s="23" t="s">
        <v>575</v>
      </c>
      <c r="Q783" s="29">
        <v>43633</v>
      </c>
      <c r="R783" s="23" t="s">
        <v>271</v>
      </c>
      <c r="S783" s="23">
        <v>41363552</v>
      </c>
      <c r="T783" s="23" t="s">
        <v>1158</v>
      </c>
      <c r="U783" s="23" t="s">
        <v>48</v>
      </c>
      <c r="V783" s="25" t="s">
        <v>2820</v>
      </c>
      <c r="W783" s="27">
        <v>7627.2</v>
      </c>
      <c r="X783" s="22"/>
    </row>
    <row r="784" spans="1:24" ht="185.25" x14ac:dyDescent="0.25">
      <c r="A784" s="16"/>
      <c r="B784" s="23">
        <v>773</v>
      </c>
      <c r="C784" s="23" t="s">
        <v>38</v>
      </c>
      <c r="D784" s="23" t="s">
        <v>39</v>
      </c>
      <c r="E784" s="23">
        <v>830003564</v>
      </c>
      <c r="F784" s="26" t="s">
        <v>4284</v>
      </c>
      <c r="G784" s="26">
        <v>171808455</v>
      </c>
      <c r="H784" s="26">
        <v>1</v>
      </c>
      <c r="I784" s="26" t="s">
        <v>312</v>
      </c>
      <c r="J784" s="23" t="s">
        <v>53</v>
      </c>
      <c r="K784" s="23" t="s">
        <v>306</v>
      </c>
      <c r="L784" s="25" t="s">
        <v>307</v>
      </c>
      <c r="M784" s="27">
        <v>10260</v>
      </c>
      <c r="N784" s="25" t="s">
        <v>313</v>
      </c>
      <c r="O784" s="28">
        <v>8746604659</v>
      </c>
      <c r="P784" s="23" t="s">
        <v>329</v>
      </c>
      <c r="Q784" s="29">
        <v>43871</v>
      </c>
      <c r="R784" s="23" t="s">
        <v>271</v>
      </c>
      <c r="S784" s="23">
        <v>80435031</v>
      </c>
      <c r="T784" s="23" t="s">
        <v>1159</v>
      </c>
      <c r="U784" s="23" t="s">
        <v>48</v>
      </c>
      <c r="V784" s="25" t="s">
        <v>511</v>
      </c>
      <c r="W784" s="27">
        <v>10260</v>
      </c>
      <c r="X784" s="22"/>
    </row>
    <row r="785" spans="1:24" ht="185.25" x14ac:dyDescent="0.25">
      <c r="A785" s="16"/>
      <c r="B785" s="23">
        <v>774</v>
      </c>
      <c r="C785" s="23" t="s">
        <v>38</v>
      </c>
      <c r="D785" s="23" t="s">
        <v>39</v>
      </c>
      <c r="E785" s="23">
        <v>830003564</v>
      </c>
      <c r="F785" s="26" t="s">
        <v>4285</v>
      </c>
      <c r="G785" s="26">
        <v>159621136</v>
      </c>
      <c r="H785" s="26">
        <v>1</v>
      </c>
      <c r="I785" s="26" t="s">
        <v>312</v>
      </c>
      <c r="J785" s="23" t="s">
        <v>53</v>
      </c>
      <c r="K785" s="23" t="s">
        <v>306</v>
      </c>
      <c r="L785" s="25" t="s">
        <v>307</v>
      </c>
      <c r="M785" s="27">
        <v>15390</v>
      </c>
      <c r="N785" s="25" t="s">
        <v>726</v>
      </c>
      <c r="O785" s="28">
        <v>277810121337</v>
      </c>
      <c r="P785" s="23" t="s">
        <v>436</v>
      </c>
      <c r="Q785" s="29">
        <v>43692</v>
      </c>
      <c r="R785" s="23" t="s">
        <v>271</v>
      </c>
      <c r="S785" s="23">
        <v>35530932</v>
      </c>
      <c r="T785" s="23" t="s">
        <v>1160</v>
      </c>
      <c r="U785" s="23" t="s">
        <v>48</v>
      </c>
      <c r="V785" s="25" t="s">
        <v>2749</v>
      </c>
      <c r="W785" s="27">
        <v>15390</v>
      </c>
      <c r="X785" s="22"/>
    </row>
    <row r="786" spans="1:24" ht="185.25" x14ac:dyDescent="0.25">
      <c r="A786" s="16"/>
      <c r="B786" s="23">
        <v>775</v>
      </c>
      <c r="C786" s="23" t="s">
        <v>38</v>
      </c>
      <c r="D786" s="23" t="s">
        <v>39</v>
      </c>
      <c r="E786" s="23">
        <v>830003564</v>
      </c>
      <c r="F786" s="26" t="s">
        <v>4286</v>
      </c>
      <c r="G786" s="26">
        <v>167208039</v>
      </c>
      <c r="H786" s="26">
        <v>1</v>
      </c>
      <c r="I786" s="26" t="s">
        <v>393</v>
      </c>
      <c r="J786" s="23" t="s">
        <v>53</v>
      </c>
      <c r="K786" s="23" t="s">
        <v>306</v>
      </c>
      <c r="L786" s="25" t="s">
        <v>307</v>
      </c>
      <c r="M786" s="27">
        <v>10260</v>
      </c>
      <c r="N786" s="25" t="s">
        <v>313</v>
      </c>
      <c r="O786" s="28">
        <v>299020006865</v>
      </c>
      <c r="P786" s="23" t="s">
        <v>154</v>
      </c>
      <c r="Q786" s="29">
        <v>43885</v>
      </c>
      <c r="R786" s="23" t="s">
        <v>271</v>
      </c>
      <c r="S786" s="23">
        <v>12710366</v>
      </c>
      <c r="T786" s="23" t="s">
        <v>685</v>
      </c>
      <c r="U786" s="24" t="s">
        <v>48</v>
      </c>
      <c r="V786" s="25" t="s">
        <v>686</v>
      </c>
      <c r="W786" s="27">
        <v>10260</v>
      </c>
      <c r="X786" s="22"/>
    </row>
    <row r="787" spans="1:24" ht="185.25" x14ac:dyDescent="0.25">
      <c r="A787" s="16"/>
      <c r="B787" s="23">
        <v>776</v>
      </c>
      <c r="C787" s="23" t="s">
        <v>38</v>
      </c>
      <c r="D787" s="23" t="s">
        <v>39</v>
      </c>
      <c r="E787" s="23">
        <v>830003564</v>
      </c>
      <c r="F787" s="26" t="s">
        <v>4287</v>
      </c>
      <c r="G787" s="26">
        <v>159695701</v>
      </c>
      <c r="H787" s="26">
        <v>1</v>
      </c>
      <c r="I787" s="26" t="s">
        <v>312</v>
      </c>
      <c r="J787" s="23" t="s">
        <v>53</v>
      </c>
      <c r="K787" s="23" t="s">
        <v>306</v>
      </c>
      <c r="L787" s="25" t="s">
        <v>307</v>
      </c>
      <c r="M787" s="27">
        <v>15310.8</v>
      </c>
      <c r="N787" s="25" t="s">
        <v>630</v>
      </c>
      <c r="O787" s="28">
        <v>277610018669</v>
      </c>
      <c r="P787" s="23" t="s">
        <v>646</v>
      </c>
      <c r="Q787" s="29">
        <v>43739</v>
      </c>
      <c r="R787" s="23" t="s">
        <v>271</v>
      </c>
      <c r="S787" s="23">
        <v>7304498</v>
      </c>
      <c r="T787" s="23" t="s">
        <v>1161</v>
      </c>
      <c r="U787" s="23" t="s">
        <v>48</v>
      </c>
      <c r="V787" s="25" t="s">
        <v>2705</v>
      </c>
      <c r="W787" s="27">
        <v>15310.8</v>
      </c>
      <c r="X787" s="22"/>
    </row>
    <row r="788" spans="1:24" ht="171" x14ac:dyDescent="0.25">
      <c r="A788" s="16"/>
      <c r="B788" s="23">
        <v>777</v>
      </c>
      <c r="C788" s="23" t="s">
        <v>38</v>
      </c>
      <c r="D788" s="23" t="s">
        <v>39</v>
      </c>
      <c r="E788" s="23">
        <v>830003564</v>
      </c>
      <c r="F788" s="26" t="s">
        <v>4288</v>
      </c>
      <c r="G788" s="26">
        <v>167467447</v>
      </c>
      <c r="H788" s="26">
        <v>1</v>
      </c>
      <c r="I788" s="26" t="s">
        <v>312</v>
      </c>
      <c r="J788" s="23" t="s">
        <v>53</v>
      </c>
      <c r="K788" s="23" t="s">
        <v>306</v>
      </c>
      <c r="L788" s="25" t="s">
        <v>307</v>
      </c>
      <c r="M788" s="27">
        <v>12936</v>
      </c>
      <c r="N788" s="25" t="s">
        <v>874</v>
      </c>
      <c r="O788" s="28">
        <v>8746209625</v>
      </c>
      <c r="P788" s="23" t="s">
        <v>875</v>
      </c>
      <c r="Q788" s="29">
        <v>43875</v>
      </c>
      <c r="R788" s="23" t="s">
        <v>271</v>
      </c>
      <c r="S788" s="23">
        <v>19108766</v>
      </c>
      <c r="T788" s="23" t="s">
        <v>1162</v>
      </c>
      <c r="U788" s="23" t="s">
        <v>48</v>
      </c>
      <c r="V788" s="25" t="s">
        <v>3164</v>
      </c>
      <c r="W788" s="27">
        <v>12936</v>
      </c>
      <c r="X788" s="22"/>
    </row>
    <row r="789" spans="1:24" ht="213.75" x14ac:dyDescent="0.25">
      <c r="A789" s="16"/>
      <c r="B789" s="23">
        <v>778</v>
      </c>
      <c r="C789" s="23" t="s">
        <v>38</v>
      </c>
      <c r="D789" s="23" t="s">
        <v>39</v>
      </c>
      <c r="E789" s="23">
        <v>830003564</v>
      </c>
      <c r="F789" s="26" t="s">
        <v>4289</v>
      </c>
      <c r="G789" s="26">
        <v>159536588</v>
      </c>
      <c r="H789" s="26">
        <v>1</v>
      </c>
      <c r="I789" s="26" t="s">
        <v>312</v>
      </c>
      <c r="J789" s="23" t="s">
        <v>53</v>
      </c>
      <c r="K789" s="23" t="s">
        <v>306</v>
      </c>
      <c r="L789" s="25" t="s">
        <v>307</v>
      </c>
      <c r="M789" s="27">
        <v>10207.200000000001</v>
      </c>
      <c r="N789" s="25" t="s">
        <v>541</v>
      </c>
      <c r="O789" s="28">
        <v>8742334066</v>
      </c>
      <c r="P789" s="23" t="s">
        <v>780</v>
      </c>
      <c r="Q789" s="29">
        <v>43641</v>
      </c>
      <c r="R789" s="23" t="s">
        <v>271</v>
      </c>
      <c r="S789" s="23">
        <v>51553641</v>
      </c>
      <c r="T789" s="23" t="s">
        <v>1163</v>
      </c>
      <c r="U789" s="24" t="s">
        <v>48</v>
      </c>
      <c r="V789" s="25" t="s">
        <v>3331</v>
      </c>
      <c r="W789" s="27">
        <v>10207.200000000001</v>
      </c>
      <c r="X789" s="22"/>
    </row>
    <row r="790" spans="1:24" ht="185.25" x14ac:dyDescent="0.25">
      <c r="A790" s="16"/>
      <c r="B790" s="23">
        <v>779</v>
      </c>
      <c r="C790" s="23" t="s">
        <v>38</v>
      </c>
      <c r="D790" s="23" t="s">
        <v>39</v>
      </c>
      <c r="E790" s="23">
        <v>830003564</v>
      </c>
      <c r="F790" s="26" t="s">
        <v>4290</v>
      </c>
      <c r="G790" s="26">
        <v>151065633</v>
      </c>
      <c r="H790" s="26">
        <v>1</v>
      </c>
      <c r="I790" s="26" t="s">
        <v>49</v>
      </c>
      <c r="J790" s="23" t="s">
        <v>53</v>
      </c>
      <c r="K790" s="23" t="s">
        <v>306</v>
      </c>
      <c r="L790" s="25" t="s">
        <v>307</v>
      </c>
      <c r="M790" s="27">
        <v>10260</v>
      </c>
      <c r="N790" s="25" t="s">
        <v>582</v>
      </c>
      <c r="O790" s="28">
        <v>8742759017</v>
      </c>
      <c r="P790" s="23" t="s">
        <v>154</v>
      </c>
      <c r="Q790" s="29">
        <v>43672</v>
      </c>
      <c r="R790" s="23" t="s">
        <v>271</v>
      </c>
      <c r="S790" s="23">
        <v>4063781</v>
      </c>
      <c r="T790" s="23" t="s">
        <v>1164</v>
      </c>
      <c r="U790" s="23" t="s">
        <v>48</v>
      </c>
      <c r="V790" s="25" t="s">
        <v>1165</v>
      </c>
      <c r="W790" s="30">
        <v>10260</v>
      </c>
      <c r="X790" s="22"/>
    </row>
    <row r="791" spans="1:24" ht="185.25" x14ac:dyDescent="0.25">
      <c r="A791" s="16"/>
      <c r="B791" s="23">
        <v>780</v>
      </c>
      <c r="C791" s="23" t="s">
        <v>38</v>
      </c>
      <c r="D791" s="23" t="s">
        <v>39</v>
      </c>
      <c r="E791" s="23">
        <v>830003564</v>
      </c>
      <c r="F791" s="26" t="s">
        <v>4291</v>
      </c>
      <c r="G791" s="26">
        <v>151840507</v>
      </c>
      <c r="H791" s="26">
        <v>3</v>
      </c>
      <c r="I791" s="26" t="s">
        <v>66</v>
      </c>
      <c r="J791" s="23" t="s">
        <v>53</v>
      </c>
      <c r="K791" s="23" t="s">
        <v>306</v>
      </c>
      <c r="L791" s="25" t="s">
        <v>307</v>
      </c>
      <c r="M791" s="27">
        <v>10260</v>
      </c>
      <c r="N791" s="25" t="s">
        <v>582</v>
      </c>
      <c r="O791" s="28">
        <v>8743267285</v>
      </c>
      <c r="P791" s="23" t="s">
        <v>829</v>
      </c>
      <c r="Q791" s="29">
        <v>43705</v>
      </c>
      <c r="R791" s="23" t="s">
        <v>271</v>
      </c>
      <c r="S791" s="23">
        <v>20100119</v>
      </c>
      <c r="T791" s="23" t="s">
        <v>1166</v>
      </c>
      <c r="U791" s="24" t="s">
        <v>48</v>
      </c>
      <c r="V791" s="25" t="s">
        <v>1167</v>
      </c>
      <c r="W791" s="27">
        <v>10260</v>
      </c>
      <c r="X791" s="22"/>
    </row>
    <row r="792" spans="1:24" ht="185.25" x14ac:dyDescent="0.25">
      <c r="A792" s="16"/>
      <c r="B792" s="23">
        <v>781</v>
      </c>
      <c r="C792" s="23" t="s">
        <v>38</v>
      </c>
      <c r="D792" s="23" t="s">
        <v>39</v>
      </c>
      <c r="E792" s="23">
        <v>830003564</v>
      </c>
      <c r="F792" s="26" t="s">
        <v>4292</v>
      </c>
      <c r="G792" s="26">
        <v>172396728</v>
      </c>
      <c r="H792" s="26">
        <v>1</v>
      </c>
      <c r="I792" s="26" t="s">
        <v>787</v>
      </c>
      <c r="J792" s="23" t="s">
        <v>53</v>
      </c>
      <c r="K792" s="23" t="s">
        <v>306</v>
      </c>
      <c r="L792" s="25" t="s">
        <v>307</v>
      </c>
      <c r="M792" s="27">
        <v>317640</v>
      </c>
      <c r="N792" s="25" t="s">
        <v>708</v>
      </c>
      <c r="O792" s="28">
        <v>8744233531</v>
      </c>
      <c r="P792" s="23" t="s">
        <v>347</v>
      </c>
      <c r="Q792" s="29">
        <v>43766</v>
      </c>
      <c r="R792" s="23" t="s">
        <v>271</v>
      </c>
      <c r="S792" s="23">
        <v>79288073</v>
      </c>
      <c r="T792" s="23" t="s">
        <v>1036</v>
      </c>
      <c r="U792" s="24" t="s">
        <v>48</v>
      </c>
      <c r="V792" s="25" t="s">
        <v>3147</v>
      </c>
      <c r="W792" s="30">
        <v>138690</v>
      </c>
      <c r="X792" s="22"/>
    </row>
    <row r="793" spans="1:24" ht="199.5" x14ac:dyDescent="0.25">
      <c r="A793" s="16"/>
      <c r="B793" s="23">
        <v>782</v>
      </c>
      <c r="C793" s="23" t="s">
        <v>38</v>
      </c>
      <c r="D793" s="23" t="s">
        <v>39</v>
      </c>
      <c r="E793" s="23">
        <v>830003564</v>
      </c>
      <c r="F793" s="26" t="s">
        <v>4293</v>
      </c>
      <c r="G793" s="26">
        <v>159291555</v>
      </c>
      <c r="H793" s="26">
        <v>1</v>
      </c>
      <c r="I793" s="26" t="s">
        <v>290</v>
      </c>
      <c r="J793" s="23" t="s">
        <v>53</v>
      </c>
      <c r="K793" s="23" t="s">
        <v>306</v>
      </c>
      <c r="L793" s="25" t="s">
        <v>307</v>
      </c>
      <c r="M793" s="27">
        <v>7779240</v>
      </c>
      <c r="N793" s="25" t="s">
        <v>590</v>
      </c>
      <c r="O793" s="28">
        <v>9017231687</v>
      </c>
      <c r="P793" s="23" t="s">
        <v>591</v>
      </c>
      <c r="Q793" s="29">
        <v>43272</v>
      </c>
      <c r="R793" s="23" t="s">
        <v>271</v>
      </c>
      <c r="S793" s="23">
        <v>79152663</v>
      </c>
      <c r="T793" s="23" t="s">
        <v>1168</v>
      </c>
      <c r="U793" s="23" t="s">
        <v>48</v>
      </c>
      <c r="V793" s="25" t="s">
        <v>2938</v>
      </c>
      <c r="W793" s="27">
        <v>7779240</v>
      </c>
      <c r="X793" s="22"/>
    </row>
    <row r="794" spans="1:24" ht="171" x14ac:dyDescent="0.25">
      <c r="A794" s="16"/>
      <c r="B794" s="23">
        <v>783</v>
      </c>
      <c r="C794" s="23" t="s">
        <v>38</v>
      </c>
      <c r="D794" s="23" t="s">
        <v>39</v>
      </c>
      <c r="E794" s="23">
        <v>830003564</v>
      </c>
      <c r="F794" s="26" t="s">
        <v>4294</v>
      </c>
      <c r="G794" s="26">
        <v>142322301</v>
      </c>
      <c r="H794" s="26">
        <v>1</v>
      </c>
      <c r="I794" s="26" t="s">
        <v>662</v>
      </c>
      <c r="J794" s="23" t="s">
        <v>53</v>
      </c>
      <c r="K794" s="23" t="s">
        <v>306</v>
      </c>
      <c r="L794" s="25" t="s">
        <v>307</v>
      </c>
      <c r="M794" s="27">
        <v>73677.48</v>
      </c>
      <c r="N794" s="25" t="s">
        <v>663</v>
      </c>
      <c r="O794" s="28">
        <v>9013227909</v>
      </c>
      <c r="P794" s="23" t="s">
        <v>664</v>
      </c>
      <c r="Q794" s="29">
        <v>42433</v>
      </c>
      <c r="R794" s="23" t="s">
        <v>271</v>
      </c>
      <c r="S794" s="23">
        <v>26438518</v>
      </c>
      <c r="T794" s="23" t="s">
        <v>1169</v>
      </c>
      <c r="U794" s="24" t="s">
        <v>2586</v>
      </c>
      <c r="V794" s="25" t="s">
        <v>3001</v>
      </c>
      <c r="W794" s="30">
        <v>0</v>
      </c>
      <c r="X794" s="22"/>
    </row>
    <row r="795" spans="1:24" ht="185.25" x14ac:dyDescent="0.25">
      <c r="A795" s="16"/>
      <c r="B795" s="23">
        <v>784</v>
      </c>
      <c r="C795" s="23" t="s">
        <v>38</v>
      </c>
      <c r="D795" s="23" t="s">
        <v>39</v>
      </c>
      <c r="E795" s="23">
        <v>830003564</v>
      </c>
      <c r="F795" s="26" t="s">
        <v>4295</v>
      </c>
      <c r="G795" s="26">
        <v>172383401</v>
      </c>
      <c r="H795" s="26">
        <v>1</v>
      </c>
      <c r="I795" s="26" t="s">
        <v>787</v>
      </c>
      <c r="J795" s="23" t="s">
        <v>53</v>
      </c>
      <c r="K795" s="23" t="s">
        <v>306</v>
      </c>
      <c r="L795" s="25" t="s">
        <v>307</v>
      </c>
      <c r="M795" s="27">
        <v>10200</v>
      </c>
      <c r="N795" s="25" t="s">
        <v>687</v>
      </c>
      <c r="O795" s="28">
        <v>8742344976</v>
      </c>
      <c r="P795" s="23" t="s">
        <v>646</v>
      </c>
      <c r="Q795" s="29">
        <v>43636</v>
      </c>
      <c r="R795" s="23" t="s">
        <v>271</v>
      </c>
      <c r="S795" s="23">
        <v>20199158</v>
      </c>
      <c r="T795" s="23" t="s">
        <v>1170</v>
      </c>
      <c r="U795" s="23" t="s">
        <v>48</v>
      </c>
      <c r="V795" s="25" t="s">
        <v>2632</v>
      </c>
      <c r="W795" s="27">
        <v>10200</v>
      </c>
      <c r="X795" s="22"/>
    </row>
    <row r="796" spans="1:24" ht="185.25" x14ac:dyDescent="0.25">
      <c r="A796" s="16"/>
      <c r="B796" s="23">
        <v>785</v>
      </c>
      <c r="C796" s="23" t="s">
        <v>38</v>
      </c>
      <c r="D796" s="23" t="s">
        <v>39</v>
      </c>
      <c r="E796" s="23">
        <v>830003564</v>
      </c>
      <c r="F796" s="26" t="s">
        <v>4296</v>
      </c>
      <c r="G796" s="26">
        <v>159597069</v>
      </c>
      <c r="H796" s="26">
        <v>1</v>
      </c>
      <c r="I796" s="26" t="s">
        <v>290</v>
      </c>
      <c r="J796" s="23" t="s">
        <v>53</v>
      </c>
      <c r="K796" s="23" t="s">
        <v>306</v>
      </c>
      <c r="L796" s="25" t="s">
        <v>307</v>
      </c>
      <c r="M796" s="27">
        <v>10207.200000000001</v>
      </c>
      <c r="N796" s="25" t="s">
        <v>541</v>
      </c>
      <c r="O796" s="28">
        <v>8742670437</v>
      </c>
      <c r="P796" s="23" t="s">
        <v>154</v>
      </c>
      <c r="Q796" s="29">
        <v>43656</v>
      </c>
      <c r="R796" s="23" t="s">
        <v>271</v>
      </c>
      <c r="S796" s="23">
        <v>39719023</v>
      </c>
      <c r="T796" s="23" t="s">
        <v>1171</v>
      </c>
      <c r="U796" s="24" t="s">
        <v>48</v>
      </c>
      <c r="V796" s="25" t="s">
        <v>759</v>
      </c>
      <c r="W796" s="27">
        <v>10207.200000000001</v>
      </c>
      <c r="X796" s="22"/>
    </row>
    <row r="797" spans="1:24" ht="185.25" x14ac:dyDescent="0.25">
      <c r="A797" s="16"/>
      <c r="B797" s="23">
        <v>786</v>
      </c>
      <c r="C797" s="23" t="s">
        <v>38</v>
      </c>
      <c r="D797" s="23" t="s">
        <v>39</v>
      </c>
      <c r="E797" s="23">
        <v>830003564</v>
      </c>
      <c r="F797" s="26" t="s">
        <v>4297</v>
      </c>
      <c r="G797" s="26">
        <v>159630860</v>
      </c>
      <c r="H797" s="26">
        <v>1</v>
      </c>
      <c r="I797" s="26" t="s">
        <v>290</v>
      </c>
      <c r="J797" s="23" t="s">
        <v>53</v>
      </c>
      <c r="K797" s="23" t="s">
        <v>306</v>
      </c>
      <c r="L797" s="25" t="s">
        <v>307</v>
      </c>
      <c r="M797" s="27">
        <v>10200</v>
      </c>
      <c r="N797" s="25" t="s">
        <v>687</v>
      </c>
      <c r="O797" s="28">
        <v>8743015724</v>
      </c>
      <c r="P797" s="23" t="s">
        <v>154</v>
      </c>
      <c r="Q797" s="29">
        <v>43692</v>
      </c>
      <c r="R797" s="23" t="s">
        <v>271</v>
      </c>
      <c r="S797" s="23">
        <v>39719023</v>
      </c>
      <c r="T797" s="23" t="s">
        <v>1171</v>
      </c>
      <c r="U797" s="23" t="s">
        <v>48</v>
      </c>
      <c r="V797" s="25" t="s">
        <v>2626</v>
      </c>
      <c r="W797" s="27">
        <v>10200</v>
      </c>
      <c r="X797" s="22"/>
    </row>
    <row r="798" spans="1:24" ht="342" customHeight="1" x14ac:dyDescent="0.25">
      <c r="A798" s="16"/>
      <c r="B798" s="23">
        <v>787</v>
      </c>
      <c r="C798" s="23" t="s">
        <v>38</v>
      </c>
      <c r="D798" s="23" t="s">
        <v>39</v>
      </c>
      <c r="E798" s="23">
        <v>830003564</v>
      </c>
      <c r="F798" s="26" t="s">
        <v>4298</v>
      </c>
      <c r="G798" s="26">
        <v>167465088</v>
      </c>
      <c r="H798" s="26">
        <v>1</v>
      </c>
      <c r="I798" s="26" t="s">
        <v>393</v>
      </c>
      <c r="J798" s="23" t="s">
        <v>53</v>
      </c>
      <c r="K798" s="23" t="s">
        <v>306</v>
      </c>
      <c r="L798" s="25" t="s">
        <v>307</v>
      </c>
      <c r="M798" s="27">
        <v>10260</v>
      </c>
      <c r="N798" s="25" t="s">
        <v>313</v>
      </c>
      <c r="O798" s="28">
        <v>8746056026</v>
      </c>
      <c r="P798" s="23" t="s">
        <v>154</v>
      </c>
      <c r="Q798" s="29">
        <v>43866</v>
      </c>
      <c r="R798" s="23" t="s">
        <v>271</v>
      </c>
      <c r="S798" s="23">
        <v>41361213</v>
      </c>
      <c r="T798" s="23" t="s">
        <v>1172</v>
      </c>
      <c r="U798" s="24" t="s">
        <v>48</v>
      </c>
      <c r="V798" s="25" t="s">
        <v>2622</v>
      </c>
      <c r="W798" s="27">
        <v>10260</v>
      </c>
      <c r="X798" s="22"/>
    </row>
    <row r="799" spans="1:24" ht="356.25" customHeight="1" x14ac:dyDescent="0.25">
      <c r="A799" s="16"/>
      <c r="B799" s="23">
        <v>788</v>
      </c>
      <c r="C799" s="23" t="s">
        <v>38</v>
      </c>
      <c r="D799" s="23" t="s">
        <v>39</v>
      </c>
      <c r="E799" s="23">
        <v>830003564</v>
      </c>
      <c r="F799" s="26" t="s">
        <v>4299</v>
      </c>
      <c r="G799" s="26">
        <v>175114799</v>
      </c>
      <c r="H799" s="26">
        <v>1</v>
      </c>
      <c r="I799" s="26" t="s">
        <v>613</v>
      </c>
      <c r="J799" s="23" t="s">
        <v>53</v>
      </c>
      <c r="K799" s="23" t="s">
        <v>306</v>
      </c>
      <c r="L799" s="25" t="s">
        <v>307</v>
      </c>
      <c r="M799" s="27">
        <v>15310.8</v>
      </c>
      <c r="N799" s="25" t="s">
        <v>435</v>
      </c>
      <c r="O799" s="28">
        <v>8746163879</v>
      </c>
      <c r="P799" s="23" t="s">
        <v>563</v>
      </c>
      <c r="Q799" s="29">
        <v>43872</v>
      </c>
      <c r="R799" s="23" t="s">
        <v>271</v>
      </c>
      <c r="S799" s="23">
        <v>17169557</v>
      </c>
      <c r="T799" s="23" t="s">
        <v>1173</v>
      </c>
      <c r="U799" s="23" t="s">
        <v>48</v>
      </c>
      <c r="V799" s="25" t="s">
        <v>3402</v>
      </c>
      <c r="W799" s="30">
        <v>15310.8</v>
      </c>
      <c r="X799" s="22"/>
    </row>
    <row r="800" spans="1:24" ht="185.25" x14ac:dyDescent="0.25">
      <c r="A800" s="16"/>
      <c r="B800" s="23">
        <v>789</v>
      </c>
      <c r="C800" s="23" t="s">
        <v>38</v>
      </c>
      <c r="D800" s="23" t="s">
        <v>39</v>
      </c>
      <c r="E800" s="23">
        <v>830003564</v>
      </c>
      <c r="F800" s="26" t="s">
        <v>4300</v>
      </c>
      <c r="G800" s="26">
        <v>159539179</v>
      </c>
      <c r="H800" s="26">
        <v>1</v>
      </c>
      <c r="I800" s="26" t="s">
        <v>290</v>
      </c>
      <c r="J800" s="23" t="s">
        <v>53</v>
      </c>
      <c r="K800" s="23" t="s">
        <v>306</v>
      </c>
      <c r="L800" s="25" t="s">
        <v>307</v>
      </c>
      <c r="M800" s="27">
        <v>10207.200000000001</v>
      </c>
      <c r="N800" s="25" t="s">
        <v>541</v>
      </c>
      <c r="O800" s="28">
        <v>277810091496</v>
      </c>
      <c r="P800" s="23" t="s">
        <v>780</v>
      </c>
      <c r="Q800" s="29">
        <v>43634</v>
      </c>
      <c r="R800" s="23" t="s">
        <v>271</v>
      </c>
      <c r="S800" s="23">
        <v>1018402255</v>
      </c>
      <c r="T800" s="23" t="s">
        <v>1174</v>
      </c>
      <c r="U800" s="24" t="s">
        <v>48</v>
      </c>
      <c r="V800" s="25" t="s">
        <v>2623</v>
      </c>
      <c r="W800" s="27">
        <v>10207.200000000001</v>
      </c>
      <c r="X800" s="22"/>
    </row>
    <row r="801" spans="1:24" ht="185.25" x14ac:dyDescent="0.25">
      <c r="A801" s="16"/>
      <c r="B801" s="23">
        <v>790</v>
      </c>
      <c r="C801" s="23" t="s">
        <v>38</v>
      </c>
      <c r="D801" s="23" t="s">
        <v>39</v>
      </c>
      <c r="E801" s="23">
        <v>830003564</v>
      </c>
      <c r="F801" s="26" t="s">
        <v>4301</v>
      </c>
      <c r="G801" s="26">
        <v>175112555</v>
      </c>
      <c r="H801" s="26">
        <v>1</v>
      </c>
      <c r="I801" s="26" t="s">
        <v>613</v>
      </c>
      <c r="J801" s="23" t="s">
        <v>53</v>
      </c>
      <c r="K801" s="23" t="s">
        <v>306</v>
      </c>
      <c r="L801" s="25" t="s">
        <v>307</v>
      </c>
      <c r="M801" s="27">
        <v>10260</v>
      </c>
      <c r="N801" s="25" t="s">
        <v>313</v>
      </c>
      <c r="O801" s="28">
        <v>8746124071</v>
      </c>
      <c r="P801" s="23" t="s">
        <v>154</v>
      </c>
      <c r="Q801" s="29">
        <v>43867</v>
      </c>
      <c r="R801" s="23" t="s">
        <v>271</v>
      </c>
      <c r="S801" s="23">
        <v>52871370</v>
      </c>
      <c r="T801" s="23" t="s">
        <v>1176</v>
      </c>
      <c r="U801" s="24" t="s">
        <v>48</v>
      </c>
      <c r="V801" s="25" t="s">
        <v>383</v>
      </c>
      <c r="W801" s="27">
        <v>10260</v>
      </c>
      <c r="X801" s="22"/>
    </row>
    <row r="802" spans="1:24" ht="199.5" x14ac:dyDescent="0.25">
      <c r="A802" s="16"/>
      <c r="B802" s="23">
        <v>791</v>
      </c>
      <c r="C802" s="23" t="s">
        <v>38</v>
      </c>
      <c r="D802" s="23" t="s">
        <v>39</v>
      </c>
      <c r="E802" s="23">
        <v>830003564</v>
      </c>
      <c r="F802" s="26" t="s">
        <v>4302</v>
      </c>
      <c r="G802" s="26">
        <v>159573463</v>
      </c>
      <c r="H802" s="26">
        <v>1</v>
      </c>
      <c r="I802" s="26" t="s">
        <v>290</v>
      </c>
      <c r="J802" s="23" t="s">
        <v>53</v>
      </c>
      <c r="K802" s="23" t="s">
        <v>306</v>
      </c>
      <c r="L802" s="25" t="s">
        <v>307</v>
      </c>
      <c r="M802" s="27">
        <v>23935.200000000001</v>
      </c>
      <c r="N802" s="25" t="s">
        <v>1022</v>
      </c>
      <c r="O802" s="28">
        <v>8742509760</v>
      </c>
      <c r="P802" s="23" t="s">
        <v>1177</v>
      </c>
      <c r="Q802" s="29">
        <v>43651</v>
      </c>
      <c r="R802" s="23" t="s">
        <v>271</v>
      </c>
      <c r="S802" s="23">
        <v>13810245</v>
      </c>
      <c r="T802" s="23" t="s">
        <v>1178</v>
      </c>
      <c r="U802" s="23" t="s">
        <v>48</v>
      </c>
      <c r="V802" s="25" t="s">
        <v>2906</v>
      </c>
      <c r="W802" s="27">
        <v>23935.200000000001</v>
      </c>
      <c r="X802" s="22"/>
    </row>
    <row r="803" spans="1:24" ht="128.25" x14ac:dyDescent="0.25">
      <c r="A803" s="16"/>
      <c r="B803" s="23">
        <v>792</v>
      </c>
      <c r="C803" s="23" t="s">
        <v>38</v>
      </c>
      <c r="D803" s="23" t="s">
        <v>39</v>
      </c>
      <c r="E803" s="23">
        <v>830003564</v>
      </c>
      <c r="F803" s="26" t="s">
        <v>4303</v>
      </c>
      <c r="G803" s="26">
        <v>142369377</v>
      </c>
      <c r="H803" s="26">
        <v>1</v>
      </c>
      <c r="I803" s="26" t="s">
        <v>63</v>
      </c>
      <c r="J803" s="23" t="s">
        <v>53</v>
      </c>
      <c r="K803" s="23" t="s">
        <v>306</v>
      </c>
      <c r="L803" s="25" t="s">
        <v>307</v>
      </c>
      <c r="M803" s="27">
        <v>176800.75</v>
      </c>
      <c r="N803" s="25" t="s">
        <v>986</v>
      </c>
      <c r="O803" s="28" t="s">
        <v>1179</v>
      </c>
      <c r="P803" s="23" t="s">
        <v>310</v>
      </c>
      <c r="Q803" s="29">
        <v>42952</v>
      </c>
      <c r="R803" s="23" t="s">
        <v>271</v>
      </c>
      <c r="S803" s="23">
        <v>20736825</v>
      </c>
      <c r="T803" s="23" t="s">
        <v>1180</v>
      </c>
      <c r="U803" s="23" t="s">
        <v>2586</v>
      </c>
      <c r="V803" s="25" t="s">
        <v>3224</v>
      </c>
      <c r="W803" s="30">
        <v>0</v>
      </c>
      <c r="X803" s="22"/>
    </row>
    <row r="804" spans="1:24" ht="185.25" x14ac:dyDescent="0.25">
      <c r="A804" s="16"/>
      <c r="B804" s="23">
        <v>793</v>
      </c>
      <c r="C804" s="23" t="s">
        <v>38</v>
      </c>
      <c r="D804" s="23" t="s">
        <v>39</v>
      </c>
      <c r="E804" s="23">
        <v>830003564</v>
      </c>
      <c r="F804" s="26" t="s">
        <v>4304</v>
      </c>
      <c r="G804" s="26">
        <v>159656465</v>
      </c>
      <c r="H804" s="26">
        <v>1</v>
      </c>
      <c r="I804" s="26" t="s">
        <v>290</v>
      </c>
      <c r="J804" s="23" t="s">
        <v>53</v>
      </c>
      <c r="K804" s="23" t="s">
        <v>306</v>
      </c>
      <c r="L804" s="25" t="s">
        <v>307</v>
      </c>
      <c r="M804" s="27">
        <v>11698.8</v>
      </c>
      <c r="N804" s="25" t="s">
        <v>1181</v>
      </c>
      <c r="O804" s="28">
        <v>276910040460</v>
      </c>
      <c r="P804" s="23" t="s">
        <v>542</v>
      </c>
      <c r="Q804" s="29">
        <v>43698</v>
      </c>
      <c r="R804" s="23" t="s">
        <v>271</v>
      </c>
      <c r="S804" s="23">
        <v>20313700</v>
      </c>
      <c r="T804" s="23" t="s">
        <v>1182</v>
      </c>
      <c r="U804" s="23" t="s">
        <v>48</v>
      </c>
      <c r="V804" s="25" t="s">
        <v>2642</v>
      </c>
      <c r="W804" s="27">
        <v>11698.8</v>
      </c>
      <c r="X804" s="22"/>
    </row>
    <row r="805" spans="1:24" ht="185.25" x14ac:dyDescent="0.25">
      <c r="A805" s="16"/>
      <c r="B805" s="23">
        <v>794</v>
      </c>
      <c r="C805" s="23" t="s">
        <v>38</v>
      </c>
      <c r="D805" s="23" t="s">
        <v>39</v>
      </c>
      <c r="E805" s="23">
        <v>830003564</v>
      </c>
      <c r="F805" s="26" t="s">
        <v>4305</v>
      </c>
      <c r="G805" s="26">
        <v>159681503</v>
      </c>
      <c r="H805" s="26">
        <v>1</v>
      </c>
      <c r="I805" s="26" t="s">
        <v>312</v>
      </c>
      <c r="J805" s="23" t="s">
        <v>53</v>
      </c>
      <c r="K805" s="23" t="s">
        <v>306</v>
      </c>
      <c r="L805" s="25" t="s">
        <v>307</v>
      </c>
      <c r="M805" s="27">
        <v>10207.200000000001</v>
      </c>
      <c r="N805" s="25" t="s">
        <v>541</v>
      </c>
      <c r="O805" s="28">
        <v>294810229225</v>
      </c>
      <c r="P805" s="23" t="s">
        <v>646</v>
      </c>
      <c r="Q805" s="29">
        <v>43692</v>
      </c>
      <c r="R805" s="23" t="s">
        <v>271</v>
      </c>
      <c r="S805" s="23">
        <v>11390137</v>
      </c>
      <c r="T805" s="23" t="s">
        <v>1183</v>
      </c>
      <c r="U805" s="24" t="s">
        <v>48</v>
      </c>
      <c r="V805" s="25" t="s">
        <v>924</v>
      </c>
      <c r="W805" s="27">
        <v>10207.200000000001</v>
      </c>
      <c r="X805" s="22"/>
    </row>
    <row r="806" spans="1:24" ht="213.75" x14ac:dyDescent="0.25">
      <c r="A806" s="16"/>
      <c r="B806" s="23">
        <v>795</v>
      </c>
      <c r="C806" s="23" t="s">
        <v>38</v>
      </c>
      <c r="D806" s="23" t="s">
        <v>39</v>
      </c>
      <c r="E806" s="23">
        <v>830003564</v>
      </c>
      <c r="F806" s="26" t="s">
        <v>4306</v>
      </c>
      <c r="G806" s="26">
        <v>159561015</v>
      </c>
      <c r="H806" s="26">
        <v>1</v>
      </c>
      <c r="I806" s="26" t="s">
        <v>312</v>
      </c>
      <c r="J806" s="23" t="s">
        <v>53</v>
      </c>
      <c r="K806" s="23" t="s">
        <v>306</v>
      </c>
      <c r="L806" s="25" t="s">
        <v>307</v>
      </c>
      <c r="M806" s="27">
        <v>10207.200000000001</v>
      </c>
      <c r="N806" s="25" t="s">
        <v>541</v>
      </c>
      <c r="O806" s="28">
        <v>294810183103</v>
      </c>
      <c r="P806" s="23" t="s">
        <v>646</v>
      </c>
      <c r="Q806" s="29">
        <v>43648</v>
      </c>
      <c r="R806" s="23" t="s">
        <v>271</v>
      </c>
      <c r="S806" s="23">
        <v>52329606</v>
      </c>
      <c r="T806" s="23" t="s">
        <v>1184</v>
      </c>
      <c r="U806" s="24" t="s">
        <v>48</v>
      </c>
      <c r="V806" s="25" t="s">
        <v>3419</v>
      </c>
      <c r="W806" s="27">
        <v>10207.200000000001</v>
      </c>
      <c r="X806" s="22"/>
    </row>
    <row r="807" spans="1:24" ht="199.5" x14ac:dyDescent="0.25">
      <c r="A807" s="16"/>
      <c r="B807" s="23">
        <v>796</v>
      </c>
      <c r="C807" s="23" t="s">
        <v>38</v>
      </c>
      <c r="D807" s="23" t="s">
        <v>39</v>
      </c>
      <c r="E807" s="23">
        <v>830003564</v>
      </c>
      <c r="F807" s="26" t="s">
        <v>4307</v>
      </c>
      <c r="G807" s="26">
        <v>159641716</v>
      </c>
      <c r="H807" s="26">
        <v>1</v>
      </c>
      <c r="I807" s="26" t="s">
        <v>290</v>
      </c>
      <c r="J807" s="23" t="s">
        <v>53</v>
      </c>
      <c r="K807" s="23" t="s">
        <v>306</v>
      </c>
      <c r="L807" s="25" t="s">
        <v>307</v>
      </c>
      <c r="M807" s="27">
        <v>11967.6</v>
      </c>
      <c r="N807" s="25" t="s">
        <v>912</v>
      </c>
      <c r="O807" s="28">
        <v>276310024543</v>
      </c>
      <c r="P807" s="23" t="s">
        <v>1177</v>
      </c>
      <c r="Q807" s="29">
        <v>43655</v>
      </c>
      <c r="R807" s="23" t="s">
        <v>271</v>
      </c>
      <c r="S807" s="23">
        <v>79542843</v>
      </c>
      <c r="T807" s="23" t="s">
        <v>1185</v>
      </c>
      <c r="U807" s="24" t="s">
        <v>48</v>
      </c>
      <c r="V807" s="25" t="s">
        <v>2916</v>
      </c>
      <c r="W807" s="30">
        <v>11967.6</v>
      </c>
      <c r="X807" s="22"/>
    </row>
    <row r="808" spans="1:24" ht="199.5" x14ac:dyDescent="0.25">
      <c r="A808" s="16"/>
      <c r="B808" s="23">
        <v>797</v>
      </c>
      <c r="C808" s="23" t="s">
        <v>38</v>
      </c>
      <c r="D808" s="23" t="s">
        <v>39</v>
      </c>
      <c r="E808" s="23">
        <v>830003564</v>
      </c>
      <c r="F808" s="26" t="s">
        <v>4308</v>
      </c>
      <c r="G808" s="26">
        <v>159686621</v>
      </c>
      <c r="H808" s="26">
        <v>1</v>
      </c>
      <c r="I808" s="26" t="s">
        <v>290</v>
      </c>
      <c r="J808" s="23" t="s">
        <v>53</v>
      </c>
      <c r="K808" s="23" t="s">
        <v>306</v>
      </c>
      <c r="L808" s="25" t="s">
        <v>307</v>
      </c>
      <c r="M808" s="27">
        <v>11967.6</v>
      </c>
      <c r="N808" s="25" t="s">
        <v>912</v>
      </c>
      <c r="O808" s="28">
        <v>276310032830</v>
      </c>
      <c r="P808" s="23" t="s">
        <v>1186</v>
      </c>
      <c r="Q808" s="29">
        <v>43715</v>
      </c>
      <c r="R808" s="23" t="s">
        <v>271</v>
      </c>
      <c r="S808" s="23">
        <v>79542843</v>
      </c>
      <c r="T808" s="23" t="s">
        <v>1185</v>
      </c>
      <c r="U808" s="24" t="s">
        <v>48</v>
      </c>
      <c r="V808" s="25" t="s">
        <v>2917</v>
      </c>
      <c r="W808" s="30">
        <v>11967.6</v>
      </c>
      <c r="X808" s="22"/>
    </row>
    <row r="809" spans="1:24" ht="185.25" x14ac:dyDescent="0.25">
      <c r="A809" s="16"/>
      <c r="B809" s="23">
        <v>798</v>
      </c>
      <c r="C809" s="23" t="s">
        <v>38</v>
      </c>
      <c r="D809" s="23" t="s">
        <v>39</v>
      </c>
      <c r="E809" s="23">
        <v>830003564</v>
      </c>
      <c r="F809" s="26" t="s">
        <v>4309</v>
      </c>
      <c r="G809" s="26">
        <v>166206603</v>
      </c>
      <c r="H809" s="26">
        <v>1</v>
      </c>
      <c r="I809" s="26" t="s">
        <v>707</v>
      </c>
      <c r="J809" s="23" t="s">
        <v>53</v>
      </c>
      <c r="K809" s="23" t="s">
        <v>306</v>
      </c>
      <c r="L809" s="25" t="s">
        <v>307</v>
      </c>
      <c r="M809" s="27">
        <v>10207.200000000001</v>
      </c>
      <c r="N809" s="25" t="s">
        <v>541</v>
      </c>
      <c r="O809" s="28">
        <v>277610022577</v>
      </c>
      <c r="P809" s="23" t="s">
        <v>713</v>
      </c>
      <c r="Q809" s="29">
        <v>43795</v>
      </c>
      <c r="R809" s="23" t="s">
        <v>271</v>
      </c>
      <c r="S809" s="23">
        <v>35402091</v>
      </c>
      <c r="T809" s="23" t="s">
        <v>1187</v>
      </c>
      <c r="U809" s="24" t="s">
        <v>48</v>
      </c>
      <c r="V809" s="25" t="s">
        <v>1188</v>
      </c>
      <c r="W809" s="27">
        <v>10207.200000000001</v>
      </c>
      <c r="X809" s="22"/>
    </row>
    <row r="810" spans="1:24" ht="185.25" x14ac:dyDescent="0.25">
      <c r="A810" s="16"/>
      <c r="B810" s="23">
        <v>799</v>
      </c>
      <c r="C810" s="23" t="s">
        <v>38</v>
      </c>
      <c r="D810" s="23" t="s">
        <v>39</v>
      </c>
      <c r="E810" s="23">
        <v>830003564</v>
      </c>
      <c r="F810" s="26" t="s">
        <v>4310</v>
      </c>
      <c r="G810" s="26">
        <v>172359720</v>
      </c>
      <c r="H810" s="26">
        <v>1</v>
      </c>
      <c r="I810" s="26" t="s">
        <v>302</v>
      </c>
      <c r="J810" s="23" t="s">
        <v>53</v>
      </c>
      <c r="K810" s="23" t="s">
        <v>306</v>
      </c>
      <c r="L810" s="25" t="s">
        <v>307</v>
      </c>
      <c r="M810" s="27">
        <v>340524</v>
      </c>
      <c r="N810" s="25" t="s">
        <v>741</v>
      </c>
      <c r="O810" s="28">
        <v>9016335273</v>
      </c>
      <c r="P810" s="23" t="s">
        <v>742</v>
      </c>
      <c r="Q810" s="29">
        <v>43134</v>
      </c>
      <c r="R810" s="23" t="s">
        <v>271</v>
      </c>
      <c r="S810" s="23">
        <v>11251436</v>
      </c>
      <c r="T810" s="23" t="s">
        <v>1189</v>
      </c>
      <c r="U810" s="23" t="s">
        <v>48</v>
      </c>
      <c r="V810" s="25" t="s">
        <v>2956</v>
      </c>
      <c r="W810" s="30">
        <v>175950</v>
      </c>
      <c r="X810" s="22"/>
    </row>
    <row r="811" spans="1:24" ht="185.25" x14ac:dyDescent="0.25">
      <c r="A811" s="16"/>
      <c r="B811" s="23">
        <v>800</v>
      </c>
      <c r="C811" s="23" t="s">
        <v>38</v>
      </c>
      <c r="D811" s="23" t="s">
        <v>39</v>
      </c>
      <c r="E811" s="23">
        <v>830003564</v>
      </c>
      <c r="F811" s="26" t="s">
        <v>4311</v>
      </c>
      <c r="G811" s="26">
        <v>166716874</v>
      </c>
      <c r="H811" s="26">
        <v>1</v>
      </c>
      <c r="I811" s="26" t="s">
        <v>312</v>
      </c>
      <c r="J811" s="23" t="s">
        <v>53</v>
      </c>
      <c r="K811" s="23" t="s">
        <v>306</v>
      </c>
      <c r="L811" s="25" t="s">
        <v>307</v>
      </c>
      <c r="M811" s="27">
        <v>10800</v>
      </c>
      <c r="N811" s="25" t="s">
        <v>796</v>
      </c>
      <c r="O811" s="28">
        <v>277610023189</v>
      </c>
      <c r="P811" s="23" t="s">
        <v>633</v>
      </c>
      <c r="Q811" s="29">
        <v>43805</v>
      </c>
      <c r="R811" s="23" t="s">
        <v>271</v>
      </c>
      <c r="S811" s="23">
        <v>35408143</v>
      </c>
      <c r="T811" s="23" t="s">
        <v>1190</v>
      </c>
      <c r="U811" s="23" t="s">
        <v>48</v>
      </c>
      <c r="V811" s="25" t="s">
        <v>2816</v>
      </c>
      <c r="W811" s="30">
        <v>10800</v>
      </c>
      <c r="X811" s="22"/>
    </row>
    <row r="812" spans="1:24" ht="185.25" x14ac:dyDescent="0.25">
      <c r="A812" s="16"/>
      <c r="B812" s="23">
        <v>801</v>
      </c>
      <c r="C812" s="23" t="s">
        <v>38</v>
      </c>
      <c r="D812" s="23" t="s">
        <v>39</v>
      </c>
      <c r="E812" s="23">
        <v>830003564</v>
      </c>
      <c r="F812" s="26" t="s">
        <v>4312</v>
      </c>
      <c r="G812" s="26">
        <v>159610361</v>
      </c>
      <c r="H812" s="26">
        <v>1</v>
      </c>
      <c r="I812" s="26" t="s">
        <v>290</v>
      </c>
      <c r="J812" s="23" t="s">
        <v>53</v>
      </c>
      <c r="K812" s="23" t="s">
        <v>306</v>
      </c>
      <c r="L812" s="25" t="s">
        <v>307</v>
      </c>
      <c r="M812" s="27">
        <v>10260</v>
      </c>
      <c r="N812" s="25" t="s">
        <v>582</v>
      </c>
      <c r="O812" s="28">
        <v>276310027586</v>
      </c>
      <c r="P812" s="23" t="s">
        <v>154</v>
      </c>
      <c r="Q812" s="29">
        <v>43676</v>
      </c>
      <c r="R812" s="23" t="s">
        <v>271</v>
      </c>
      <c r="S812" s="23">
        <v>41536065</v>
      </c>
      <c r="T812" s="23" t="s">
        <v>1191</v>
      </c>
      <c r="U812" s="23" t="s">
        <v>48</v>
      </c>
      <c r="V812" s="25" t="s">
        <v>363</v>
      </c>
      <c r="W812" s="27">
        <v>10260</v>
      </c>
      <c r="X812" s="22"/>
    </row>
    <row r="813" spans="1:24" ht="185.25" x14ac:dyDescent="0.25">
      <c r="A813" s="16"/>
      <c r="B813" s="23">
        <v>802</v>
      </c>
      <c r="C813" s="23" t="s">
        <v>38</v>
      </c>
      <c r="D813" s="23" t="s">
        <v>39</v>
      </c>
      <c r="E813" s="23">
        <v>830003564</v>
      </c>
      <c r="F813" s="26" t="s">
        <v>4313</v>
      </c>
      <c r="G813" s="26">
        <v>152197182</v>
      </c>
      <c r="H813" s="26">
        <v>1</v>
      </c>
      <c r="I813" s="26" t="s">
        <v>77</v>
      </c>
      <c r="J813" s="23" t="s">
        <v>53</v>
      </c>
      <c r="K813" s="23" t="s">
        <v>306</v>
      </c>
      <c r="L813" s="25" t="s">
        <v>307</v>
      </c>
      <c r="M813" s="27">
        <v>10207.200000000001</v>
      </c>
      <c r="N813" s="25" t="s">
        <v>541</v>
      </c>
      <c r="O813" s="28">
        <v>277710019930</v>
      </c>
      <c r="P813" s="23" t="s">
        <v>154</v>
      </c>
      <c r="Q813" s="29">
        <v>43711</v>
      </c>
      <c r="R813" s="23" t="s">
        <v>271</v>
      </c>
      <c r="S813" s="23">
        <v>41359973</v>
      </c>
      <c r="T813" s="23" t="s">
        <v>1192</v>
      </c>
      <c r="U813" s="24" t="s">
        <v>48</v>
      </c>
      <c r="V813" s="25" t="s">
        <v>935</v>
      </c>
      <c r="W813" s="27">
        <v>10207.200000000001</v>
      </c>
      <c r="X813" s="22"/>
    </row>
    <row r="814" spans="1:24" ht="199.5" x14ac:dyDescent="0.25">
      <c r="A814" s="16"/>
      <c r="B814" s="23">
        <v>803</v>
      </c>
      <c r="C814" s="23" t="s">
        <v>38</v>
      </c>
      <c r="D814" s="23" t="s">
        <v>39</v>
      </c>
      <c r="E814" s="23">
        <v>830003564</v>
      </c>
      <c r="F814" s="26" t="s">
        <v>4314</v>
      </c>
      <c r="G814" s="26">
        <v>159605056</v>
      </c>
      <c r="H814" s="26">
        <v>1</v>
      </c>
      <c r="I814" s="26" t="s">
        <v>290</v>
      </c>
      <c r="J814" s="23" t="s">
        <v>53</v>
      </c>
      <c r="K814" s="23" t="s">
        <v>306</v>
      </c>
      <c r="L814" s="25" t="s">
        <v>307</v>
      </c>
      <c r="M814" s="27">
        <v>12936</v>
      </c>
      <c r="N814" s="25" t="s">
        <v>950</v>
      </c>
      <c r="O814" s="28">
        <v>277810111577</v>
      </c>
      <c r="P814" s="23" t="s">
        <v>951</v>
      </c>
      <c r="Q814" s="29">
        <v>43672</v>
      </c>
      <c r="R814" s="23" t="s">
        <v>271</v>
      </c>
      <c r="S814" s="23">
        <v>79418863</v>
      </c>
      <c r="T814" s="23" t="s">
        <v>952</v>
      </c>
      <c r="U814" s="24" t="s">
        <v>48</v>
      </c>
      <c r="V814" s="25" t="s">
        <v>3302</v>
      </c>
      <c r="W814" s="27">
        <v>12936</v>
      </c>
      <c r="X814" s="22"/>
    </row>
    <row r="815" spans="1:24" ht="185.25" x14ac:dyDescent="0.25">
      <c r="A815" s="16"/>
      <c r="B815" s="23">
        <v>804</v>
      </c>
      <c r="C815" s="23" t="s">
        <v>38</v>
      </c>
      <c r="D815" s="23" t="s">
        <v>39</v>
      </c>
      <c r="E815" s="23">
        <v>830003564</v>
      </c>
      <c r="F815" s="26" t="s">
        <v>4315</v>
      </c>
      <c r="G815" s="26">
        <v>159561086</v>
      </c>
      <c r="H815" s="26">
        <v>1</v>
      </c>
      <c r="I815" s="26" t="s">
        <v>312</v>
      </c>
      <c r="J815" s="23" t="s">
        <v>53</v>
      </c>
      <c r="K815" s="23" t="s">
        <v>306</v>
      </c>
      <c r="L815" s="25" t="s">
        <v>307</v>
      </c>
      <c r="M815" s="27">
        <v>10207.200000000001</v>
      </c>
      <c r="N815" s="25" t="s">
        <v>541</v>
      </c>
      <c r="O815" s="28">
        <v>8742523732</v>
      </c>
      <c r="P815" s="23" t="s">
        <v>646</v>
      </c>
      <c r="Q815" s="29">
        <v>43654</v>
      </c>
      <c r="R815" s="23" t="s">
        <v>271</v>
      </c>
      <c r="S815" s="23">
        <v>41745780</v>
      </c>
      <c r="T815" s="23" t="s">
        <v>925</v>
      </c>
      <c r="U815" s="24" t="s">
        <v>48</v>
      </c>
      <c r="V815" s="25" t="s">
        <v>736</v>
      </c>
      <c r="W815" s="27">
        <v>10207.200000000001</v>
      </c>
      <c r="X815" s="22"/>
    </row>
    <row r="816" spans="1:24" ht="228" x14ac:dyDescent="0.25">
      <c r="A816" s="16"/>
      <c r="B816" s="23">
        <v>805</v>
      </c>
      <c r="C816" s="23" t="s">
        <v>38</v>
      </c>
      <c r="D816" s="23" t="s">
        <v>39</v>
      </c>
      <c r="E816" s="23">
        <v>830003564</v>
      </c>
      <c r="F816" s="26" t="s">
        <v>4316</v>
      </c>
      <c r="G816" s="26">
        <v>159667872</v>
      </c>
      <c r="H816" s="26">
        <v>1</v>
      </c>
      <c r="I816" s="26" t="s">
        <v>290</v>
      </c>
      <c r="J816" s="23" t="s">
        <v>53</v>
      </c>
      <c r="K816" s="23" t="s">
        <v>306</v>
      </c>
      <c r="L816" s="25" t="s">
        <v>307</v>
      </c>
      <c r="M816" s="27">
        <v>8627.2000000000007</v>
      </c>
      <c r="N816" s="25" t="s">
        <v>541</v>
      </c>
      <c r="O816" s="28">
        <v>8743355457</v>
      </c>
      <c r="P816" s="23" t="s">
        <v>542</v>
      </c>
      <c r="Q816" s="29">
        <v>43712</v>
      </c>
      <c r="R816" s="23" t="s">
        <v>271</v>
      </c>
      <c r="S816" s="23">
        <v>7214092</v>
      </c>
      <c r="T816" s="23" t="s">
        <v>1193</v>
      </c>
      <c r="U816" s="23" t="s">
        <v>48</v>
      </c>
      <c r="V816" s="25" t="s">
        <v>2669</v>
      </c>
      <c r="W816" s="27">
        <v>8627.2000000000007</v>
      </c>
      <c r="X816" s="22"/>
    </row>
    <row r="817" spans="1:24" ht="228" x14ac:dyDescent="0.25">
      <c r="A817" s="16"/>
      <c r="B817" s="23">
        <v>806</v>
      </c>
      <c r="C817" s="23" t="s">
        <v>38</v>
      </c>
      <c r="D817" s="23" t="s">
        <v>39</v>
      </c>
      <c r="E817" s="23">
        <v>830003564</v>
      </c>
      <c r="F817" s="26" t="s">
        <v>4317</v>
      </c>
      <c r="G817" s="26">
        <v>159018400</v>
      </c>
      <c r="H817" s="26">
        <v>1</v>
      </c>
      <c r="I817" s="26" t="s">
        <v>290</v>
      </c>
      <c r="J817" s="23" t="s">
        <v>53</v>
      </c>
      <c r="K817" s="23" t="s">
        <v>306</v>
      </c>
      <c r="L817" s="25" t="s">
        <v>307</v>
      </c>
      <c r="M817" s="27">
        <v>2190818</v>
      </c>
      <c r="N817" s="25" t="s">
        <v>1194</v>
      </c>
      <c r="O817" s="28">
        <v>2116737</v>
      </c>
      <c r="P817" s="23" t="s">
        <v>1195</v>
      </c>
      <c r="Q817" s="29">
        <v>43313</v>
      </c>
      <c r="R817" s="23" t="s">
        <v>111</v>
      </c>
      <c r="S817" s="23">
        <v>1003515682</v>
      </c>
      <c r="T817" s="23" t="s">
        <v>1196</v>
      </c>
      <c r="U817" s="24" t="s">
        <v>48</v>
      </c>
      <c r="V817" s="25" t="s">
        <v>3238</v>
      </c>
      <c r="W817" s="27">
        <v>2190818</v>
      </c>
      <c r="X817" s="22"/>
    </row>
    <row r="818" spans="1:24" ht="185.25" x14ac:dyDescent="0.25">
      <c r="A818" s="16"/>
      <c r="B818" s="23">
        <v>807</v>
      </c>
      <c r="C818" s="23" t="s">
        <v>38</v>
      </c>
      <c r="D818" s="23" t="s">
        <v>39</v>
      </c>
      <c r="E818" s="23">
        <v>830003564</v>
      </c>
      <c r="F818" s="26" t="s">
        <v>4318</v>
      </c>
      <c r="G818" s="26">
        <v>172394269</v>
      </c>
      <c r="H818" s="26">
        <v>1</v>
      </c>
      <c r="I818" s="26" t="s">
        <v>302</v>
      </c>
      <c r="J818" s="23" t="s">
        <v>53</v>
      </c>
      <c r="K818" s="23" t="s">
        <v>306</v>
      </c>
      <c r="L818" s="25" t="s">
        <v>307</v>
      </c>
      <c r="M818" s="27">
        <v>10207.200000000001</v>
      </c>
      <c r="N818" s="25" t="s">
        <v>541</v>
      </c>
      <c r="O818" s="28">
        <v>8742669414</v>
      </c>
      <c r="P818" s="23" t="s">
        <v>154</v>
      </c>
      <c r="Q818" s="29">
        <v>43662</v>
      </c>
      <c r="R818" s="23" t="s">
        <v>271</v>
      </c>
      <c r="S818" s="23">
        <v>52174163</v>
      </c>
      <c r="T818" s="23" t="s">
        <v>1197</v>
      </c>
      <c r="U818" s="24" t="s">
        <v>48</v>
      </c>
      <c r="V818" s="25" t="s">
        <v>759</v>
      </c>
      <c r="W818" s="27">
        <v>10207.200000000001</v>
      </c>
      <c r="X818" s="22"/>
    </row>
    <row r="819" spans="1:24" ht="213.75" x14ac:dyDescent="0.25">
      <c r="A819" s="16"/>
      <c r="B819" s="23">
        <v>808</v>
      </c>
      <c r="C819" s="23" t="s">
        <v>38</v>
      </c>
      <c r="D819" s="23" t="s">
        <v>39</v>
      </c>
      <c r="E819" s="23">
        <v>830003564</v>
      </c>
      <c r="F819" s="26" t="s">
        <v>4319</v>
      </c>
      <c r="G819" s="26">
        <v>164301128</v>
      </c>
      <c r="H819" s="26">
        <v>5</v>
      </c>
      <c r="I819" s="26" t="s">
        <v>66</v>
      </c>
      <c r="J819" s="23" t="s">
        <v>53</v>
      </c>
      <c r="K819" s="23" t="s">
        <v>306</v>
      </c>
      <c r="L819" s="25" t="s">
        <v>307</v>
      </c>
      <c r="M819" s="27">
        <v>15390</v>
      </c>
      <c r="N819" s="25" t="s">
        <v>726</v>
      </c>
      <c r="O819" s="28">
        <v>8744282894</v>
      </c>
      <c r="P819" s="23" t="s">
        <v>633</v>
      </c>
      <c r="Q819" s="29">
        <v>43768</v>
      </c>
      <c r="R819" s="23" t="s">
        <v>271</v>
      </c>
      <c r="S819" s="23">
        <v>1022931711</v>
      </c>
      <c r="T819" s="23" t="s">
        <v>1198</v>
      </c>
      <c r="U819" s="23" t="s">
        <v>48</v>
      </c>
      <c r="V819" s="25" t="s">
        <v>3489</v>
      </c>
      <c r="W819" s="27">
        <v>15390</v>
      </c>
      <c r="X819" s="22"/>
    </row>
    <row r="820" spans="1:24" ht="171" x14ac:dyDescent="0.25">
      <c r="A820" s="16"/>
      <c r="B820" s="23">
        <v>809</v>
      </c>
      <c r="C820" s="23" t="s">
        <v>38</v>
      </c>
      <c r="D820" s="23" t="s">
        <v>39</v>
      </c>
      <c r="E820" s="23">
        <v>830003564</v>
      </c>
      <c r="F820" s="26" t="s">
        <v>4320</v>
      </c>
      <c r="G820" s="26">
        <v>146523359</v>
      </c>
      <c r="H820" s="26">
        <v>1</v>
      </c>
      <c r="I820" s="26" t="s">
        <v>265</v>
      </c>
      <c r="J820" s="23" t="s">
        <v>53</v>
      </c>
      <c r="K820" s="23" t="s">
        <v>306</v>
      </c>
      <c r="L820" s="25" t="s">
        <v>307</v>
      </c>
      <c r="M820" s="27">
        <v>495330</v>
      </c>
      <c r="N820" s="25" t="s">
        <v>1199</v>
      </c>
      <c r="O820" s="28" t="s">
        <v>1200</v>
      </c>
      <c r="P820" s="23" t="s">
        <v>51</v>
      </c>
      <c r="Q820" s="29">
        <v>43228</v>
      </c>
      <c r="R820" s="23" t="s">
        <v>271</v>
      </c>
      <c r="S820" s="23">
        <v>40031269</v>
      </c>
      <c r="T820" s="23" t="s">
        <v>1201</v>
      </c>
      <c r="U820" s="23" t="s">
        <v>48</v>
      </c>
      <c r="V820" s="25" t="s">
        <v>3182</v>
      </c>
      <c r="W820" s="27">
        <v>495330</v>
      </c>
      <c r="X820" s="22"/>
    </row>
    <row r="821" spans="1:24" ht="185.25" x14ac:dyDescent="0.25">
      <c r="A821" s="16"/>
      <c r="B821" s="23">
        <v>810</v>
      </c>
      <c r="C821" s="23" t="s">
        <v>38</v>
      </c>
      <c r="D821" s="23" t="s">
        <v>39</v>
      </c>
      <c r="E821" s="23">
        <v>830003564</v>
      </c>
      <c r="F821" s="26" t="s">
        <v>4321</v>
      </c>
      <c r="G821" s="26">
        <v>159642694</v>
      </c>
      <c r="H821" s="26">
        <v>1</v>
      </c>
      <c r="I821" s="26" t="s">
        <v>312</v>
      </c>
      <c r="J821" s="23" t="s">
        <v>53</v>
      </c>
      <c r="K821" s="23" t="s">
        <v>306</v>
      </c>
      <c r="L821" s="25" t="s">
        <v>307</v>
      </c>
      <c r="M821" s="27">
        <v>15310.8</v>
      </c>
      <c r="N821" s="25" t="s">
        <v>630</v>
      </c>
      <c r="O821" s="28">
        <v>275910021220</v>
      </c>
      <c r="P821" s="23" t="s">
        <v>649</v>
      </c>
      <c r="Q821" s="29">
        <v>43685</v>
      </c>
      <c r="R821" s="23" t="s">
        <v>271</v>
      </c>
      <c r="S821" s="23">
        <v>39669559</v>
      </c>
      <c r="T821" s="23" t="s">
        <v>1202</v>
      </c>
      <c r="U821" s="23" t="s">
        <v>48</v>
      </c>
      <c r="V821" s="25" t="s">
        <v>2713</v>
      </c>
      <c r="W821" s="27">
        <v>15310.8</v>
      </c>
      <c r="X821" s="22"/>
    </row>
    <row r="822" spans="1:24" ht="185.25" x14ac:dyDescent="0.25">
      <c r="A822" s="16"/>
      <c r="B822" s="23">
        <v>811</v>
      </c>
      <c r="C822" s="23" t="s">
        <v>38</v>
      </c>
      <c r="D822" s="23" t="s">
        <v>39</v>
      </c>
      <c r="E822" s="23">
        <v>830003564</v>
      </c>
      <c r="F822" s="26" t="s">
        <v>4322</v>
      </c>
      <c r="G822" s="26">
        <v>159685017</v>
      </c>
      <c r="H822" s="26">
        <v>1</v>
      </c>
      <c r="I822" s="26" t="s">
        <v>290</v>
      </c>
      <c r="J822" s="23" t="s">
        <v>53</v>
      </c>
      <c r="K822" s="23" t="s">
        <v>306</v>
      </c>
      <c r="L822" s="25" t="s">
        <v>307</v>
      </c>
      <c r="M822" s="27">
        <v>10207.200000000001</v>
      </c>
      <c r="N822" s="25" t="s">
        <v>541</v>
      </c>
      <c r="O822" s="28">
        <v>8743649432</v>
      </c>
      <c r="P822" s="23" t="s">
        <v>542</v>
      </c>
      <c r="Q822" s="29">
        <v>43723</v>
      </c>
      <c r="R822" s="23" t="s">
        <v>271</v>
      </c>
      <c r="S822" s="23">
        <v>51569300</v>
      </c>
      <c r="T822" s="23" t="s">
        <v>1203</v>
      </c>
      <c r="U822" s="24" t="s">
        <v>48</v>
      </c>
      <c r="V822" s="25" t="s">
        <v>1204</v>
      </c>
      <c r="W822" s="27">
        <v>10207.200000000001</v>
      </c>
      <c r="X822" s="22"/>
    </row>
    <row r="823" spans="1:24" ht="185.25" x14ac:dyDescent="0.25">
      <c r="A823" s="16"/>
      <c r="B823" s="23">
        <v>812</v>
      </c>
      <c r="C823" s="23" t="s">
        <v>38</v>
      </c>
      <c r="D823" s="23" t="s">
        <v>39</v>
      </c>
      <c r="E823" s="23">
        <v>830003564</v>
      </c>
      <c r="F823" s="26" t="s">
        <v>4323</v>
      </c>
      <c r="G823" s="26">
        <v>159683008</v>
      </c>
      <c r="H823" s="26">
        <v>1</v>
      </c>
      <c r="I823" s="26" t="s">
        <v>312</v>
      </c>
      <c r="J823" s="23" t="s">
        <v>53</v>
      </c>
      <c r="K823" s="23" t="s">
        <v>306</v>
      </c>
      <c r="L823" s="25" t="s">
        <v>307</v>
      </c>
      <c r="M823" s="27">
        <v>10207.200000000001</v>
      </c>
      <c r="N823" s="25" t="s">
        <v>541</v>
      </c>
      <c r="O823" s="28">
        <v>8743680368</v>
      </c>
      <c r="P823" s="23" t="s">
        <v>633</v>
      </c>
      <c r="Q823" s="29">
        <v>43731</v>
      </c>
      <c r="R823" s="23" t="s">
        <v>271</v>
      </c>
      <c r="S823" s="23">
        <v>19337606</v>
      </c>
      <c r="T823" s="23" t="s">
        <v>1205</v>
      </c>
      <c r="U823" s="23" t="s">
        <v>48</v>
      </c>
      <c r="V823" s="25" t="s">
        <v>2810</v>
      </c>
      <c r="W823" s="30">
        <v>10207.200000000001</v>
      </c>
      <c r="X823" s="22"/>
    </row>
    <row r="824" spans="1:24" ht="171" x14ac:dyDescent="0.25">
      <c r="A824" s="16"/>
      <c r="B824" s="23">
        <v>813</v>
      </c>
      <c r="C824" s="23" t="s">
        <v>38</v>
      </c>
      <c r="D824" s="23" t="s">
        <v>39</v>
      </c>
      <c r="E824" s="23">
        <v>830003564</v>
      </c>
      <c r="F824" s="26" t="s">
        <v>4324</v>
      </c>
      <c r="G824" s="26">
        <v>166213459</v>
      </c>
      <c r="H824" s="26">
        <v>1</v>
      </c>
      <c r="I824" s="26" t="s">
        <v>707</v>
      </c>
      <c r="J824" s="23" t="s">
        <v>53</v>
      </c>
      <c r="K824" s="23" t="s">
        <v>306</v>
      </c>
      <c r="L824" s="25" t="s">
        <v>307</v>
      </c>
      <c r="M824" s="27">
        <v>79060</v>
      </c>
      <c r="N824" s="25" t="s">
        <v>1206</v>
      </c>
      <c r="O824" s="28">
        <v>8744142704</v>
      </c>
      <c r="P824" s="23" t="s">
        <v>683</v>
      </c>
      <c r="Q824" s="29">
        <v>43761</v>
      </c>
      <c r="R824" s="23" t="s">
        <v>271</v>
      </c>
      <c r="S824" s="23">
        <v>13701415</v>
      </c>
      <c r="T824" s="23" t="s">
        <v>1207</v>
      </c>
      <c r="U824" s="23" t="s">
        <v>48</v>
      </c>
      <c r="V824" s="25" t="s">
        <v>2984</v>
      </c>
      <c r="W824" s="30">
        <v>79060</v>
      </c>
      <c r="X824" s="22"/>
    </row>
    <row r="825" spans="1:24" ht="185.25" x14ac:dyDescent="0.25">
      <c r="A825" s="16"/>
      <c r="B825" s="23">
        <v>814</v>
      </c>
      <c r="C825" s="23" t="s">
        <v>38</v>
      </c>
      <c r="D825" s="23" t="s">
        <v>39</v>
      </c>
      <c r="E825" s="23">
        <v>830003564</v>
      </c>
      <c r="F825" s="26" t="s">
        <v>4325</v>
      </c>
      <c r="G825" s="26">
        <v>159562178</v>
      </c>
      <c r="H825" s="26">
        <v>1</v>
      </c>
      <c r="I825" s="26" t="s">
        <v>290</v>
      </c>
      <c r="J825" s="23" t="s">
        <v>53</v>
      </c>
      <c r="K825" s="23" t="s">
        <v>306</v>
      </c>
      <c r="L825" s="25" t="s">
        <v>307</v>
      </c>
      <c r="M825" s="27">
        <v>15310.8</v>
      </c>
      <c r="N825" s="25" t="s">
        <v>630</v>
      </c>
      <c r="O825" s="28">
        <v>277810094433</v>
      </c>
      <c r="P825" s="23" t="s">
        <v>154</v>
      </c>
      <c r="Q825" s="29">
        <v>43641</v>
      </c>
      <c r="R825" s="23" t="s">
        <v>271</v>
      </c>
      <c r="S825" s="23">
        <v>19192060</v>
      </c>
      <c r="T825" s="23" t="s">
        <v>1208</v>
      </c>
      <c r="U825" s="23" t="s">
        <v>48</v>
      </c>
      <c r="V825" s="25" t="s">
        <v>2703</v>
      </c>
      <c r="W825" s="27">
        <v>15310.8</v>
      </c>
      <c r="X825" s="22"/>
    </row>
    <row r="826" spans="1:24" ht="213.75" x14ac:dyDescent="0.25">
      <c r="A826" s="16"/>
      <c r="B826" s="23">
        <v>815</v>
      </c>
      <c r="C826" s="23" t="s">
        <v>38</v>
      </c>
      <c r="D826" s="23" t="s">
        <v>39</v>
      </c>
      <c r="E826" s="23">
        <v>830003564</v>
      </c>
      <c r="F826" s="26" t="s">
        <v>4326</v>
      </c>
      <c r="G826" s="26">
        <v>159596379</v>
      </c>
      <c r="H826" s="26">
        <v>1</v>
      </c>
      <c r="I826" s="26" t="s">
        <v>312</v>
      </c>
      <c r="J826" s="23" t="s">
        <v>53</v>
      </c>
      <c r="K826" s="23" t="s">
        <v>306</v>
      </c>
      <c r="L826" s="25" t="s">
        <v>307</v>
      </c>
      <c r="M826" s="27">
        <v>10207.200000000001</v>
      </c>
      <c r="N826" s="25" t="s">
        <v>541</v>
      </c>
      <c r="O826" s="28">
        <v>8742659824</v>
      </c>
      <c r="P826" s="23" t="s">
        <v>154</v>
      </c>
      <c r="Q826" s="29">
        <v>43659</v>
      </c>
      <c r="R826" s="23" t="s">
        <v>271</v>
      </c>
      <c r="S826" s="23">
        <v>35464451</v>
      </c>
      <c r="T826" s="23" t="s">
        <v>1209</v>
      </c>
      <c r="U826" s="23" t="s">
        <v>48</v>
      </c>
      <c r="V826" s="25" t="s">
        <v>3386</v>
      </c>
      <c r="W826" s="27">
        <v>10207.200000000001</v>
      </c>
      <c r="X826" s="22"/>
    </row>
    <row r="827" spans="1:24" ht="213.75" x14ac:dyDescent="0.25">
      <c r="A827" s="16"/>
      <c r="B827" s="23">
        <v>816</v>
      </c>
      <c r="C827" s="23" t="s">
        <v>38</v>
      </c>
      <c r="D827" s="23" t="s">
        <v>39</v>
      </c>
      <c r="E827" s="23">
        <v>830003564</v>
      </c>
      <c r="F827" s="26" t="s">
        <v>4327</v>
      </c>
      <c r="G827" s="26">
        <v>166603399</v>
      </c>
      <c r="H827" s="26">
        <v>1</v>
      </c>
      <c r="I827" s="26" t="s">
        <v>312</v>
      </c>
      <c r="J827" s="23" t="s">
        <v>53</v>
      </c>
      <c r="K827" s="23" t="s">
        <v>306</v>
      </c>
      <c r="L827" s="25" t="s">
        <v>307</v>
      </c>
      <c r="M827" s="27">
        <v>10260</v>
      </c>
      <c r="N827" s="25" t="s">
        <v>582</v>
      </c>
      <c r="O827" s="28">
        <v>294810333985</v>
      </c>
      <c r="P827" s="23" t="s">
        <v>332</v>
      </c>
      <c r="Q827" s="29">
        <v>43801</v>
      </c>
      <c r="R827" s="23" t="s">
        <v>271</v>
      </c>
      <c r="S827" s="23">
        <v>20542650</v>
      </c>
      <c r="T827" s="23" t="s">
        <v>513</v>
      </c>
      <c r="U827" s="24" t="s">
        <v>48</v>
      </c>
      <c r="V827" s="25" t="s">
        <v>3351</v>
      </c>
      <c r="W827" s="27">
        <v>10260</v>
      </c>
      <c r="X827" s="22"/>
    </row>
    <row r="828" spans="1:24" ht="185.25" x14ac:dyDescent="0.25">
      <c r="A828" s="16"/>
      <c r="B828" s="23">
        <v>817</v>
      </c>
      <c r="C828" s="23" t="s">
        <v>38</v>
      </c>
      <c r="D828" s="23" t="s">
        <v>39</v>
      </c>
      <c r="E828" s="23">
        <v>830003564</v>
      </c>
      <c r="F828" s="26" t="s">
        <v>4328</v>
      </c>
      <c r="G828" s="26">
        <v>159566502</v>
      </c>
      <c r="H828" s="26">
        <v>1</v>
      </c>
      <c r="I828" s="26" t="s">
        <v>312</v>
      </c>
      <c r="J828" s="23" t="s">
        <v>53</v>
      </c>
      <c r="K828" s="23" t="s">
        <v>306</v>
      </c>
      <c r="L828" s="25" t="s">
        <v>307</v>
      </c>
      <c r="M828" s="27">
        <v>10207.200000000001</v>
      </c>
      <c r="N828" s="25" t="s">
        <v>541</v>
      </c>
      <c r="O828" s="28">
        <v>294810177038</v>
      </c>
      <c r="P828" s="23" t="s">
        <v>1210</v>
      </c>
      <c r="Q828" s="29">
        <v>43641</v>
      </c>
      <c r="R828" s="23" t="s">
        <v>271</v>
      </c>
      <c r="S828" s="23">
        <v>51865336</v>
      </c>
      <c r="T828" s="23" t="s">
        <v>1211</v>
      </c>
      <c r="U828" s="24" t="s">
        <v>48</v>
      </c>
      <c r="V828" s="25" t="s">
        <v>1212</v>
      </c>
      <c r="W828" s="27">
        <v>10207.200000000001</v>
      </c>
      <c r="X828" s="22"/>
    </row>
    <row r="829" spans="1:24" ht="185.25" x14ac:dyDescent="0.25">
      <c r="A829" s="16"/>
      <c r="B829" s="23">
        <v>818</v>
      </c>
      <c r="C829" s="23" t="s">
        <v>38</v>
      </c>
      <c r="D829" s="23" t="s">
        <v>39</v>
      </c>
      <c r="E829" s="23">
        <v>830003564</v>
      </c>
      <c r="F829" s="26" t="s">
        <v>4329</v>
      </c>
      <c r="G829" s="26">
        <v>159627738</v>
      </c>
      <c r="H829" s="26">
        <v>1</v>
      </c>
      <c r="I829" s="26" t="s">
        <v>312</v>
      </c>
      <c r="J829" s="23" t="s">
        <v>53</v>
      </c>
      <c r="K829" s="23" t="s">
        <v>306</v>
      </c>
      <c r="L829" s="25" t="s">
        <v>307</v>
      </c>
      <c r="M829" s="27">
        <v>10260</v>
      </c>
      <c r="N829" s="25" t="s">
        <v>582</v>
      </c>
      <c r="O829" s="28">
        <v>277510012543</v>
      </c>
      <c r="P829" s="23" t="s">
        <v>649</v>
      </c>
      <c r="Q829" s="29">
        <v>43697</v>
      </c>
      <c r="R829" s="23" t="s">
        <v>271</v>
      </c>
      <c r="S829" s="23">
        <v>39810699</v>
      </c>
      <c r="T829" s="23" t="s">
        <v>1213</v>
      </c>
      <c r="U829" s="24" t="s">
        <v>48</v>
      </c>
      <c r="V829" s="25" t="s">
        <v>453</v>
      </c>
      <c r="W829" s="27">
        <v>10260</v>
      </c>
      <c r="X829" s="22"/>
    </row>
    <row r="830" spans="1:24" ht="185.25" x14ac:dyDescent="0.25">
      <c r="A830" s="16"/>
      <c r="B830" s="23">
        <v>819</v>
      </c>
      <c r="C830" s="23" t="s">
        <v>38</v>
      </c>
      <c r="D830" s="23" t="s">
        <v>39</v>
      </c>
      <c r="E830" s="23">
        <v>830003564</v>
      </c>
      <c r="F830" s="26" t="s">
        <v>4330</v>
      </c>
      <c r="G830" s="26">
        <v>166751914</v>
      </c>
      <c r="H830" s="26">
        <v>1</v>
      </c>
      <c r="I830" s="26" t="s">
        <v>317</v>
      </c>
      <c r="J830" s="23" t="s">
        <v>53</v>
      </c>
      <c r="K830" s="23" t="s">
        <v>306</v>
      </c>
      <c r="L830" s="25" t="s">
        <v>307</v>
      </c>
      <c r="M830" s="27">
        <v>10260</v>
      </c>
      <c r="N830" s="25" t="s">
        <v>582</v>
      </c>
      <c r="O830" s="28">
        <v>8745550694</v>
      </c>
      <c r="P830" s="23" t="s">
        <v>332</v>
      </c>
      <c r="Q830" s="29">
        <v>43787</v>
      </c>
      <c r="R830" s="23" t="s">
        <v>271</v>
      </c>
      <c r="S830" s="23">
        <v>41428422</v>
      </c>
      <c r="T830" s="23" t="s">
        <v>1214</v>
      </c>
      <c r="U830" s="24" t="s">
        <v>48</v>
      </c>
      <c r="V830" s="25" t="s">
        <v>786</v>
      </c>
      <c r="W830" s="27">
        <v>10260</v>
      </c>
      <c r="X830" s="22"/>
    </row>
    <row r="831" spans="1:24" ht="228" x14ac:dyDescent="0.25">
      <c r="A831" s="16"/>
      <c r="B831" s="23">
        <v>820</v>
      </c>
      <c r="C831" s="23" t="s">
        <v>38</v>
      </c>
      <c r="D831" s="23" t="s">
        <v>39</v>
      </c>
      <c r="E831" s="23">
        <v>830003564</v>
      </c>
      <c r="F831" s="26" t="s">
        <v>4331</v>
      </c>
      <c r="G831" s="26">
        <v>159560620</v>
      </c>
      <c r="H831" s="26">
        <v>1</v>
      </c>
      <c r="I831" s="26" t="s">
        <v>290</v>
      </c>
      <c r="J831" s="23" t="s">
        <v>53</v>
      </c>
      <c r="K831" s="23" t="s">
        <v>306</v>
      </c>
      <c r="L831" s="25" t="s">
        <v>307</v>
      </c>
      <c r="M831" s="27">
        <v>7627.2</v>
      </c>
      <c r="N831" s="25" t="s">
        <v>541</v>
      </c>
      <c r="O831" s="28">
        <v>8742501225</v>
      </c>
      <c r="P831" s="23" t="s">
        <v>575</v>
      </c>
      <c r="Q831" s="29">
        <v>43650</v>
      </c>
      <c r="R831" s="23" t="s">
        <v>271</v>
      </c>
      <c r="S831" s="23">
        <v>20212066</v>
      </c>
      <c r="T831" s="23" t="s">
        <v>1215</v>
      </c>
      <c r="U831" s="23" t="s">
        <v>48</v>
      </c>
      <c r="V831" s="25" t="s">
        <v>2822</v>
      </c>
      <c r="W831" s="27">
        <v>7627.2</v>
      </c>
      <c r="X831" s="22"/>
    </row>
    <row r="832" spans="1:24" ht="185.25" x14ac:dyDescent="0.25">
      <c r="A832" s="16"/>
      <c r="B832" s="23">
        <v>821</v>
      </c>
      <c r="C832" s="23" t="s">
        <v>38</v>
      </c>
      <c r="D832" s="23" t="s">
        <v>39</v>
      </c>
      <c r="E832" s="23">
        <v>830003564</v>
      </c>
      <c r="F832" s="26" t="s">
        <v>4332</v>
      </c>
      <c r="G832" s="26">
        <v>159591759</v>
      </c>
      <c r="H832" s="26">
        <v>1</v>
      </c>
      <c r="I832" s="26" t="s">
        <v>290</v>
      </c>
      <c r="J832" s="23" t="s">
        <v>53</v>
      </c>
      <c r="K832" s="23" t="s">
        <v>306</v>
      </c>
      <c r="L832" s="25" t="s">
        <v>307</v>
      </c>
      <c r="M832" s="27">
        <v>15310.8</v>
      </c>
      <c r="N832" s="25" t="s">
        <v>630</v>
      </c>
      <c r="O832" s="28">
        <v>294810183131</v>
      </c>
      <c r="P832" s="23" t="s">
        <v>633</v>
      </c>
      <c r="Q832" s="29">
        <v>43648</v>
      </c>
      <c r="R832" s="23" t="s">
        <v>271</v>
      </c>
      <c r="S832" s="23">
        <v>51951194</v>
      </c>
      <c r="T832" s="23" t="s">
        <v>1216</v>
      </c>
      <c r="U832" s="23" t="s">
        <v>48</v>
      </c>
      <c r="V832" s="25" t="s">
        <v>2779</v>
      </c>
      <c r="W832" s="30">
        <v>15310.8</v>
      </c>
      <c r="X832" s="22"/>
    </row>
    <row r="833" spans="1:24" ht="228" x14ac:dyDescent="0.25">
      <c r="A833" s="16"/>
      <c r="B833" s="23">
        <v>822</v>
      </c>
      <c r="C833" s="23" t="s">
        <v>38</v>
      </c>
      <c r="D833" s="23" t="s">
        <v>39</v>
      </c>
      <c r="E833" s="23">
        <v>830003564</v>
      </c>
      <c r="F833" s="26" t="s">
        <v>4333</v>
      </c>
      <c r="G833" s="26">
        <v>159534174</v>
      </c>
      <c r="H833" s="26">
        <v>1</v>
      </c>
      <c r="I833" s="26" t="s">
        <v>290</v>
      </c>
      <c r="J833" s="23" t="s">
        <v>53</v>
      </c>
      <c r="K833" s="23" t="s">
        <v>306</v>
      </c>
      <c r="L833" s="25" t="s">
        <v>307</v>
      </c>
      <c r="M833" s="27">
        <v>10200</v>
      </c>
      <c r="N833" s="25" t="s">
        <v>687</v>
      </c>
      <c r="O833" s="28">
        <v>275910016885</v>
      </c>
      <c r="P833" s="23" t="s">
        <v>811</v>
      </c>
      <c r="Q833" s="29">
        <v>43638</v>
      </c>
      <c r="R833" s="23" t="s">
        <v>271</v>
      </c>
      <c r="S833" s="23">
        <v>79051124</v>
      </c>
      <c r="T833" s="23" t="s">
        <v>1217</v>
      </c>
      <c r="U833" s="23" t="s">
        <v>48</v>
      </c>
      <c r="V833" s="25" t="s">
        <v>3455</v>
      </c>
      <c r="W833" s="27">
        <v>10200</v>
      </c>
      <c r="X833" s="22"/>
    </row>
    <row r="834" spans="1:24" ht="185.25" x14ac:dyDescent="0.25">
      <c r="A834" s="16"/>
      <c r="B834" s="23">
        <v>823</v>
      </c>
      <c r="C834" s="23" t="s">
        <v>38</v>
      </c>
      <c r="D834" s="23" t="s">
        <v>39</v>
      </c>
      <c r="E834" s="23">
        <v>830003564</v>
      </c>
      <c r="F834" s="26" t="s">
        <v>4334</v>
      </c>
      <c r="G834" s="26">
        <v>159597457</v>
      </c>
      <c r="H834" s="26">
        <v>1</v>
      </c>
      <c r="I834" s="26" t="s">
        <v>442</v>
      </c>
      <c r="J834" s="23" t="s">
        <v>53</v>
      </c>
      <c r="K834" s="23" t="s">
        <v>306</v>
      </c>
      <c r="L834" s="25" t="s">
        <v>307</v>
      </c>
      <c r="M834" s="27">
        <v>8640</v>
      </c>
      <c r="N834" s="25" t="s">
        <v>995</v>
      </c>
      <c r="O834" s="28">
        <v>8742666097</v>
      </c>
      <c r="P834" s="23" t="s">
        <v>780</v>
      </c>
      <c r="Q834" s="29">
        <v>43658</v>
      </c>
      <c r="R834" s="23" t="s">
        <v>271</v>
      </c>
      <c r="S834" s="23">
        <v>19370046</v>
      </c>
      <c r="T834" s="23" t="s">
        <v>781</v>
      </c>
      <c r="U834" s="23" t="s">
        <v>48</v>
      </c>
      <c r="V834" s="25" t="s">
        <v>2687</v>
      </c>
      <c r="W834" s="27">
        <v>8640</v>
      </c>
      <c r="X834" s="22"/>
    </row>
    <row r="835" spans="1:24" ht="171" x14ac:dyDescent="0.25">
      <c r="A835" s="16"/>
      <c r="B835" s="23">
        <v>824</v>
      </c>
      <c r="C835" s="23" t="s">
        <v>38</v>
      </c>
      <c r="D835" s="23" t="s">
        <v>39</v>
      </c>
      <c r="E835" s="23">
        <v>830003564</v>
      </c>
      <c r="F835" s="26" t="s">
        <v>4335</v>
      </c>
      <c r="G835" s="26">
        <v>163504152</v>
      </c>
      <c r="H835" s="26">
        <v>1</v>
      </c>
      <c r="I835" s="26" t="s">
        <v>312</v>
      </c>
      <c r="J835" s="23" t="s">
        <v>53</v>
      </c>
      <c r="K835" s="23" t="s">
        <v>306</v>
      </c>
      <c r="L835" s="25" t="s">
        <v>307</v>
      </c>
      <c r="M835" s="27">
        <v>475200</v>
      </c>
      <c r="N835" s="25" t="s">
        <v>1218</v>
      </c>
      <c r="O835" s="28">
        <v>8743481638</v>
      </c>
      <c r="P835" s="23" t="s">
        <v>739</v>
      </c>
      <c r="Q835" s="29">
        <v>43712</v>
      </c>
      <c r="R835" s="23" t="s">
        <v>271</v>
      </c>
      <c r="S835" s="23">
        <v>19150091</v>
      </c>
      <c r="T835" s="23" t="s">
        <v>1219</v>
      </c>
      <c r="U835" s="23" t="s">
        <v>48</v>
      </c>
      <c r="V835" s="25" t="s">
        <v>3054</v>
      </c>
      <c r="W835" s="27">
        <v>475200</v>
      </c>
      <c r="X835" s="22"/>
    </row>
    <row r="836" spans="1:24" ht="185.25" x14ac:dyDescent="0.25">
      <c r="A836" s="16"/>
      <c r="B836" s="23">
        <v>825</v>
      </c>
      <c r="C836" s="23" t="s">
        <v>38</v>
      </c>
      <c r="D836" s="23" t="s">
        <v>39</v>
      </c>
      <c r="E836" s="23">
        <v>830003564</v>
      </c>
      <c r="F836" s="26" t="s">
        <v>4336</v>
      </c>
      <c r="G836" s="26">
        <v>159695643</v>
      </c>
      <c r="H836" s="26">
        <v>1</v>
      </c>
      <c r="I836" s="26" t="s">
        <v>312</v>
      </c>
      <c r="J836" s="23" t="s">
        <v>53</v>
      </c>
      <c r="K836" s="23" t="s">
        <v>306</v>
      </c>
      <c r="L836" s="25" t="s">
        <v>307</v>
      </c>
      <c r="M836" s="27">
        <v>10207.200000000001</v>
      </c>
      <c r="N836" s="25" t="s">
        <v>541</v>
      </c>
      <c r="O836" s="28">
        <v>275910027162</v>
      </c>
      <c r="P836" s="23" t="s">
        <v>646</v>
      </c>
      <c r="Q836" s="29">
        <v>43746</v>
      </c>
      <c r="R836" s="23" t="s">
        <v>271</v>
      </c>
      <c r="S836" s="23">
        <v>19058949</v>
      </c>
      <c r="T836" s="23" t="s">
        <v>1220</v>
      </c>
      <c r="U836" s="24" t="s">
        <v>48</v>
      </c>
      <c r="V836" s="25" t="s">
        <v>1221</v>
      </c>
      <c r="W836" s="27">
        <v>10207.200000000001</v>
      </c>
      <c r="X836" s="22"/>
    </row>
    <row r="837" spans="1:24" ht="185.25" x14ac:dyDescent="0.25">
      <c r="A837" s="16"/>
      <c r="B837" s="23">
        <v>826</v>
      </c>
      <c r="C837" s="23" t="s">
        <v>38</v>
      </c>
      <c r="D837" s="23" t="s">
        <v>39</v>
      </c>
      <c r="E837" s="23">
        <v>830003564</v>
      </c>
      <c r="F837" s="26" t="s">
        <v>4337</v>
      </c>
      <c r="G837" s="26">
        <v>159590738</v>
      </c>
      <c r="H837" s="26">
        <v>1</v>
      </c>
      <c r="I837" s="26" t="s">
        <v>290</v>
      </c>
      <c r="J837" s="23" t="s">
        <v>53</v>
      </c>
      <c r="K837" s="23" t="s">
        <v>306</v>
      </c>
      <c r="L837" s="25" t="s">
        <v>307</v>
      </c>
      <c r="M837" s="27">
        <v>10207.200000000001</v>
      </c>
      <c r="N837" s="25" t="s">
        <v>541</v>
      </c>
      <c r="O837" s="28">
        <v>8742723228</v>
      </c>
      <c r="P837" s="23" t="s">
        <v>154</v>
      </c>
      <c r="Q837" s="29">
        <v>43671</v>
      </c>
      <c r="R837" s="23" t="s">
        <v>271</v>
      </c>
      <c r="S837" s="23">
        <v>17000819</v>
      </c>
      <c r="T837" s="23" t="s">
        <v>1029</v>
      </c>
      <c r="U837" s="24" t="s">
        <v>48</v>
      </c>
      <c r="V837" s="25" t="s">
        <v>1222</v>
      </c>
      <c r="W837" s="27">
        <v>10207.200000000001</v>
      </c>
      <c r="X837" s="22"/>
    </row>
    <row r="838" spans="1:24" ht="185.25" x14ac:dyDescent="0.25">
      <c r="A838" s="16"/>
      <c r="B838" s="23">
        <v>827</v>
      </c>
      <c r="C838" s="23" t="s">
        <v>38</v>
      </c>
      <c r="D838" s="23" t="s">
        <v>39</v>
      </c>
      <c r="E838" s="23">
        <v>830003564</v>
      </c>
      <c r="F838" s="26" t="s">
        <v>4338</v>
      </c>
      <c r="G838" s="26">
        <v>159552040</v>
      </c>
      <c r="H838" s="26">
        <v>1</v>
      </c>
      <c r="I838" s="26" t="s">
        <v>290</v>
      </c>
      <c r="J838" s="23" t="s">
        <v>53</v>
      </c>
      <c r="K838" s="23" t="s">
        <v>306</v>
      </c>
      <c r="L838" s="25" t="s">
        <v>307</v>
      </c>
      <c r="M838" s="27">
        <v>15310.8</v>
      </c>
      <c r="N838" s="25" t="s">
        <v>630</v>
      </c>
      <c r="O838" s="28">
        <v>275910019028</v>
      </c>
      <c r="P838" s="23" t="s">
        <v>780</v>
      </c>
      <c r="Q838" s="29">
        <v>43662</v>
      </c>
      <c r="R838" s="23" t="s">
        <v>271</v>
      </c>
      <c r="S838" s="23">
        <v>79397845</v>
      </c>
      <c r="T838" s="23" t="s">
        <v>1223</v>
      </c>
      <c r="U838" s="23" t="s">
        <v>48</v>
      </c>
      <c r="V838" s="25" t="s">
        <v>2715</v>
      </c>
      <c r="W838" s="27">
        <v>15310.8</v>
      </c>
      <c r="X838" s="22"/>
    </row>
    <row r="839" spans="1:24" ht="185.25" x14ac:dyDescent="0.25">
      <c r="A839" s="16"/>
      <c r="B839" s="23">
        <v>828</v>
      </c>
      <c r="C839" s="23" t="s">
        <v>38</v>
      </c>
      <c r="D839" s="23" t="s">
        <v>39</v>
      </c>
      <c r="E839" s="23">
        <v>830003564</v>
      </c>
      <c r="F839" s="26" t="s">
        <v>4339</v>
      </c>
      <c r="G839" s="26">
        <v>159562809</v>
      </c>
      <c r="H839" s="26">
        <v>1</v>
      </c>
      <c r="I839" s="26" t="s">
        <v>290</v>
      </c>
      <c r="J839" s="23" t="s">
        <v>53</v>
      </c>
      <c r="K839" s="23" t="s">
        <v>306</v>
      </c>
      <c r="L839" s="25" t="s">
        <v>307</v>
      </c>
      <c r="M839" s="27">
        <v>10207.200000000001</v>
      </c>
      <c r="N839" s="25" t="s">
        <v>541</v>
      </c>
      <c r="O839" s="28">
        <v>8742521170</v>
      </c>
      <c r="P839" s="23" t="s">
        <v>780</v>
      </c>
      <c r="Q839" s="29">
        <v>43648</v>
      </c>
      <c r="R839" s="23" t="s">
        <v>271</v>
      </c>
      <c r="S839" s="23">
        <v>51940383</v>
      </c>
      <c r="T839" s="23" t="s">
        <v>1224</v>
      </c>
      <c r="U839" s="24" t="s">
        <v>48</v>
      </c>
      <c r="V839" s="25" t="s">
        <v>1073</v>
      </c>
      <c r="W839" s="27">
        <v>10207.200000000001</v>
      </c>
      <c r="X839" s="22"/>
    </row>
    <row r="840" spans="1:24" ht="185.25" x14ac:dyDescent="0.25">
      <c r="A840" s="16"/>
      <c r="B840" s="23">
        <v>829</v>
      </c>
      <c r="C840" s="23" t="s">
        <v>38</v>
      </c>
      <c r="D840" s="23" t="s">
        <v>39</v>
      </c>
      <c r="E840" s="23">
        <v>830003564</v>
      </c>
      <c r="F840" s="26" t="s">
        <v>4340</v>
      </c>
      <c r="G840" s="26">
        <v>166752931</v>
      </c>
      <c r="H840" s="26">
        <v>1</v>
      </c>
      <c r="I840" s="26" t="s">
        <v>317</v>
      </c>
      <c r="J840" s="23" t="s">
        <v>53</v>
      </c>
      <c r="K840" s="23" t="s">
        <v>306</v>
      </c>
      <c r="L840" s="25" t="s">
        <v>307</v>
      </c>
      <c r="M840" s="27">
        <v>15390</v>
      </c>
      <c r="N840" s="25" t="s">
        <v>726</v>
      </c>
      <c r="O840" s="28">
        <v>8745292384</v>
      </c>
      <c r="P840" s="23" t="s">
        <v>154</v>
      </c>
      <c r="Q840" s="29">
        <v>43788</v>
      </c>
      <c r="R840" s="23" t="s">
        <v>271</v>
      </c>
      <c r="S840" s="23">
        <v>21075720</v>
      </c>
      <c r="T840" s="23" t="s">
        <v>1225</v>
      </c>
      <c r="U840" s="23" t="s">
        <v>48</v>
      </c>
      <c r="V840" s="25" t="s">
        <v>493</v>
      </c>
      <c r="W840" s="27">
        <v>15390</v>
      </c>
      <c r="X840" s="22"/>
    </row>
    <row r="841" spans="1:24" ht="199.5" x14ac:dyDescent="0.25">
      <c r="A841" s="16"/>
      <c r="B841" s="23">
        <v>830</v>
      </c>
      <c r="C841" s="23" t="s">
        <v>38</v>
      </c>
      <c r="D841" s="23" t="s">
        <v>39</v>
      </c>
      <c r="E841" s="23">
        <v>830003564</v>
      </c>
      <c r="F841" s="26" t="s">
        <v>4341</v>
      </c>
      <c r="G841" s="26">
        <v>166229747</v>
      </c>
      <c r="H841" s="26">
        <v>1</v>
      </c>
      <c r="I841" s="26" t="s">
        <v>312</v>
      </c>
      <c r="J841" s="23" t="s">
        <v>53</v>
      </c>
      <c r="K841" s="23" t="s">
        <v>306</v>
      </c>
      <c r="L841" s="25" t="s">
        <v>307</v>
      </c>
      <c r="M841" s="27">
        <v>12936</v>
      </c>
      <c r="N841" s="25" t="s">
        <v>950</v>
      </c>
      <c r="O841" s="28">
        <v>294810316477</v>
      </c>
      <c r="P841" s="23" t="s">
        <v>875</v>
      </c>
      <c r="Q841" s="29">
        <v>43782</v>
      </c>
      <c r="R841" s="23" t="s">
        <v>271</v>
      </c>
      <c r="S841" s="23">
        <v>80263758</v>
      </c>
      <c r="T841" s="23" t="s">
        <v>1226</v>
      </c>
      <c r="U841" s="23" t="s">
        <v>48</v>
      </c>
      <c r="V841" s="25" t="s">
        <v>3403</v>
      </c>
      <c r="W841" s="27">
        <v>12936</v>
      </c>
      <c r="X841" s="22"/>
    </row>
    <row r="842" spans="1:24" ht="185.25" x14ac:dyDescent="0.25">
      <c r="A842" s="16"/>
      <c r="B842" s="23">
        <v>831</v>
      </c>
      <c r="C842" s="23" t="s">
        <v>38</v>
      </c>
      <c r="D842" s="23" t="s">
        <v>39</v>
      </c>
      <c r="E842" s="23">
        <v>830003564</v>
      </c>
      <c r="F842" s="26" t="s">
        <v>4342</v>
      </c>
      <c r="G842" s="26">
        <v>159562256</v>
      </c>
      <c r="H842" s="26">
        <v>1</v>
      </c>
      <c r="I842" s="26" t="s">
        <v>312</v>
      </c>
      <c r="J842" s="23" t="s">
        <v>53</v>
      </c>
      <c r="K842" s="23" t="s">
        <v>306</v>
      </c>
      <c r="L842" s="25" t="s">
        <v>307</v>
      </c>
      <c r="M842" s="27">
        <v>15310.8</v>
      </c>
      <c r="N842" s="25" t="s">
        <v>630</v>
      </c>
      <c r="O842" s="28">
        <v>8742520438</v>
      </c>
      <c r="P842" s="23" t="s">
        <v>154</v>
      </c>
      <c r="Q842" s="29">
        <v>43648</v>
      </c>
      <c r="R842" s="23" t="s">
        <v>271</v>
      </c>
      <c r="S842" s="23">
        <v>41730545</v>
      </c>
      <c r="T842" s="23" t="s">
        <v>1227</v>
      </c>
      <c r="U842" s="23" t="s">
        <v>48</v>
      </c>
      <c r="V842" s="25" t="s">
        <v>2700</v>
      </c>
      <c r="W842" s="27">
        <v>15310.8</v>
      </c>
      <c r="X842" s="22"/>
    </row>
    <row r="843" spans="1:24" ht="185.25" x14ac:dyDescent="0.25">
      <c r="A843" s="16"/>
      <c r="B843" s="23">
        <v>832</v>
      </c>
      <c r="C843" s="23" t="s">
        <v>38</v>
      </c>
      <c r="D843" s="23" t="s">
        <v>39</v>
      </c>
      <c r="E843" s="23">
        <v>830003564</v>
      </c>
      <c r="F843" s="26" t="s">
        <v>4343</v>
      </c>
      <c r="G843" s="26">
        <v>159537846</v>
      </c>
      <c r="H843" s="26">
        <v>1</v>
      </c>
      <c r="I843" s="26" t="s">
        <v>312</v>
      </c>
      <c r="J843" s="23" t="s">
        <v>53</v>
      </c>
      <c r="K843" s="23" t="s">
        <v>306</v>
      </c>
      <c r="L843" s="25" t="s">
        <v>307</v>
      </c>
      <c r="M843" s="27">
        <v>10200</v>
      </c>
      <c r="N843" s="25" t="s">
        <v>687</v>
      </c>
      <c r="O843" s="28">
        <v>277810093933</v>
      </c>
      <c r="P843" s="23" t="s">
        <v>646</v>
      </c>
      <c r="Q843" s="29">
        <v>43638</v>
      </c>
      <c r="R843" s="23" t="s">
        <v>271</v>
      </c>
      <c r="S843" s="23">
        <v>1015470530</v>
      </c>
      <c r="T843" s="23" t="s">
        <v>1228</v>
      </c>
      <c r="U843" s="23" t="s">
        <v>48</v>
      </c>
      <c r="V843" s="25" t="s">
        <v>2633</v>
      </c>
      <c r="W843" s="27">
        <v>10200</v>
      </c>
      <c r="X843" s="22"/>
    </row>
    <row r="844" spans="1:24" ht="228" x14ac:dyDescent="0.25">
      <c r="A844" s="16"/>
      <c r="B844" s="23">
        <v>833</v>
      </c>
      <c r="C844" s="23" t="s">
        <v>38</v>
      </c>
      <c r="D844" s="23" t="s">
        <v>39</v>
      </c>
      <c r="E844" s="23">
        <v>830003564</v>
      </c>
      <c r="F844" s="26" t="s">
        <v>4344</v>
      </c>
      <c r="G844" s="26">
        <v>159637372</v>
      </c>
      <c r="H844" s="26">
        <v>1</v>
      </c>
      <c r="I844" s="26" t="s">
        <v>312</v>
      </c>
      <c r="J844" s="23" t="s">
        <v>53</v>
      </c>
      <c r="K844" s="23" t="s">
        <v>306</v>
      </c>
      <c r="L844" s="25" t="s">
        <v>307</v>
      </c>
      <c r="M844" s="27">
        <v>8680</v>
      </c>
      <c r="N844" s="25" t="s">
        <v>582</v>
      </c>
      <c r="O844" s="28">
        <v>8743014543</v>
      </c>
      <c r="P844" s="23" t="s">
        <v>542</v>
      </c>
      <c r="Q844" s="29">
        <v>43692</v>
      </c>
      <c r="R844" s="23" t="s">
        <v>271</v>
      </c>
      <c r="S844" s="23">
        <v>39560947</v>
      </c>
      <c r="T844" s="23" t="s">
        <v>1229</v>
      </c>
      <c r="U844" s="23" t="s">
        <v>48</v>
      </c>
      <c r="V844" s="25" t="s">
        <v>2673</v>
      </c>
      <c r="W844" s="27">
        <v>8680</v>
      </c>
      <c r="X844" s="22"/>
    </row>
    <row r="845" spans="1:24" ht="185.25" x14ac:dyDescent="0.25">
      <c r="A845" s="16"/>
      <c r="B845" s="23">
        <v>834</v>
      </c>
      <c r="C845" s="23" t="s">
        <v>38</v>
      </c>
      <c r="D845" s="23" t="s">
        <v>39</v>
      </c>
      <c r="E845" s="23">
        <v>830003564</v>
      </c>
      <c r="F845" s="26" t="s">
        <v>4345</v>
      </c>
      <c r="G845" s="26">
        <v>159630873</v>
      </c>
      <c r="H845" s="26">
        <v>1</v>
      </c>
      <c r="I845" s="26" t="s">
        <v>312</v>
      </c>
      <c r="J845" s="23" t="s">
        <v>53</v>
      </c>
      <c r="K845" s="23" t="s">
        <v>306</v>
      </c>
      <c r="L845" s="25" t="s">
        <v>307</v>
      </c>
      <c r="M845" s="27">
        <v>10200</v>
      </c>
      <c r="N845" s="25" t="s">
        <v>687</v>
      </c>
      <c r="O845" s="28">
        <v>276910040188</v>
      </c>
      <c r="P845" s="23" t="s">
        <v>154</v>
      </c>
      <c r="Q845" s="29">
        <v>43697</v>
      </c>
      <c r="R845" s="23" t="s">
        <v>271</v>
      </c>
      <c r="S845" s="23">
        <v>39563384</v>
      </c>
      <c r="T845" s="23" t="s">
        <v>1230</v>
      </c>
      <c r="U845" s="23" t="s">
        <v>48</v>
      </c>
      <c r="V845" s="25" t="s">
        <v>2626</v>
      </c>
      <c r="W845" s="27">
        <v>10200</v>
      </c>
      <c r="X845" s="22"/>
    </row>
    <row r="846" spans="1:24" ht="213.75" x14ac:dyDescent="0.25">
      <c r="A846" s="16"/>
      <c r="B846" s="23">
        <v>835</v>
      </c>
      <c r="C846" s="23" t="s">
        <v>38</v>
      </c>
      <c r="D846" s="23" t="s">
        <v>39</v>
      </c>
      <c r="E846" s="23">
        <v>830003564</v>
      </c>
      <c r="F846" s="26" t="s">
        <v>4346</v>
      </c>
      <c r="G846" s="26">
        <v>159672608</v>
      </c>
      <c r="H846" s="26">
        <v>1</v>
      </c>
      <c r="I846" s="26" t="s">
        <v>290</v>
      </c>
      <c r="J846" s="23" t="s">
        <v>53</v>
      </c>
      <c r="K846" s="23" t="s">
        <v>306</v>
      </c>
      <c r="L846" s="25" t="s">
        <v>307</v>
      </c>
      <c r="M846" s="27">
        <v>4833834</v>
      </c>
      <c r="N846" s="25" t="s">
        <v>1231</v>
      </c>
      <c r="O846" s="28">
        <v>294810230890</v>
      </c>
      <c r="P846" s="23" t="s">
        <v>1232</v>
      </c>
      <c r="Q846" s="29">
        <v>43694</v>
      </c>
      <c r="R846" s="23" t="s">
        <v>271</v>
      </c>
      <c r="S846" s="23">
        <v>52999370</v>
      </c>
      <c r="T846" s="23" t="s">
        <v>1233</v>
      </c>
      <c r="U846" s="23" t="s">
        <v>48</v>
      </c>
      <c r="V846" s="25" t="s">
        <v>3161</v>
      </c>
      <c r="W846" s="27">
        <v>4833834</v>
      </c>
      <c r="X846" s="22"/>
    </row>
    <row r="847" spans="1:24" ht="185.25" x14ac:dyDescent="0.25">
      <c r="A847" s="16"/>
      <c r="B847" s="23">
        <v>836</v>
      </c>
      <c r="C847" s="23" t="s">
        <v>38</v>
      </c>
      <c r="D847" s="23" t="s">
        <v>39</v>
      </c>
      <c r="E847" s="23">
        <v>830003564</v>
      </c>
      <c r="F847" s="26" t="s">
        <v>4347</v>
      </c>
      <c r="G847" s="26">
        <v>159699674</v>
      </c>
      <c r="H847" s="26">
        <v>1</v>
      </c>
      <c r="I847" s="26" t="s">
        <v>290</v>
      </c>
      <c r="J847" s="23" t="s">
        <v>53</v>
      </c>
      <c r="K847" s="23" t="s">
        <v>306</v>
      </c>
      <c r="L847" s="25" t="s">
        <v>307</v>
      </c>
      <c r="M847" s="27">
        <v>2898561.2</v>
      </c>
      <c r="N847" s="25" t="s">
        <v>1234</v>
      </c>
      <c r="O847" s="28">
        <v>8744023554</v>
      </c>
      <c r="P847" s="23" t="s">
        <v>658</v>
      </c>
      <c r="Q847" s="29">
        <v>43750</v>
      </c>
      <c r="R847" s="23" t="s">
        <v>271</v>
      </c>
      <c r="S847" s="23">
        <v>41331923</v>
      </c>
      <c r="T847" s="23" t="s">
        <v>1235</v>
      </c>
      <c r="U847" s="23" t="s">
        <v>48</v>
      </c>
      <c r="V847" s="25" t="s">
        <v>3117</v>
      </c>
      <c r="W847" s="27">
        <v>2898561.2</v>
      </c>
      <c r="X847" s="22"/>
    </row>
    <row r="848" spans="1:24" ht="185.25" x14ac:dyDescent="0.25">
      <c r="A848" s="16"/>
      <c r="B848" s="23">
        <v>837</v>
      </c>
      <c r="C848" s="23" t="s">
        <v>38</v>
      </c>
      <c r="D848" s="23" t="s">
        <v>39</v>
      </c>
      <c r="E848" s="23">
        <v>830003564</v>
      </c>
      <c r="F848" s="26" t="s">
        <v>4348</v>
      </c>
      <c r="G848" s="26">
        <v>158979455</v>
      </c>
      <c r="H848" s="26">
        <v>1</v>
      </c>
      <c r="I848" s="26" t="s">
        <v>290</v>
      </c>
      <c r="J848" s="23" t="s">
        <v>53</v>
      </c>
      <c r="K848" s="23" t="s">
        <v>306</v>
      </c>
      <c r="L848" s="25" t="s">
        <v>307</v>
      </c>
      <c r="M848" s="27">
        <v>179895</v>
      </c>
      <c r="N848" s="25" t="s">
        <v>906</v>
      </c>
      <c r="O848" s="28">
        <v>2778129334</v>
      </c>
      <c r="P848" s="23" t="s">
        <v>310</v>
      </c>
      <c r="Q848" s="29">
        <v>43259</v>
      </c>
      <c r="R848" s="23" t="s">
        <v>271</v>
      </c>
      <c r="S848" s="23">
        <v>38225975</v>
      </c>
      <c r="T848" s="23" t="s">
        <v>1236</v>
      </c>
      <c r="U848" s="24" t="s">
        <v>48</v>
      </c>
      <c r="V848" s="25" t="s">
        <v>3220</v>
      </c>
      <c r="W848" s="27">
        <v>179895</v>
      </c>
      <c r="X848" s="22"/>
    </row>
    <row r="849" spans="1:24" ht="185.25" x14ac:dyDescent="0.25">
      <c r="A849" s="16"/>
      <c r="B849" s="23">
        <v>838</v>
      </c>
      <c r="C849" s="23" t="s">
        <v>38</v>
      </c>
      <c r="D849" s="23" t="s">
        <v>39</v>
      </c>
      <c r="E849" s="23">
        <v>830003564</v>
      </c>
      <c r="F849" s="26" t="s">
        <v>4349</v>
      </c>
      <c r="G849" s="26">
        <v>159682402</v>
      </c>
      <c r="H849" s="26">
        <v>1</v>
      </c>
      <c r="I849" s="26" t="s">
        <v>290</v>
      </c>
      <c r="J849" s="23" t="s">
        <v>53</v>
      </c>
      <c r="K849" s="23" t="s">
        <v>306</v>
      </c>
      <c r="L849" s="25" t="s">
        <v>307</v>
      </c>
      <c r="M849" s="27">
        <v>10207.200000000001</v>
      </c>
      <c r="N849" s="25" t="s">
        <v>541</v>
      </c>
      <c r="O849" s="28">
        <v>294810240417</v>
      </c>
      <c r="P849" s="23" t="s">
        <v>154</v>
      </c>
      <c r="Q849" s="29">
        <v>43704</v>
      </c>
      <c r="R849" s="23" t="s">
        <v>271</v>
      </c>
      <c r="S849" s="23">
        <v>17093054</v>
      </c>
      <c r="T849" s="23" t="s">
        <v>1237</v>
      </c>
      <c r="U849" s="24" t="s">
        <v>48</v>
      </c>
      <c r="V849" s="25" t="s">
        <v>745</v>
      </c>
      <c r="W849" s="27">
        <v>10207.200000000001</v>
      </c>
      <c r="X849" s="22"/>
    </row>
    <row r="850" spans="1:24" ht="228" x14ac:dyDescent="0.25">
      <c r="A850" s="16"/>
      <c r="B850" s="23">
        <v>839</v>
      </c>
      <c r="C850" s="23" t="s">
        <v>38</v>
      </c>
      <c r="D850" s="23" t="s">
        <v>39</v>
      </c>
      <c r="E850" s="23">
        <v>830003564</v>
      </c>
      <c r="F850" s="26" t="s">
        <v>4350</v>
      </c>
      <c r="G850" s="26">
        <v>166211557</v>
      </c>
      <c r="H850" s="26">
        <v>1</v>
      </c>
      <c r="I850" s="26" t="s">
        <v>707</v>
      </c>
      <c r="J850" s="23" t="s">
        <v>53</v>
      </c>
      <c r="K850" s="23" t="s">
        <v>306</v>
      </c>
      <c r="L850" s="25" t="s">
        <v>307</v>
      </c>
      <c r="M850" s="27">
        <v>8627.2000000000007</v>
      </c>
      <c r="N850" s="25" t="s">
        <v>541</v>
      </c>
      <c r="O850" s="28">
        <v>294810279597</v>
      </c>
      <c r="P850" s="23" t="s">
        <v>585</v>
      </c>
      <c r="Q850" s="29">
        <v>43743</v>
      </c>
      <c r="R850" s="23" t="s">
        <v>271</v>
      </c>
      <c r="S850" s="23">
        <v>41429221</v>
      </c>
      <c r="T850" s="23" t="s">
        <v>1238</v>
      </c>
      <c r="U850" s="24" t="s">
        <v>48</v>
      </c>
      <c r="V850" s="25" t="s">
        <v>2846</v>
      </c>
      <c r="W850" s="27">
        <v>8627.2000000000007</v>
      </c>
      <c r="X850" s="22"/>
    </row>
    <row r="851" spans="1:24" ht="228" x14ac:dyDescent="0.25">
      <c r="A851" s="16"/>
      <c r="B851" s="23">
        <v>840</v>
      </c>
      <c r="C851" s="23" t="s">
        <v>38</v>
      </c>
      <c r="D851" s="23" t="s">
        <v>39</v>
      </c>
      <c r="E851" s="23">
        <v>830003564</v>
      </c>
      <c r="F851" s="26" t="s">
        <v>4351</v>
      </c>
      <c r="G851" s="26">
        <v>159555575</v>
      </c>
      <c r="H851" s="26">
        <v>1</v>
      </c>
      <c r="I851" s="26" t="s">
        <v>290</v>
      </c>
      <c r="J851" s="23" t="s">
        <v>53</v>
      </c>
      <c r="K851" s="23" t="s">
        <v>306</v>
      </c>
      <c r="L851" s="25" t="s">
        <v>307</v>
      </c>
      <c r="M851" s="27">
        <v>20414.400000000001</v>
      </c>
      <c r="N851" s="25" t="s">
        <v>1239</v>
      </c>
      <c r="O851" s="28">
        <v>277710015654</v>
      </c>
      <c r="P851" s="23" t="s">
        <v>1210</v>
      </c>
      <c r="Q851" s="29">
        <v>43662</v>
      </c>
      <c r="R851" s="23" t="s">
        <v>271</v>
      </c>
      <c r="S851" s="23">
        <v>41559898</v>
      </c>
      <c r="T851" s="23" t="s">
        <v>1240</v>
      </c>
      <c r="U851" s="23" t="s">
        <v>48</v>
      </c>
      <c r="V851" s="25" t="s">
        <v>3332</v>
      </c>
      <c r="W851" s="27">
        <v>20414.400000000001</v>
      </c>
      <c r="X851" s="22"/>
    </row>
    <row r="852" spans="1:24" ht="213.75" x14ac:dyDescent="0.25">
      <c r="A852" s="16"/>
      <c r="B852" s="23">
        <v>841</v>
      </c>
      <c r="C852" s="23" t="s">
        <v>38</v>
      </c>
      <c r="D852" s="23" t="s">
        <v>39</v>
      </c>
      <c r="E852" s="23">
        <v>830003564</v>
      </c>
      <c r="F852" s="26" t="s">
        <v>4352</v>
      </c>
      <c r="G852" s="26">
        <v>177957086</v>
      </c>
      <c r="H852" s="26">
        <v>1</v>
      </c>
      <c r="I852" s="26" t="s">
        <v>1241</v>
      </c>
      <c r="J852" s="23" t="s">
        <v>53</v>
      </c>
      <c r="K852" s="23" t="s">
        <v>306</v>
      </c>
      <c r="L852" s="25" t="s">
        <v>307</v>
      </c>
      <c r="M852" s="27">
        <v>10207.200000000001</v>
      </c>
      <c r="N852" s="25" t="s">
        <v>541</v>
      </c>
      <c r="O852" s="28">
        <v>8742663458</v>
      </c>
      <c r="P852" s="23" t="s">
        <v>154</v>
      </c>
      <c r="Q852" s="29">
        <v>43661</v>
      </c>
      <c r="R852" s="23" t="s">
        <v>271</v>
      </c>
      <c r="S852" s="23">
        <v>52875495</v>
      </c>
      <c r="T852" s="23" t="s">
        <v>1242</v>
      </c>
      <c r="U852" s="23" t="s">
        <v>48</v>
      </c>
      <c r="V852" s="25" t="s">
        <v>3384</v>
      </c>
      <c r="W852" s="27">
        <v>10207.200000000001</v>
      </c>
      <c r="X852" s="22"/>
    </row>
    <row r="853" spans="1:24" ht="185.25" x14ac:dyDescent="0.25">
      <c r="A853" s="16"/>
      <c r="B853" s="23">
        <v>842</v>
      </c>
      <c r="C853" s="23" t="s">
        <v>38</v>
      </c>
      <c r="D853" s="23" t="s">
        <v>39</v>
      </c>
      <c r="E853" s="23">
        <v>830003564</v>
      </c>
      <c r="F853" s="26" t="s">
        <v>4353</v>
      </c>
      <c r="G853" s="26">
        <v>159590804</v>
      </c>
      <c r="H853" s="26">
        <v>1</v>
      </c>
      <c r="I853" s="26" t="s">
        <v>290</v>
      </c>
      <c r="J853" s="23" t="s">
        <v>53</v>
      </c>
      <c r="K853" s="23" t="s">
        <v>306</v>
      </c>
      <c r="L853" s="25" t="s">
        <v>307</v>
      </c>
      <c r="M853" s="27">
        <v>10207.200000000001</v>
      </c>
      <c r="N853" s="25" t="s">
        <v>541</v>
      </c>
      <c r="O853" s="28">
        <v>8742722853</v>
      </c>
      <c r="P853" s="23" t="s">
        <v>649</v>
      </c>
      <c r="Q853" s="29">
        <v>43670</v>
      </c>
      <c r="R853" s="23" t="s">
        <v>271</v>
      </c>
      <c r="S853" s="23">
        <v>41428422</v>
      </c>
      <c r="T853" s="23" t="s">
        <v>1214</v>
      </c>
      <c r="U853" s="24" t="s">
        <v>48</v>
      </c>
      <c r="V853" s="25" t="s">
        <v>1243</v>
      </c>
      <c r="W853" s="27">
        <v>10207.200000000001</v>
      </c>
      <c r="X853" s="22"/>
    </row>
    <row r="854" spans="1:24" ht="213.75" x14ac:dyDescent="0.25">
      <c r="A854" s="16"/>
      <c r="B854" s="23">
        <v>843</v>
      </c>
      <c r="C854" s="23" t="s">
        <v>38</v>
      </c>
      <c r="D854" s="23" t="s">
        <v>39</v>
      </c>
      <c r="E854" s="23">
        <v>830003564</v>
      </c>
      <c r="F854" s="26" t="s">
        <v>4354</v>
      </c>
      <c r="G854" s="26">
        <v>159637313</v>
      </c>
      <c r="H854" s="26">
        <v>1</v>
      </c>
      <c r="I854" s="26" t="s">
        <v>290</v>
      </c>
      <c r="J854" s="23" t="s">
        <v>53</v>
      </c>
      <c r="K854" s="23" t="s">
        <v>306</v>
      </c>
      <c r="L854" s="25" t="s">
        <v>307</v>
      </c>
      <c r="M854" s="27">
        <v>15390</v>
      </c>
      <c r="N854" s="25" t="s">
        <v>726</v>
      </c>
      <c r="O854" s="28">
        <v>8743018413</v>
      </c>
      <c r="P854" s="23" t="s">
        <v>436</v>
      </c>
      <c r="Q854" s="29">
        <v>43689</v>
      </c>
      <c r="R854" s="23" t="s">
        <v>271</v>
      </c>
      <c r="S854" s="23">
        <v>35411586</v>
      </c>
      <c r="T854" s="23" t="s">
        <v>1244</v>
      </c>
      <c r="U854" s="24" t="s">
        <v>48</v>
      </c>
      <c r="V854" s="25" t="s">
        <v>3333</v>
      </c>
      <c r="W854" s="27">
        <v>15390</v>
      </c>
      <c r="X854" s="22"/>
    </row>
    <row r="855" spans="1:24" ht="185.25" x14ac:dyDescent="0.25">
      <c r="A855" s="16"/>
      <c r="B855" s="23">
        <v>844</v>
      </c>
      <c r="C855" s="23" t="s">
        <v>38</v>
      </c>
      <c r="D855" s="23" t="s">
        <v>39</v>
      </c>
      <c r="E855" s="23">
        <v>830003564</v>
      </c>
      <c r="F855" s="26" t="s">
        <v>4355</v>
      </c>
      <c r="G855" s="26">
        <v>159607405</v>
      </c>
      <c r="H855" s="26">
        <v>1</v>
      </c>
      <c r="I855" s="26" t="s">
        <v>290</v>
      </c>
      <c r="J855" s="23" t="s">
        <v>53</v>
      </c>
      <c r="K855" s="23" t="s">
        <v>306</v>
      </c>
      <c r="L855" s="25" t="s">
        <v>307</v>
      </c>
      <c r="M855" s="27">
        <v>10260</v>
      </c>
      <c r="N855" s="25" t="s">
        <v>582</v>
      </c>
      <c r="O855" s="28">
        <v>277610014007</v>
      </c>
      <c r="P855" s="23" t="s">
        <v>542</v>
      </c>
      <c r="Q855" s="29">
        <v>43672</v>
      </c>
      <c r="R855" s="23" t="s">
        <v>271</v>
      </c>
      <c r="S855" s="23">
        <v>35402091</v>
      </c>
      <c r="T855" s="23" t="s">
        <v>1187</v>
      </c>
      <c r="U855" s="24" t="s">
        <v>48</v>
      </c>
      <c r="V855" s="25" t="s">
        <v>1245</v>
      </c>
      <c r="W855" s="27">
        <v>10260</v>
      </c>
      <c r="X855" s="22"/>
    </row>
    <row r="856" spans="1:24" ht="185.25" x14ac:dyDescent="0.25">
      <c r="A856" s="16"/>
      <c r="B856" s="23">
        <v>845</v>
      </c>
      <c r="C856" s="23" t="s">
        <v>38</v>
      </c>
      <c r="D856" s="23" t="s">
        <v>39</v>
      </c>
      <c r="E856" s="23">
        <v>830003564</v>
      </c>
      <c r="F856" s="26" t="s">
        <v>4356</v>
      </c>
      <c r="G856" s="26">
        <v>159683993</v>
      </c>
      <c r="H856" s="26">
        <v>1</v>
      </c>
      <c r="I856" s="26" t="s">
        <v>290</v>
      </c>
      <c r="J856" s="23" t="s">
        <v>53</v>
      </c>
      <c r="K856" s="23" t="s">
        <v>306</v>
      </c>
      <c r="L856" s="25" t="s">
        <v>307</v>
      </c>
      <c r="M856" s="27">
        <v>10260</v>
      </c>
      <c r="N856" s="25" t="s">
        <v>582</v>
      </c>
      <c r="O856" s="28">
        <v>277610018260</v>
      </c>
      <c r="P856" s="23" t="s">
        <v>542</v>
      </c>
      <c r="Q856" s="29">
        <v>43734</v>
      </c>
      <c r="R856" s="23" t="s">
        <v>271</v>
      </c>
      <c r="S856" s="23">
        <v>35402091</v>
      </c>
      <c r="T856" s="23" t="s">
        <v>1187</v>
      </c>
      <c r="U856" s="24" t="s">
        <v>48</v>
      </c>
      <c r="V856" s="25" t="s">
        <v>1245</v>
      </c>
      <c r="W856" s="27">
        <v>10260</v>
      </c>
      <c r="X856" s="22"/>
    </row>
    <row r="857" spans="1:24" ht="185.25" x14ac:dyDescent="0.25">
      <c r="A857" s="16"/>
      <c r="B857" s="23">
        <v>846</v>
      </c>
      <c r="C857" s="23" t="s">
        <v>38</v>
      </c>
      <c r="D857" s="23" t="s">
        <v>39</v>
      </c>
      <c r="E857" s="23">
        <v>830003564</v>
      </c>
      <c r="F857" s="26" t="s">
        <v>4357</v>
      </c>
      <c r="G857" s="26">
        <v>172196875</v>
      </c>
      <c r="H857" s="26">
        <v>1</v>
      </c>
      <c r="I857" s="26" t="s">
        <v>312</v>
      </c>
      <c r="J857" s="23" t="s">
        <v>53</v>
      </c>
      <c r="K857" s="23" t="s">
        <v>306</v>
      </c>
      <c r="L857" s="25" t="s">
        <v>307</v>
      </c>
      <c r="M857" s="27">
        <v>20520</v>
      </c>
      <c r="N857" s="25" t="s">
        <v>341</v>
      </c>
      <c r="O857" s="28">
        <v>8746962133</v>
      </c>
      <c r="P857" s="23" t="s">
        <v>329</v>
      </c>
      <c r="Q857" s="29">
        <v>43861</v>
      </c>
      <c r="R857" s="23" t="s">
        <v>271</v>
      </c>
      <c r="S857" s="23">
        <v>41661367</v>
      </c>
      <c r="T857" s="23" t="s">
        <v>1246</v>
      </c>
      <c r="U857" s="24" t="s">
        <v>48</v>
      </c>
      <c r="V857" s="25" t="s">
        <v>1247</v>
      </c>
      <c r="W857" s="27">
        <v>20520</v>
      </c>
      <c r="X857" s="22"/>
    </row>
    <row r="858" spans="1:24" ht="199.5" x14ac:dyDescent="0.25">
      <c r="A858" s="16"/>
      <c r="B858" s="23">
        <v>847</v>
      </c>
      <c r="C858" s="23" t="s">
        <v>38</v>
      </c>
      <c r="D858" s="23" t="s">
        <v>39</v>
      </c>
      <c r="E858" s="23">
        <v>830003564</v>
      </c>
      <c r="F858" s="26" t="s">
        <v>4358</v>
      </c>
      <c r="G858" s="26">
        <v>159604017</v>
      </c>
      <c r="H858" s="26">
        <v>1</v>
      </c>
      <c r="I858" s="26" t="s">
        <v>290</v>
      </c>
      <c r="J858" s="23" t="s">
        <v>53</v>
      </c>
      <c r="K858" s="23" t="s">
        <v>306</v>
      </c>
      <c r="L858" s="25" t="s">
        <v>307</v>
      </c>
      <c r="M858" s="27">
        <v>11817.6</v>
      </c>
      <c r="N858" s="25" t="s">
        <v>1248</v>
      </c>
      <c r="O858" s="28">
        <v>276310025122</v>
      </c>
      <c r="P858" s="23" t="s">
        <v>1177</v>
      </c>
      <c r="Q858" s="29">
        <v>43658</v>
      </c>
      <c r="R858" s="23" t="s">
        <v>271</v>
      </c>
      <c r="S858" s="23">
        <v>79110899</v>
      </c>
      <c r="T858" s="23" t="s">
        <v>1249</v>
      </c>
      <c r="U858" s="24" t="s">
        <v>48</v>
      </c>
      <c r="V858" s="25" t="s">
        <v>2912</v>
      </c>
      <c r="W858" s="27">
        <v>11817.6</v>
      </c>
      <c r="X858" s="22"/>
    </row>
    <row r="859" spans="1:24" ht="228" x14ac:dyDescent="0.25">
      <c r="A859" s="16"/>
      <c r="B859" s="23">
        <v>848</v>
      </c>
      <c r="C859" s="23" t="s">
        <v>38</v>
      </c>
      <c r="D859" s="23" t="s">
        <v>39</v>
      </c>
      <c r="E859" s="23">
        <v>830003564</v>
      </c>
      <c r="F859" s="26" t="s">
        <v>4359</v>
      </c>
      <c r="G859" s="26">
        <v>159626013</v>
      </c>
      <c r="H859" s="26">
        <v>1</v>
      </c>
      <c r="I859" s="26" t="s">
        <v>312</v>
      </c>
      <c r="J859" s="23" t="s">
        <v>53</v>
      </c>
      <c r="K859" s="23" t="s">
        <v>306</v>
      </c>
      <c r="L859" s="25" t="s">
        <v>307</v>
      </c>
      <c r="M859" s="27">
        <v>12060</v>
      </c>
      <c r="N859" s="25" t="s">
        <v>574</v>
      </c>
      <c r="O859" s="28">
        <v>8742972468</v>
      </c>
      <c r="P859" s="23" t="s">
        <v>575</v>
      </c>
      <c r="Q859" s="29">
        <v>43679</v>
      </c>
      <c r="R859" s="23" t="s">
        <v>271</v>
      </c>
      <c r="S859" s="23">
        <v>41583151</v>
      </c>
      <c r="T859" s="23" t="s">
        <v>494</v>
      </c>
      <c r="U859" s="24" t="s">
        <v>48</v>
      </c>
      <c r="V859" s="25" t="s">
        <v>2871</v>
      </c>
      <c r="W859" s="27">
        <v>12060</v>
      </c>
      <c r="X859" s="22"/>
    </row>
    <row r="860" spans="1:24" ht="185.25" x14ac:dyDescent="0.25">
      <c r="A860" s="16"/>
      <c r="B860" s="23">
        <v>849</v>
      </c>
      <c r="C860" s="23" t="s">
        <v>38</v>
      </c>
      <c r="D860" s="23" t="s">
        <v>39</v>
      </c>
      <c r="E860" s="23">
        <v>830003564</v>
      </c>
      <c r="F860" s="26" t="s">
        <v>4360</v>
      </c>
      <c r="G860" s="26">
        <v>159615824</v>
      </c>
      <c r="H860" s="26">
        <v>1</v>
      </c>
      <c r="I860" s="26" t="s">
        <v>290</v>
      </c>
      <c r="J860" s="23" t="s">
        <v>53</v>
      </c>
      <c r="K860" s="23" t="s">
        <v>306</v>
      </c>
      <c r="L860" s="25" t="s">
        <v>307</v>
      </c>
      <c r="M860" s="27">
        <v>10260</v>
      </c>
      <c r="N860" s="25" t="s">
        <v>582</v>
      </c>
      <c r="O860" s="28">
        <v>276910037893</v>
      </c>
      <c r="P860" s="23" t="s">
        <v>633</v>
      </c>
      <c r="Q860" s="29">
        <v>43683</v>
      </c>
      <c r="R860" s="23" t="s">
        <v>271</v>
      </c>
      <c r="S860" s="23">
        <v>20145798</v>
      </c>
      <c r="T860" s="23" t="s">
        <v>1250</v>
      </c>
      <c r="U860" s="24" t="s">
        <v>48</v>
      </c>
      <c r="V860" s="25" t="s">
        <v>1251</v>
      </c>
      <c r="W860" s="27">
        <v>10260</v>
      </c>
      <c r="X860" s="22"/>
    </row>
    <row r="861" spans="1:24" ht="185.25" x14ac:dyDescent="0.25">
      <c r="A861" s="16"/>
      <c r="B861" s="23">
        <v>850</v>
      </c>
      <c r="C861" s="23" t="s">
        <v>38</v>
      </c>
      <c r="D861" s="23" t="s">
        <v>39</v>
      </c>
      <c r="E861" s="23">
        <v>830003564</v>
      </c>
      <c r="F861" s="26" t="s">
        <v>4361</v>
      </c>
      <c r="G861" s="26">
        <v>159615834</v>
      </c>
      <c r="H861" s="26">
        <v>1</v>
      </c>
      <c r="I861" s="26" t="s">
        <v>312</v>
      </c>
      <c r="J861" s="23" t="s">
        <v>53</v>
      </c>
      <c r="K861" s="23" t="s">
        <v>306</v>
      </c>
      <c r="L861" s="25" t="s">
        <v>307</v>
      </c>
      <c r="M861" s="27">
        <v>10260</v>
      </c>
      <c r="N861" s="25" t="s">
        <v>582</v>
      </c>
      <c r="O861" s="28">
        <v>278610003730</v>
      </c>
      <c r="P861" s="23" t="s">
        <v>154</v>
      </c>
      <c r="Q861" s="29">
        <v>43682</v>
      </c>
      <c r="R861" s="23" t="s">
        <v>271</v>
      </c>
      <c r="S861" s="23">
        <v>28845412</v>
      </c>
      <c r="T861" s="23" t="s">
        <v>1252</v>
      </c>
      <c r="U861" s="24" t="s">
        <v>48</v>
      </c>
      <c r="V861" s="25" t="s">
        <v>518</v>
      </c>
      <c r="W861" s="27">
        <v>10260</v>
      </c>
      <c r="X861" s="22"/>
    </row>
    <row r="862" spans="1:24" ht="228" x14ac:dyDescent="0.25">
      <c r="A862" s="16"/>
      <c r="B862" s="23">
        <v>851</v>
      </c>
      <c r="C862" s="23" t="s">
        <v>38</v>
      </c>
      <c r="D862" s="23" t="s">
        <v>39</v>
      </c>
      <c r="E862" s="23">
        <v>830003564</v>
      </c>
      <c r="F862" s="26" t="s">
        <v>4362</v>
      </c>
      <c r="G862" s="26">
        <v>167137546</v>
      </c>
      <c r="H862" s="26">
        <v>1</v>
      </c>
      <c r="I862" s="26" t="s">
        <v>393</v>
      </c>
      <c r="J862" s="23" t="s">
        <v>53</v>
      </c>
      <c r="K862" s="23" t="s">
        <v>306</v>
      </c>
      <c r="L862" s="25" t="s">
        <v>307</v>
      </c>
      <c r="M862" s="27">
        <v>12333560</v>
      </c>
      <c r="N862" s="25" t="s">
        <v>849</v>
      </c>
      <c r="O862" s="28">
        <v>296320003713</v>
      </c>
      <c r="P862" s="23" t="s">
        <v>401</v>
      </c>
      <c r="Q862" s="29">
        <v>43883</v>
      </c>
      <c r="R862" s="23" t="s">
        <v>271</v>
      </c>
      <c r="S862" s="23">
        <v>185971</v>
      </c>
      <c r="T862" s="23" t="s">
        <v>850</v>
      </c>
      <c r="U862" s="24" t="s">
        <v>48</v>
      </c>
      <c r="V862" s="25" t="s">
        <v>3257</v>
      </c>
      <c r="W862" s="27">
        <v>12333560</v>
      </c>
      <c r="X862" s="22"/>
    </row>
    <row r="863" spans="1:24" ht="156.75" x14ac:dyDescent="0.25">
      <c r="A863" s="16"/>
      <c r="B863" s="23">
        <v>852</v>
      </c>
      <c r="C863" s="23" t="s">
        <v>38</v>
      </c>
      <c r="D863" s="23" t="s">
        <v>39</v>
      </c>
      <c r="E863" s="23">
        <v>830003564</v>
      </c>
      <c r="F863" s="26" t="s">
        <v>4363</v>
      </c>
      <c r="G863" s="26">
        <v>159656315</v>
      </c>
      <c r="H863" s="26">
        <v>1</v>
      </c>
      <c r="I863" s="26" t="s">
        <v>290</v>
      </c>
      <c r="J863" s="23" t="s">
        <v>53</v>
      </c>
      <c r="K863" s="23" t="s">
        <v>306</v>
      </c>
      <c r="L863" s="25" t="s">
        <v>307</v>
      </c>
      <c r="M863" s="27">
        <v>1035326</v>
      </c>
      <c r="N863" s="25" t="s">
        <v>1253</v>
      </c>
      <c r="O863" s="28">
        <v>8743537699</v>
      </c>
      <c r="P863" s="23" t="s">
        <v>637</v>
      </c>
      <c r="Q863" s="29">
        <v>43721</v>
      </c>
      <c r="R863" s="23" t="s">
        <v>271</v>
      </c>
      <c r="S863" s="23">
        <v>41492561</v>
      </c>
      <c r="T863" s="23" t="s">
        <v>1254</v>
      </c>
      <c r="U863" s="24" t="s">
        <v>48</v>
      </c>
      <c r="V863" s="25" t="s">
        <v>3073</v>
      </c>
      <c r="W863" s="30">
        <v>17536</v>
      </c>
      <c r="X863" s="22"/>
    </row>
    <row r="864" spans="1:24" ht="185.25" x14ac:dyDescent="0.25">
      <c r="A864" s="16"/>
      <c r="B864" s="23">
        <v>853</v>
      </c>
      <c r="C864" s="23" t="s">
        <v>38</v>
      </c>
      <c r="D864" s="23" t="s">
        <v>39</v>
      </c>
      <c r="E864" s="23">
        <v>830003564</v>
      </c>
      <c r="F864" s="26" t="s">
        <v>4364</v>
      </c>
      <c r="G864" s="26">
        <v>159603584</v>
      </c>
      <c r="H864" s="26">
        <v>1</v>
      </c>
      <c r="I864" s="26" t="s">
        <v>312</v>
      </c>
      <c r="J864" s="23" t="s">
        <v>53</v>
      </c>
      <c r="K864" s="23" t="s">
        <v>306</v>
      </c>
      <c r="L864" s="25" t="s">
        <v>307</v>
      </c>
      <c r="M864" s="27">
        <v>10207.200000000001</v>
      </c>
      <c r="N864" s="25" t="s">
        <v>541</v>
      </c>
      <c r="O864" s="28">
        <v>8742665319</v>
      </c>
      <c r="P864" s="23" t="s">
        <v>542</v>
      </c>
      <c r="Q864" s="29">
        <v>43663</v>
      </c>
      <c r="R864" s="23" t="s">
        <v>271</v>
      </c>
      <c r="S864" s="23">
        <v>20259669</v>
      </c>
      <c r="T864" s="23" t="s">
        <v>839</v>
      </c>
      <c r="U864" s="24" t="s">
        <v>48</v>
      </c>
      <c r="V864" s="25" t="s">
        <v>544</v>
      </c>
      <c r="W864" s="27">
        <v>10207.200000000001</v>
      </c>
      <c r="X864" s="22"/>
    </row>
    <row r="865" spans="1:24" ht="213.75" x14ac:dyDescent="0.25">
      <c r="A865" s="16"/>
      <c r="B865" s="23">
        <v>854</v>
      </c>
      <c r="C865" s="23" t="s">
        <v>38</v>
      </c>
      <c r="D865" s="23" t="s">
        <v>39</v>
      </c>
      <c r="E865" s="23">
        <v>830003564</v>
      </c>
      <c r="F865" s="26" t="s">
        <v>4365</v>
      </c>
      <c r="G865" s="26">
        <v>159588585</v>
      </c>
      <c r="H865" s="26">
        <v>1</v>
      </c>
      <c r="I865" s="26" t="s">
        <v>312</v>
      </c>
      <c r="J865" s="23" t="s">
        <v>53</v>
      </c>
      <c r="K865" s="23" t="s">
        <v>306</v>
      </c>
      <c r="L865" s="25" t="s">
        <v>307</v>
      </c>
      <c r="M865" s="27">
        <v>10260</v>
      </c>
      <c r="N865" s="25" t="s">
        <v>582</v>
      </c>
      <c r="O865" s="28">
        <v>277810108602</v>
      </c>
      <c r="P865" s="23" t="s">
        <v>585</v>
      </c>
      <c r="Q865" s="29">
        <v>43668</v>
      </c>
      <c r="R865" s="23" t="s">
        <v>271</v>
      </c>
      <c r="S865" s="23">
        <v>51639315</v>
      </c>
      <c r="T865" s="23" t="s">
        <v>1255</v>
      </c>
      <c r="U865" s="24" t="s">
        <v>48</v>
      </c>
      <c r="V865" s="25" t="s">
        <v>3334</v>
      </c>
      <c r="W865" s="27">
        <v>10260</v>
      </c>
      <c r="X865" s="22"/>
    </row>
    <row r="866" spans="1:24" ht="185.25" x14ac:dyDescent="0.25">
      <c r="A866" s="16"/>
      <c r="B866" s="23">
        <v>855</v>
      </c>
      <c r="C866" s="23" t="s">
        <v>38</v>
      </c>
      <c r="D866" s="23" t="s">
        <v>39</v>
      </c>
      <c r="E866" s="23">
        <v>830003564</v>
      </c>
      <c r="F866" s="26" t="s">
        <v>4366</v>
      </c>
      <c r="G866" s="26">
        <v>151065616</v>
      </c>
      <c r="H866" s="26">
        <v>1</v>
      </c>
      <c r="I866" s="26" t="s">
        <v>77</v>
      </c>
      <c r="J866" s="23" t="s">
        <v>53</v>
      </c>
      <c r="K866" s="23" t="s">
        <v>306</v>
      </c>
      <c r="L866" s="25" t="s">
        <v>307</v>
      </c>
      <c r="M866" s="27">
        <v>10260</v>
      </c>
      <c r="N866" s="25" t="s">
        <v>582</v>
      </c>
      <c r="O866" s="28">
        <v>277810115251</v>
      </c>
      <c r="P866" s="23" t="s">
        <v>154</v>
      </c>
      <c r="Q866" s="29">
        <v>43679</v>
      </c>
      <c r="R866" s="23" t="s">
        <v>271</v>
      </c>
      <c r="S866" s="23">
        <v>17027988</v>
      </c>
      <c r="T866" s="23" t="s">
        <v>1256</v>
      </c>
      <c r="U866" s="24" t="s">
        <v>48</v>
      </c>
      <c r="V866" s="25" t="s">
        <v>1257</v>
      </c>
      <c r="W866" s="27">
        <v>10260</v>
      </c>
      <c r="X866" s="22"/>
    </row>
    <row r="867" spans="1:24" ht="228" x14ac:dyDescent="0.25">
      <c r="A867" s="16"/>
      <c r="B867" s="23">
        <v>856</v>
      </c>
      <c r="C867" s="23" t="s">
        <v>38</v>
      </c>
      <c r="D867" s="23" t="s">
        <v>39</v>
      </c>
      <c r="E867" s="23">
        <v>830003564</v>
      </c>
      <c r="F867" s="26" t="s">
        <v>4367</v>
      </c>
      <c r="G867" s="26">
        <v>164278448</v>
      </c>
      <c r="H867" s="26">
        <v>2</v>
      </c>
      <c r="I867" s="26" t="s">
        <v>66</v>
      </c>
      <c r="J867" s="23" t="s">
        <v>53</v>
      </c>
      <c r="K867" s="23" t="s">
        <v>306</v>
      </c>
      <c r="L867" s="25" t="s">
        <v>307</v>
      </c>
      <c r="M867" s="27">
        <v>8240.7999999999993</v>
      </c>
      <c r="N867" s="25" t="s">
        <v>630</v>
      </c>
      <c r="O867" s="28">
        <v>8743745686</v>
      </c>
      <c r="P867" s="23" t="s">
        <v>1258</v>
      </c>
      <c r="Q867" s="29">
        <v>43734</v>
      </c>
      <c r="R867" s="23" t="s">
        <v>271</v>
      </c>
      <c r="S867" s="23">
        <v>1016039946</v>
      </c>
      <c r="T867" s="23" t="s">
        <v>1259</v>
      </c>
      <c r="U867" s="24" t="s">
        <v>48</v>
      </c>
      <c r="V867" s="25" t="s">
        <v>2837</v>
      </c>
      <c r="W867" s="27">
        <v>8240.7999999999993</v>
      </c>
      <c r="X867" s="22"/>
    </row>
    <row r="868" spans="1:24" ht="213.75" x14ac:dyDescent="0.25">
      <c r="A868" s="16"/>
      <c r="B868" s="23">
        <v>857</v>
      </c>
      <c r="C868" s="23" t="s">
        <v>38</v>
      </c>
      <c r="D868" s="23" t="s">
        <v>39</v>
      </c>
      <c r="E868" s="23">
        <v>830003564</v>
      </c>
      <c r="F868" s="26" t="s">
        <v>4368</v>
      </c>
      <c r="G868" s="26">
        <v>159631932</v>
      </c>
      <c r="H868" s="26">
        <v>1</v>
      </c>
      <c r="I868" s="26" t="s">
        <v>290</v>
      </c>
      <c r="J868" s="23" t="s">
        <v>53</v>
      </c>
      <c r="K868" s="23" t="s">
        <v>306</v>
      </c>
      <c r="L868" s="25" t="s">
        <v>307</v>
      </c>
      <c r="M868" s="27">
        <v>15390</v>
      </c>
      <c r="N868" s="25" t="s">
        <v>726</v>
      </c>
      <c r="O868" s="28">
        <v>8743016109</v>
      </c>
      <c r="P868" s="23" t="s">
        <v>633</v>
      </c>
      <c r="Q868" s="29">
        <v>43692</v>
      </c>
      <c r="R868" s="23" t="s">
        <v>271</v>
      </c>
      <c r="S868" s="23">
        <v>51677193</v>
      </c>
      <c r="T868" s="23" t="s">
        <v>1260</v>
      </c>
      <c r="U868" s="24" t="s">
        <v>48</v>
      </c>
      <c r="V868" s="25" t="s">
        <v>3489</v>
      </c>
      <c r="W868" s="27">
        <v>15390</v>
      </c>
      <c r="X868" s="22"/>
    </row>
    <row r="869" spans="1:24" ht="185.25" x14ac:dyDescent="0.25">
      <c r="A869" s="16"/>
      <c r="B869" s="23">
        <v>858</v>
      </c>
      <c r="C869" s="23" t="s">
        <v>38</v>
      </c>
      <c r="D869" s="23" t="s">
        <v>39</v>
      </c>
      <c r="E869" s="23">
        <v>830003564</v>
      </c>
      <c r="F869" s="26" t="s">
        <v>4369</v>
      </c>
      <c r="G869" s="26">
        <v>159642081</v>
      </c>
      <c r="H869" s="26">
        <v>1</v>
      </c>
      <c r="I869" s="26" t="s">
        <v>290</v>
      </c>
      <c r="J869" s="23" t="s">
        <v>53</v>
      </c>
      <c r="K869" s="23" t="s">
        <v>306</v>
      </c>
      <c r="L869" s="25" t="s">
        <v>307</v>
      </c>
      <c r="M869" s="27">
        <v>10260</v>
      </c>
      <c r="N869" s="25" t="s">
        <v>582</v>
      </c>
      <c r="O869" s="28">
        <v>8743180291</v>
      </c>
      <c r="P869" s="23" t="s">
        <v>649</v>
      </c>
      <c r="Q869" s="29">
        <v>43703</v>
      </c>
      <c r="R869" s="23" t="s">
        <v>271</v>
      </c>
      <c r="S869" s="23">
        <v>23490517</v>
      </c>
      <c r="T869" s="23" t="s">
        <v>1261</v>
      </c>
      <c r="U869" s="24" t="s">
        <v>48</v>
      </c>
      <c r="V869" s="25" t="s">
        <v>365</v>
      </c>
      <c r="W869" s="27">
        <v>10260</v>
      </c>
      <c r="X869" s="22"/>
    </row>
    <row r="870" spans="1:24" ht="185.25" x14ac:dyDescent="0.25">
      <c r="A870" s="16"/>
      <c r="B870" s="23">
        <v>859</v>
      </c>
      <c r="C870" s="23" t="s">
        <v>38</v>
      </c>
      <c r="D870" s="23" t="s">
        <v>39</v>
      </c>
      <c r="E870" s="23">
        <v>830003564</v>
      </c>
      <c r="F870" s="26" t="s">
        <v>4370</v>
      </c>
      <c r="G870" s="26">
        <v>166601873</v>
      </c>
      <c r="H870" s="26">
        <v>1</v>
      </c>
      <c r="I870" s="26" t="s">
        <v>312</v>
      </c>
      <c r="J870" s="23" t="s">
        <v>53</v>
      </c>
      <c r="K870" s="23" t="s">
        <v>306</v>
      </c>
      <c r="L870" s="25" t="s">
        <v>307</v>
      </c>
      <c r="M870" s="27">
        <v>15390</v>
      </c>
      <c r="N870" s="25" t="s">
        <v>726</v>
      </c>
      <c r="O870" s="28">
        <v>277710028402</v>
      </c>
      <c r="P870" s="23" t="s">
        <v>332</v>
      </c>
      <c r="Q870" s="29">
        <v>43804</v>
      </c>
      <c r="R870" s="23" t="s">
        <v>271</v>
      </c>
      <c r="S870" s="23">
        <v>1016020290</v>
      </c>
      <c r="T870" s="23" t="s">
        <v>1262</v>
      </c>
      <c r="U870" s="24" t="s">
        <v>48</v>
      </c>
      <c r="V870" s="25" t="s">
        <v>1263</v>
      </c>
      <c r="W870" s="27">
        <v>15390</v>
      </c>
      <c r="X870" s="22"/>
    </row>
    <row r="871" spans="1:24" ht="185.25" x14ac:dyDescent="0.25">
      <c r="A871" s="16"/>
      <c r="B871" s="23">
        <v>860</v>
      </c>
      <c r="C871" s="23" t="s">
        <v>38</v>
      </c>
      <c r="D871" s="23" t="s">
        <v>39</v>
      </c>
      <c r="E871" s="23">
        <v>830003564</v>
      </c>
      <c r="F871" s="26" t="s">
        <v>4371</v>
      </c>
      <c r="G871" s="26">
        <v>166603189</v>
      </c>
      <c r="H871" s="26">
        <v>1</v>
      </c>
      <c r="I871" s="26" t="s">
        <v>442</v>
      </c>
      <c r="J871" s="23" t="s">
        <v>53</v>
      </c>
      <c r="K871" s="23" t="s">
        <v>306</v>
      </c>
      <c r="L871" s="25" t="s">
        <v>307</v>
      </c>
      <c r="M871" s="27">
        <v>10260</v>
      </c>
      <c r="N871" s="25" t="s">
        <v>582</v>
      </c>
      <c r="O871" s="28">
        <v>277810173148</v>
      </c>
      <c r="P871" s="23" t="s">
        <v>154</v>
      </c>
      <c r="Q871" s="29">
        <v>43801</v>
      </c>
      <c r="R871" s="23" t="s">
        <v>271</v>
      </c>
      <c r="S871" s="23">
        <v>6452305</v>
      </c>
      <c r="T871" s="23" t="s">
        <v>1264</v>
      </c>
      <c r="U871" s="24" t="s">
        <v>48</v>
      </c>
      <c r="V871" s="25" t="s">
        <v>1265</v>
      </c>
      <c r="W871" s="27">
        <v>10260</v>
      </c>
      <c r="X871" s="22"/>
    </row>
    <row r="872" spans="1:24" ht="213.75" x14ac:dyDescent="0.25">
      <c r="A872" s="16"/>
      <c r="B872" s="23">
        <v>861</v>
      </c>
      <c r="C872" s="23" t="s">
        <v>38</v>
      </c>
      <c r="D872" s="23" t="s">
        <v>39</v>
      </c>
      <c r="E872" s="23">
        <v>830003564</v>
      </c>
      <c r="F872" s="26" t="s">
        <v>4372</v>
      </c>
      <c r="G872" s="26">
        <v>159539173</v>
      </c>
      <c r="H872" s="26">
        <v>1</v>
      </c>
      <c r="I872" s="26" t="s">
        <v>290</v>
      </c>
      <c r="J872" s="23" t="s">
        <v>53</v>
      </c>
      <c r="K872" s="23" t="s">
        <v>306</v>
      </c>
      <c r="L872" s="25" t="s">
        <v>307</v>
      </c>
      <c r="M872" s="27">
        <v>10207.200000000001</v>
      </c>
      <c r="N872" s="25" t="s">
        <v>541</v>
      </c>
      <c r="O872" s="28">
        <v>277810091419</v>
      </c>
      <c r="P872" s="23" t="s">
        <v>780</v>
      </c>
      <c r="Q872" s="29">
        <v>43634</v>
      </c>
      <c r="R872" s="23" t="s">
        <v>271</v>
      </c>
      <c r="S872" s="23">
        <v>80126177</v>
      </c>
      <c r="T872" s="23" t="s">
        <v>1266</v>
      </c>
      <c r="U872" s="24" t="s">
        <v>48</v>
      </c>
      <c r="V872" s="25" t="s">
        <v>3335</v>
      </c>
      <c r="W872" s="27">
        <v>10207.200000000001</v>
      </c>
      <c r="X872" s="22"/>
    </row>
    <row r="873" spans="1:24" ht="185.25" x14ac:dyDescent="0.25">
      <c r="A873" s="16"/>
      <c r="B873" s="23">
        <v>862</v>
      </c>
      <c r="C873" s="23" t="s">
        <v>38</v>
      </c>
      <c r="D873" s="23" t="s">
        <v>39</v>
      </c>
      <c r="E873" s="23">
        <v>830003564</v>
      </c>
      <c r="F873" s="26" t="s">
        <v>4373</v>
      </c>
      <c r="G873" s="26">
        <v>167203910</v>
      </c>
      <c r="H873" s="26">
        <v>1</v>
      </c>
      <c r="I873" s="26" t="s">
        <v>312</v>
      </c>
      <c r="J873" s="23" t="s">
        <v>53</v>
      </c>
      <c r="K873" s="23" t="s">
        <v>306</v>
      </c>
      <c r="L873" s="25" t="s">
        <v>307</v>
      </c>
      <c r="M873" s="27">
        <v>10260</v>
      </c>
      <c r="N873" s="25" t="s">
        <v>313</v>
      </c>
      <c r="O873" s="28">
        <v>276920009013</v>
      </c>
      <c r="P873" s="23" t="s">
        <v>332</v>
      </c>
      <c r="Q873" s="29">
        <v>43873</v>
      </c>
      <c r="R873" s="23" t="s">
        <v>271</v>
      </c>
      <c r="S873" s="23">
        <v>51742741</v>
      </c>
      <c r="T873" s="23" t="s">
        <v>1267</v>
      </c>
      <c r="U873" s="23" t="s">
        <v>48</v>
      </c>
      <c r="V873" s="25" t="s">
        <v>378</v>
      </c>
      <c r="W873" s="27">
        <v>10260</v>
      </c>
      <c r="X873" s="22"/>
    </row>
    <row r="874" spans="1:24" ht="199.5" x14ac:dyDescent="0.25">
      <c r="A874" s="16"/>
      <c r="B874" s="23">
        <v>863</v>
      </c>
      <c r="C874" s="23" t="s">
        <v>38</v>
      </c>
      <c r="D874" s="23" t="s">
        <v>39</v>
      </c>
      <c r="E874" s="23">
        <v>830003564</v>
      </c>
      <c r="F874" s="26" t="s">
        <v>4374</v>
      </c>
      <c r="G874" s="26">
        <v>159140728</v>
      </c>
      <c r="H874" s="26">
        <v>1</v>
      </c>
      <c r="I874" s="26" t="s">
        <v>290</v>
      </c>
      <c r="J874" s="23" t="s">
        <v>53</v>
      </c>
      <c r="K874" s="23" t="s">
        <v>306</v>
      </c>
      <c r="L874" s="25" t="s">
        <v>307</v>
      </c>
      <c r="M874" s="27">
        <v>2527036</v>
      </c>
      <c r="N874" s="25" t="s">
        <v>1268</v>
      </c>
      <c r="O874" s="28">
        <v>689482</v>
      </c>
      <c r="P874" s="23" t="s">
        <v>742</v>
      </c>
      <c r="Q874" s="29">
        <v>43040</v>
      </c>
      <c r="R874" s="23" t="s">
        <v>111</v>
      </c>
      <c r="S874" s="23">
        <v>1003519478</v>
      </c>
      <c r="T874" s="23" t="s">
        <v>1269</v>
      </c>
      <c r="U874" s="23" t="s">
        <v>48</v>
      </c>
      <c r="V874" s="25" t="s">
        <v>2962</v>
      </c>
      <c r="W874" s="27">
        <v>2527036</v>
      </c>
      <c r="X874" s="22"/>
    </row>
    <row r="875" spans="1:24" ht="185.25" x14ac:dyDescent="0.25">
      <c r="A875" s="16"/>
      <c r="B875" s="23">
        <v>864</v>
      </c>
      <c r="C875" s="23" t="s">
        <v>38</v>
      </c>
      <c r="D875" s="23" t="s">
        <v>39</v>
      </c>
      <c r="E875" s="23">
        <v>830003564</v>
      </c>
      <c r="F875" s="26" t="s">
        <v>4375</v>
      </c>
      <c r="G875" s="26">
        <v>159642006</v>
      </c>
      <c r="H875" s="26">
        <v>1</v>
      </c>
      <c r="I875" s="26" t="s">
        <v>312</v>
      </c>
      <c r="J875" s="23" t="s">
        <v>53</v>
      </c>
      <c r="K875" s="23" t="s">
        <v>306</v>
      </c>
      <c r="L875" s="25" t="s">
        <v>307</v>
      </c>
      <c r="M875" s="27">
        <v>10260</v>
      </c>
      <c r="N875" s="25" t="s">
        <v>582</v>
      </c>
      <c r="O875" s="28">
        <v>8743267965</v>
      </c>
      <c r="P875" s="23" t="s">
        <v>154</v>
      </c>
      <c r="Q875" s="29">
        <v>43706</v>
      </c>
      <c r="R875" s="23" t="s">
        <v>271</v>
      </c>
      <c r="S875" s="23">
        <v>20225357</v>
      </c>
      <c r="T875" s="23" t="s">
        <v>1046</v>
      </c>
      <c r="U875" s="23" t="s">
        <v>48</v>
      </c>
      <c r="V875" s="25" t="s">
        <v>518</v>
      </c>
      <c r="W875" s="27">
        <v>10260</v>
      </c>
      <c r="X875" s="22"/>
    </row>
    <row r="876" spans="1:24" ht="185.25" x14ac:dyDescent="0.25">
      <c r="A876" s="16"/>
      <c r="B876" s="23">
        <v>865</v>
      </c>
      <c r="C876" s="23" t="s">
        <v>38</v>
      </c>
      <c r="D876" s="23" t="s">
        <v>39</v>
      </c>
      <c r="E876" s="23">
        <v>830003564</v>
      </c>
      <c r="F876" s="26" t="s">
        <v>4376</v>
      </c>
      <c r="G876" s="26">
        <v>166755681</v>
      </c>
      <c r="H876" s="26">
        <v>1</v>
      </c>
      <c r="I876" s="26" t="s">
        <v>317</v>
      </c>
      <c r="J876" s="23" t="s">
        <v>53</v>
      </c>
      <c r="K876" s="23" t="s">
        <v>306</v>
      </c>
      <c r="L876" s="25" t="s">
        <v>307</v>
      </c>
      <c r="M876" s="27">
        <v>10260</v>
      </c>
      <c r="N876" s="25" t="s">
        <v>582</v>
      </c>
      <c r="O876" s="28">
        <v>8745044270</v>
      </c>
      <c r="P876" s="23" t="s">
        <v>154</v>
      </c>
      <c r="Q876" s="29">
        <v>43776</v>
      </c>
      <c r="R876" s="23" t="s">
        <v>271</v>
      </c>
      <c r="S876" s="23">
        <v>10557192</v>
      </c>
      <c r="T876" s="23" t="s">
        <v>1270</v>
      </c>
      <c r="U876" s="23" t="s">
        <v>48</v>
      </c>
      <c r="V876" s="25" t="s">
        <v>1271</v>
      </c>
      <c r="W876" s="27">
        <v>10260</v>
      </c>
      <c r="X876" s="22"/>
    </row>
    <row r="877" spans="1:24" ht="185.25" x14ac:dyDescent="0.25">
      <c r="A877" s="16"/>
      <c r="B877" s="23">
        <v>866</v>
      </c>
      <c r="C877" s="23" t="s">
        <v>38</v>
      </c>
      <c r="D877" s="23" t="s">
        <v>39</v>
      </c>
      <c r="E877" s="23">
        <v>830003564</v>
      </c>
      <c r="F877" s="26" t="s">
        <v>4377</v>
      </c>
      <c r="G877" s="26">
        <v>166598128</v>
      </c>
      <c r="H877" s="26">
        <v>1</v>
      </c>
      <c r="I877" s="26" t="s">
        <v>312</v>
      </c>
      <c r="J877" s="23" t="s">
        <v>53</v>
      </c>
      <c r="K877" s="23" t="s">
        <v>306</v>
      </c>
      <c r="L877" s="25" t="s">
        <v>307</v>
      </c>
      <c r="M877" s="27">
        <v>10260</v>
      </c>
      <c r="N877" s="25" t="s">
        <v>582</v>
      </c>
      <c r="O877" s="28">
        <v>277410016427</v>
      </c>
      <c r="P877" s="23" t="s">
        <v>154</v>
      </c>
      <c r="Q877" s="29">
        <v>43812</v>
      </c>
      <c r="R877" s="23" t="s">
        <v>271</v>
      </c>
      <c r="S877" s="23">
        <v>20850930</v>
      </c>
      <c r="T877" s="23" t="s">
        <v>1272</v>
      </c>
      <c r="U877" s="24" t="s">
        <v>48</v>
      </c>
      <c r="V877" s="25" t="s">
        <v>419</v>
      </c>
      <c r="W877" s="27">
        <v>10260</v>
      </c>
      <c r="X877" s="22"/>
    </row>
    <row r="878" spans="1:24" ht="199.5" x14ac:dyDescent="0.25">
      <c r="A878" s="16"/>
      <c r="B878" s="23">
        <v>867</v>
      </c>
      <c r="C878" s="23" t="s">
        <v>38</v>
      </c>
      <c r="D878" s="23" t="s">
        <v>39</v>
      </c>
      <c r="E878" s="23">
        <v>830003564</v>
      </c>
      <c r="F878" s="26" t="s">
        <v>4378</v>
      </c>
      <c r="G878" s="26">
        <v>166588111</v>
      </c>
      <c r="H878" s="26">
        <v>1</v>
      </c>
      <c r="I878" s="26" t="s">
        <v>317</v>
      </c>
      <c r="J878" s="23" t="s">
        <v>53</v>
      </c>
      <c r="K878" s="23" t="s">
        <v>306</v>
      </c>
      <c r="L878" s="25" t="s">
        <v>307</v>
      </c>
      <c r="M878" s="27">
        <v>12765.44</v>
      </c>
      <c r="N878" s="25" t="s">
        <v>1273</v>
      </c>
      <c r="O878" s="28">
        <v>8744499108</v>
      </c>
      <c r="P878" s="23" t="s">
        <v>1274</v>
      </c>
      <c r="Q878" s="29">
        <v>43782</v>
      </c>
      <c r="R878" s="23" t="s">
        <v>271</v>
      </c>
      <c r="S878" s="23">
        <v>22996338</v>
      </c>
      <c r="T878" s="23" t="s">
        <v>1070</v>
      </c>
      <c r="U878" s="23" t="s">
        <v>48</v>
      </c>
      <c r="V878" s="25" t="s">
        <v>2922</v>
      </c>
      <c r="W878" s="27">
        <v>12765.44</v>
      </c>
      <c r="X878" s="22"/>
    </row>
    <row r="879" spans="1:24" ht="171" x14ac:dyDescent="0.25">
      <c r="A879" s="16"/>
      <c r="B879" s="23">
        <v>868</v>
      </c>
      <c r="C879" s="23" t="s">
        <v>38</v>
      </c>
      <c r="D879" s="23" t="s">
        <v>39</v>
      </c>
      <c r="E879" s="23">
        <v>830003564</v>
      </c>
      <c r="F879" s="26" t="s">
        <v>4379</v>
      </c>
      <c r="G879" s="26">
        <v>177217161</v>
      </c>
      <c r="H879" s="26">
        <v>1</v>
      </c>
      <c r="I879" s="26" t="s">
        <v>1275</v>
      </c>
      <c r="J879" s="23" t="s">
        <v>53</v>
      </c>
      <c r="K879" s="23" t="s">
        <v>306</v>
      </c>
      <c r="L879" s="25" t="s">
        <v>307</v>
      </c>
      <c r="M879" s="27">
        <v>392742</v>
      </c>
      <c r="N879" s="25" t="s">
        <v>1276</v>
      </c>
      <c r="O879" s="28">
        <v>1618115</v>
      </c>
      <c r="P879" s="23" t="s">
        <v>285</v>
      </c>
      <c r="Q879" s="29">
        <v>43403</v>
      </c>
      <c r="R879" s="23" t="s">
        <v>271</v>
      </c>
      <c r="S879" s="23">
        <v>24461680</v>
      </c>
      <c r="T879" s="23" t="s">
        <v>1277</v>
      </c>
      <c r="U879" s="24" t="s">
        <v>48</v>
      </c>
      <c r="V879" s="25" t="s">
        <v>3196</v>
      </c>
      <c r="W879" s="27">
        <v>392742</v>
      </c>
      <c r="X879" s="22"/>
    </row>
    <row r="880" spans="1:24" ht="171" x14ac:dyDescent="0.25">
      <c r="A880" s="16"/>
      <c r="B880" s="23">
        <v>869</v>
      </c>
      <c r="C880" s="23" t="s">
        <v>38</v>
      </c>
      <c r="D880" s="23" t="s">
        <v>39</v>
      </c>
      <c r="E880" s="23">
        <v>830003564</v>
      </c>
      <c r="F880" s="26" t="s">
        <v>4380</v>
      </c>
      <c r="G880" s="26">
        <v>177217124</v>
      </c>
      <c r="H880" s="26">
        <v>1</v>
      </c>
      <c r="I880" s="26" t="s">
        <v>1275</v>
      </c>
      <c r="J880" s="23" t="s">
        <v>53</v>
      </c>
      <c r="K880" s="23" t="s">
        <v>306</v>
      </c>
      <c r="L880" s="25" t="s">
        <v>307</v>
      </c>
      <c r="M880" s="27">
        <v>392742</v>
      </c>
      <c r="N880" s="25" t="s">
        <v>1276</v>
      </c>
      <c r="O880" s="28" t="s">
        <v>1278</v>
      </c>
      <c r="P880" s="23" t="s">
        <v>285</v>
      </c>
      <c r="Q880" s="29">
        <v>43385</v>
      </c>
      <c r="R880" s="23" t="s">
        <v>271</v>
      </c>
      <c r="S880" s="23">
        <v>80392107</v>
      </c>
      <c r="T880" s="23" t="s">
        <v>1279</v>
      </c>
      <c r="U880" s="24" t="s">
        <v>48</v>
      </c>
      <c r="V880" s="25" t="s">
        <v>3197</v>
      </c>
      <c r="W880" s="27">
        <v>392742</v>
      </c>
      <c r="X880" s="22"/>
    </row>
    <row r="881" spans="1:24" ht="185.25" x14ac:dyDescent="0.25">
      <c r="A881" s="16"/>
      <c r="B881" s="23">
        <v>870</v>
      </c>
      <c r="C881" s="23" t="s">
        <v>38</v>
      </c>
      <c r="D881" s="23" t="s">
        <v>39</v>
      </c>
      <c r="E881" s="23">
        <v>830003564</v>
      </c>
      <c r="F881" s="26" t="s">
        <v>4381</v>
      </c>
      <c r="G881" s="26">
        <v>159537830</v>
      </c>
      <c r="H881" s="26">
        <v>1</v>
      </c>
      <c r="I881" s="26" t="s">
        <v>290</v>
      </c>
      <c r="J881" s="23" t="s">
        <v>53</v>
      </c>
      <c r="K881" s="23" t="s">
        <v>306</v>
      </c>
      <c r="L881" s="25" t="s">
        <v>307</v>
      </c>
      <c r="M881" s="27">
        <v>10200</v>
      </c>
      <c r="N881" s="25" t="s">
        <v>687</v>
      </c>
      <c r="O881" s="28">
        <v>8742353106</v>
      </c>
      <c r="P881" s="23" t="s">
        <v>646</v>
      </c>
      <c r="Q881" s="29">
        <v>43638</v>
      </c>
      <c r="R881" s="23" t="s">
        <v>271</v>
      </c>
      <c r="S881" s="23">
        <v>51900217</v>
      </c>
      <c r="T881" s="23" t="s">
        <v>1280</v>
      </c>
      <c r="U881" s="23" t="s">
        <v>48</v>
      </c>
      <c r="V881" s="25" t="s">
        <v>2634</v>
      </c>
      <c r="W881" s="27">
        <v>10200</v>
      </c>
      <c r="X881" s="22"/>
    </row>
    <row r="882" spans="1:24" ht="185.25" x14ac:dyDescent="0.25">
      <c r="A882" s="16"/>
      <c r="B882" s="23">
        <v>871</v>
      </c>
      <c r="C882" s="23" t="s">
        <v>38</v>
      </c>
      <c r="D882" s="23" t="s">
        <v>39</v>
      </c>
      <c r="E882" s="23">
        <v>830003564</v>
      </c>
      <c r="F882" s="26" t="s">
        <v>4382</v>
      </c>
      <c r="G882" s="26">
        <v>159337142</v>
      </c>
      <c r="H882" s="26">
        <v>1</v>
      </c>
      <c r="I882" s="26" t="s">
        <v>290</v>
      </c>
      <c r="J882" s="23" t="s">
        <v>53</v>
      </c>
      <c r="K882" s="23" t="s">
        <v>306</v>
      </c>
      <c r="L882" s="25" t="s">
        <v>307</v>
      </c>
      <c r="M882" s="27">
        <v>2683418</v>
      </c>
      <c r="N882" s="25" t="s">
        <v>1091</v>
      </c>
      <c r="O882" s="28">
        <v>8740730737</v>
      </c>
      <c r="P882" s="23" t="s">
        <v>679</v>
      </c>
      <c r="Q882" s="29">
        <v>43630</v>
      </c>
      <c r="R882" s="23" t="s">
        <v>271</v>
      </c>
      <c r="S882" s="23">
        <v>24221244</v>
      </c>
      <c r="T882" s="23" t="s">
        <v>1092</v>
      </c>
      <c r="U882" s="24" t="s">
        <v>48</v>
      </c>
      <c r="V882" s="25" t="s">
        <v>2960</v>
      </c>
      <c r="W882" s="27">
        <v>11964</v>
      </c>
      <c r="X882" s="22"/>
    </row>
    <row r="883" spans="1:24" ht="199.5" x14ac:dyDescent="0.25">
      <c r="A883" s="16"/>
      <c r="B883" s="23">
        <v>872</v>
      </c>
      <c r="C883" s="23" t="s">
        <v>38</v>
      </c>
      <c r="D883" s="23" t="s">
        <v>39</v>
      </c>
      <c r="E883" s="23">
        <v>830003564</v>
      </c>
      <c r="F883" s="26" t="s">
        <v>4383</v>
      </c>
      <c r="G883" s="26">
        <v>159495388</v>
      </c>
      <c r="H883" s="26">
        <v>1</v>
      </c>
      <c r="I883" s="26" t="s">
        <v>290</v>
      </c>
      <c r="J883" s="23" t="s">
        <v>53</v>
      </c>
      <c r="K883" s="23" t="s">
        <v>306</v>
      </c>
      <c r="L883" s="25" t="s">
        <v>307</v>
      </c>
      <c r="M883" s="27">
        <v>2242604</v>
      </c>
      <c r="N883" s="25" t="s">
        <v>1281</v>
      </c>
      <c r="O883" s="28">
        <v>21263503</v>
      </c>
      <c r="P883" s="23" t="s">
        <v>1282</v>
      </c>
      <c r="Q883" s="29">
        <v>43566</v>
      </c>
      <c r="R883" s="23" t="s">
        <v>271</v>
      </c>
      <c r="S883" s="23">
        <v>13802851</v>
      </c>
      <c r="T883" s="23" t="s">
        <v>1283</v>
      </c>
      <c r="U883" s="23" t="s">
        <v>48</v>
      </c>
      <c r="V883" s="25" t="s">
        <v>3178</v>
      </c>
      <c r="W883" s="27">
        <v>2242604</v>
      </c>
      <c r="X883" s="22"/>
    </row>
    <row r="884" spans="1:24" ht="185.25" x14ac:dyDescent="0.25">
      <c r="A884" s="16"/>
      <c r="B884" s="23">
        <v>873</v>
      </c>
      <c r="C884" s="23" t="s">
        <v>38</v>
      </c>
      <c r="D884" s="23" t="s">
        <v>39</v>
      </c>
      <c r="E884" s="23">
        <v>830003564</v>
      </c>
      <c r="F884" s="26" t="s">
        <v>4384</v>
      </c>
      <c r="G884" s="26">
        <v>159625511</v>
      </c>
      <c r="H884" s="26">
        <v>1</v>
      </c>
      <c r="I884" s="26" t="s">
        <v>290</v>
      </c>
      <c r="J884" s="23" t="s">
        <v>53</v>
      </c>
      <c r="K884" s="23" t="s">
        <v>306</v>
      </c>
      <c r="L884" s="25" t="s">
        <v>307</v>
      </c>
      <c r="M884" s="27">
        <v>10620</v>
      </c>
      <c r="N884" s="25" t="s">
        <v>730</v>
      </c>
      <c r="O884" s="28">
        <v>8742981840</v>
      </c>
      <c r="P884" s="23" t="s">
        <v>649</v>
      </c>
      <c r="Q884" s="29">
        <v>43683</v>
      </c>
      <c r="R884" s="23" t="s">
        <v>271</v>
      </c>
      <c r="S884" s="23">
        <v>51857608</v>
      </c>
      <c r="T884" s="23" t="s">
        <v>1284</v>
      </c>
      <c r="U884" s="24" t="s">
        <v>48</v>
      </c>
      <c r="V884" s="25" t="s">
        <v>2602</v>
      </c>
      <c r="W884" s="27">
        <v>10620</v>
      </c>
      <c r="X884" s="22"/>
    </row>
    <row r="885" spans="1:24" ht="185.25" x14ac:dyDescent="0.25">
      <c r="A885" s="16"/>
      <c r="B885" s="23">
        <v>874</v>
      </c>
      <c r="C885" s="23" t="s">
        <v>38</v>
      </c>
      <c r="D885" s="23" t="s">
        <v>39</v>
      </c>
      <c r="E885" s="23">
        <v>830003564</v>
      </c>
      <c r="F885" s="26" t="s">
        <v>4385</v>
      </c>
      <c r="G885" s="26">
        <v>159625529</v>
      </c>
      <c r="H885" s="26">
        <v>1</v>
      </c>
      <c r="I885" s="26" t="s">
        <v>312</v>
      </c>
      <c r="J885" s="23" t="s">
        <v>53</v>
      </c>
      <c r="K885" s="23" t="s">
        <v>306</v>
      </c>
      <c r="L885" s="25" t="s">
        <v>307</v>
      </c>
      <c r="M885" s="27">
        <v>10620</v>
      </c>
      <c r="N885" s="25" t="s">
        <v>730</v>
      </c>
      <c r="O885" s="28">
        <v>8742977804</v>
      </c>
      <c r="P885" s="23" t="s">
        <v>646</v>
      </c>
      <c r="Q885" s="29">
        <v>43681</v>
      </c>
      <c r="R885" s="23" t="s">
        <v>271</v>
      </c>
      <c r="S885" s="23">
        <v>52954212</v>
      </c>
      <c r="T885" s="23" t="s">
        <v>1285</v>
      </c>
      <c r="U885" s="24" t="s">
        <v>48</v>
      </c>
      <c r="V885" s="25" t="s">
        <v>2613</v>
      </c>
      <c r="W885" s="27">
        <v>10620</v>
      </c>
      <c r="X885" s="22"/>
    </row>
    <row r="886" spans="1:24" ht="185.25" x14ac:dyDescent="0.25">
      <c r="A886" s="16"/>
      <c r="B886" s="23">
        <v>875</v>
      </c>
      <c r="C886" s="23" t="s">
        <v>38</v>
      </c>
      <c r="D886" s="23" t="s">
        <v>39</v>
      </c>
      <c r="E886" s="23">
        <v>830003564</v>
      </c>
      <c r="F886" s="26" t="s">
        <v>4386</v>
      </c>
      <c r="G886" s="26">
        <v>159682578</v>
      </c>
      <c r="H886" s="26">
        <v>1</v>
      </c>
      <c r="I886" s="26" t="s">
        <v>312</v>
      </c>
      <c r="J886" s="23" t="s">
        <v>53</v>
      </c>
      <c r="K886" s="23" t="s">
        <v>306</v>
      </c>
      <c r="L886" s="25" t="s">
        <v>307</v>
      </c>
      <c r="M886" s="27">
        <v>10207.200000000001</v>
      </c>
      <c r="N886" s="25" t="s">
        <v>541</v>
      </c>
      <c r="O886" s="28">
        <v>8743653148</v>
      </c>
      <c r="P886" s="23" t="s">
        <v>646</v>
      </c>
      <c r="Q886" s="29">
        <v>43720</v>
      </c>
      <c r="R886" s="23" t="s">
        <v>271</v>
      </c>
      <c r="S886" s="23">
        <v>52954212</v>
      </c>
      <c r="T886" s="23" t="s">
        <v>1285</v>
      </c>
      <c r="U886" s="24" t="s">
        <v>48</v>
      </c>
      <c r="V886" s="25" t="s">
        <v>736</v>
      </c>
      <c r="W886" s="27">
        <v>10207.200000000001</v>
      </c>
      <c r="X886" s="22"/>
    </row>
    <row r="887" spans="1:24" ht="185.25" x14ac:dyDescent="0.25">
      <c r="A887" s="16"/>
      <c r="B887" s="23">
        <v>876</v>
      </c>
      <c r="C887" s="23" t="s">
        <v>38</v>
      </c>
      <c r="D887" s="23" t="s">
        <v>39</v>
      </c>
      <c r="E887" s="23">
        <v>830003564</v>
      </c>
      <c r="F887" s="26" t="s">
        <v>4387</v>
      </c>
      <c r="G887" s="26">
        <v>159655689</v>
      </c>
      <c r="H887" s="26">
        <v>1</v>
      </c>
      <c r="I887" s="26" t="s">
        <v>290</v>
      </c>
      <c r="J887" s="23" t="s">
        <v>53</v>
      </c>
      <c r="K887" s="23" t="s">
        <v>306</v>
      </c>
      <c r="L887" s="25" t="s">
        <v>307</v>
      </c>
      <c r="M887" s="27">
        <v>10207.200000000001</v>
      </c>
      <c r="N887" s="25" t="s">
        <v>541</v>
      </c>
      <c r="O887" s="28">
        <v>284410006042</v>
      </c>
      <c r="P887" s="23" t="s">
        <v>154</v>
      </c>
      <c r="Q887" s="29">
        <v>43706</v>
      </c>
      <c r="R887" s="23" t="s">
        <v>271</v>
      </c>
      <c r="S887" s="23">
        <v>39002173</v>
      </c>
      <c r="T887" s="23" t="s">
        <v>919</v>
      </c>
      <c r="U887" s="24" t="s">
        <v>48</v>
      </c>
      <c r="V887" s="25" t="s">
        <v>932</v>
      </c>
      <c r="W887" s="27">
        <v>10207.200000000001</v>
      </c>
      <c r="X887" s="22"/>
    </row>
    <row r="888" spans="1:24" ht="213.75" x14ac:dyDescent="0.25">
      <c r="A888" s="16"/>
      <c r="B888" s="23">
        <v>877</v>
      </c>
      <c r="C888" s="23" t="s">
        <v>38</v>
      </c>
      <c r="D888" s="23" t="s">
        <v>39</v>
      </c>
      <c r="E888" s="23">
        <v>830003564</v>
      </c>
      <c r="F888" s="26" t="s">
        <v>4388</v>
      </c>
      <c r="G888" s="26">
        <v>159621137</v>
      </c>
      <c r="H888" s="26">
        <v>1</v>
      </c>
      <c r="I888" s="26" t="s">
        <v>290</v>
      </c>
      <c r="J888" s="23" t="s">
        <v>53</v>
      </c>
      <c r="K888" s="23" t="s">
        <v>306</v>
      </c>
      <c r="L888" s="25" t="s">
        <v>307</v>
      </c>
      <c r="M888" s="27">
        <v>10260</v>
      </c>
      <c r="N888" s="25" t="s">
        <v>582</v>
      </c>
      <c r="O888" s="28">
        <v>277810121141</v>
      </c>
      <c r="P888" s="23" t="s">
        <v>649</v>
      </c>
      <c r="Q888" s="29">
        <v>43691</v>
      </c>
      <c r="R888" s="23" t="s">
        <v>271</v>
      </c>
      <c r="S888" s="23">
        <v>41505257</v>
      </c>
      <c r="T888" s="23" t="s">
        <v>499</v>
      </c>
      <c r="U888" s="24" t="s">
        <v>48</v>
      </c>
      <c r="V888" s="25" t="s">
        <v>3329</v>
      </c>
      <c r="W888" s="27">
        <v>10260</v>
      </c>
      <c r="X888" s="22"/>
    </row>
    <row r="889" spans="1:24" ht="199.5" x14ac:dyDescent="0.25">
      <c r="A889" s="16"/>
      <c r="B889" s="23">
        <v>878</v>
      </c>
      <c r="C889" s="23" t="s">
        <v>38</v>
      </c>
      <c r="D889" s="23" t="s">
        <v>39</v>
      </c>
      <c r="E889" s="23">
        <v>830003564</v>
      </c>
      <c r="F889" s="26" t="s">
        <v>4389</v>
      </c>
      <c r="G889" s="26">
        <v>159544936</v>
      </c>
      <c r="H889" s="26">
        <v>1</v>
      </c>
      <c r="I889" s="26" t="s">
        <v>290</v>
      </c>
      <c r="J889" s="23" t="s">
        <v>53</v>
      </c>
      <c r="K889" s="23" t="s">
        <v>306</v>
      </c>
      <c r="L889" s="25" t="s">
        <v>307</v>
      </c>
      <c r="M889" s="27">
        <v>12765.44</v>
      </c>
      <c r="N889" s="25" t="s">
        <v>1273</v>
      </c>
      <c r="O889" s="28">
        <v>239710012488</v>
      </c>
      <c r="P889" s="23" t="s">
        <v>775</v>
      </c>
      <c r="Q889" s="29">
        <v>43637</v>
      </c>
      <c r="R889" s="23" t="s">
        <v>271</v>
      </c>
      <c r="S889" s="23">
        <v>32644622</v>
      </c>
      <c r="T889" s="23" t="s">
        <v>1286</v>
      </c>
      <c r="U889" s="23" t="s">
        <v>48</v>
      </c>
      <c r="V889" s="25" t="s">
        <v>2923</v>
      </c>
      <c r="W889" s="27">
        <v>12765.44</v>
      </c>
      <c r="X889" s="22"/>
    </row>
    <row r="890" spans="1:24" ht="185.25" x14ac:dyDescent="0.25">
      <c r="A890" s="16"/>
      <c r="B890" s="23">
        <v>879</v>
      </c>
      <c r="C890" s="23" t="s">
        <v>38</v>
      </c>
      <c r="D890" s="23" t="s">
        <v>39</v>
      </c>
      <c r="E890" s="23">
        <v>830003564</v>
      </c>
      <c r="F890" s="26" t="s">
        <v>4390</v>
      </c>
      <c r="G890" s="26">
        <v>159561974</v>
      </c>
      <c r="H890" s="26">
        <v>1</v>
      </c>
      <c r="I890" s="26" t="s">
        <v>290</v>
      </c>
      <c r="J890" s="23" t="s">
        <v>53</v>
      </c>
      <c r="K890" s="23" t="s">
        <v>306</v>
      </c>
      <c r="L890" s="25" t="s">
        <v>307</v>
      </c>
      <c r="M890" s="27">
        <v>10207.200000000001</v>
      </c>
      <c r="N890" s="25" t="s">
        <v>541</v>
      </c>
      <c r="O890" s="28">
        <v>277810106585</v>
      </c>
      <c r="P890" s="23" t="s">
        <v>154</v>
      </c>
      <c r="Q890" s="29">
        <v>43663</v>
      </c>
      <c r="R890" s="23" t="s">
        <v>271</v>
      </c>
      <c r="S890" s="23">
        <v>23254463</v>
      </c>
      <c r="T890" s="23" t="s">
        <v>769</v>
      </c>
      <c r="U890" s="24" t="s">
        <v>48</v>
      </c>
      <c r="V890" s="25" t="s">
        <v>745</v>
      </c>
      <c r="W890" s="27">
        <v>10207.200000000001</v>
      </c>
      <c r="X890" s="22"/>
    </row>
    <row r="891" spans="1:24" ht="185.25" x14ac:dyDescent="0.25">
      <c r="A891" s="16"/>
      <c r="B891" s="23">
        <v>880</v>
      </c>
      <c r="C891" s="23" t="s">
        <v>38</v>
      </c>
      <c r="D891" s="23" t="s">
        <v>39</v>
      </c>
      <c r="E891" s="23">
        <v>830003564</v>
      </c>
      <c r="F891" s="26" t="s">
        <v>4391</v>
      </c>
      <c r="G891" s="26">
        <v>159548193</v>
      </c>
      <c r="H891" s="26">
        <v>1</v>
      </c>
      <c r="I891" s="26" t="s">
        <v>312</v>
      </c>
      <c r="J891" s="23" t="s">
        <v>53</v>
      </c>
      <c r="K891" s="23" t="s">
        <v>306</v>
      </c>
      <c r="L891" s="25" t="s">
        <v>307</v>
      </c>
      <c r="M891" s="27">
        <v>10207.200000000001</v>
      </c>
      <c r="N891" s="25" t="s">
        <v>541</v>
      </c>
      <c r="O891" s="28">
        <v>276910033132</v>
      </c>
      <c r="P891" s="23" t="s">
        <v>780</v>
      </c>
      <c r="Q891" s="29">
        <v>43657</v>
      </c>
      <c r="R891" s="23" t="s">
        <v>271</v>
      </c>
      <c r="S891" s="23">
        <v>64545496</v>
      </c>
      <c r="T891" s="23" t="s">
        <v>1287</v>
      </c>
      <c r="U891" s="24" t="s">
        <v>48</v>
      </c>
      <c r="V891" s="25" t="s">
        <v>1015</v>
      </c>
      <c r="W891" s="27">
        <v>10207.200000000001</v>
      </c>
      <c r="X891" s="22"/>
    </row>
    <row r="892" spans="1:24" ht="185.25" x14ac:dyDescent="0.25">
      <c r="A892" s="16"/>
      <c r="B892" s="23">
        <v>881</v>
      </c>
      <c r="C892" s="23" t="s">
        <v>38</v>
      </c>
      <c r="D892" s="23" t="s">
        <v>39</v>
      </c>
      <c r="E892" s="23">
        <v>830003564</v>
      </c>
      <c r="F892" s="26" t="s">
        <v>4392</v>
      </c>
      <c r="G892" s="26">
        <v>166233601</v>
      </c>
      <c r="H892" s="26">
        <v>1</v>
      </c>
      <c r="I892" s="26" t="s">
        <v>707</v>
      </c>
      <c r="J892" s="23" t="s">
        <v>53</v>
      </c>
      <c r="K892" s="23" t="s">
        <v>306</v>
      </c>
      <c r="L892" s="25" t="s">
        <v>307</v>
      </c>
      <c r="M892" s="27">
        <v>12765.44</v>
      </c>
      <c r="N892" s="25" t="s">
        <v>1273</v>
      </c>
      <c r="O892" s="28">
        <v>294810341135</v>
      </c>
      <c r="P892" s="23" t="s">
        <v>1288</v>
      </c>
      <c r="Q892" s="29">
        <v>43809</v>
      </c>
      <c r="R892" s="23" t="s">
        <v>271</v>
      </c>
      <c r="S892" s="23">
        <v>79327212</v>
      </c>
      <c r="T892" s="23" t="s">
        <v>1289</v>
      </c>
      <c r="U892" s="23" t="s">
        <v>48</v>
      </c>
      <c r="V892" s="25" t="s">
        <v>2924</v>
      </c>
      <c r="W892" s="27">
        <v>12765.44</v>
      </c>
      <c r="X892" s="22"/>
    </row>
    <row r="893" spans="1:24" ht="171" x14ac:dyDescent="0.25">
      <c r="A893" s="16"/>
      <c r="B893" s="23">
        <v>882</v>
      </c>
      <c r="C893" s="23" t="s">
        <v>38</v>
      </c>
      <c r="D893" s="23" t="s">
        <v>39</v>
      </c>
      <c r="E893" s="23">
        <v>830003564</v>
      </c>
      <c r="F893" s="26" t="s">
        <v>4393</v>
      </c>
      <c r="G893" s="26">
        <v>159642882</v>
      </c>
      <c r="H893" s="26">
        <v>1</v>
      </c>
      <c r="I893" s="26" t="s">
        <v>290</v>
      </c>
      <c r="J893" s="23" t="s">
        <v>53</v>
      </c>
      <c r="K893" s="23" t="s">
        <v>306</v>
      </c>
      <c r="L893" s="25" t="s">
        <v>307</v>
      </c>
      <c r="M893" s="27">
        <v>889425</v>
      </c>
      <c r="N893" s="25" t="s">
        <v>864</v>
      </c>
      <c r="O893" s="28">
        <v>8743143629</v>
      </c>
      <c r="P893" s="23" t="s">
        <v>679</v>
      </c>
      <c r="Q893" s="29">
        <v>43700</v>
      </c>
      <c r="R893" s="23" t="s">
        <v>271</v>
      </c>
      <c r="S893" s="23">
        <v>5309772</v>
      </c>
      <c r="T893" s="23" t="s">
        <v>1290</v>
      </c>
      <c r="U893" s="24" t="s">
        <v>48</v>
      </c>
      <c r="V893" s="25" t="s">
        <v>2987</v>
      </c>
      <c r="W893" s="27">
        <v>889425</v>
      </c>
      <c r="X893" s="22"/>
    </row>
    <row r="894" spans="1:24" ht="185.25" x14ac:dyDescent="0.25">
      <c r="A894" s="16"/>
      <c r="B894" s="23">
        <v>883</v>
      </c>
      <c r="C894" s="23" t="s">
        <v>38</v>
      </c>
      <c r="D894" s="23" t="s">
        <v>39</v>
      </c>
      <c r="E894" s="23">
        <v>830003564</v>
      </c>
      <c r="F894" s="26" t="s">
        <v>4394</v>
      </c>
      <c r="G894" s="26">
        <v>159603412</v>
      </c>
      <c r="H894" s="26">
        <v>1</v>
      </c>
      <c r="I894" s="26" t="s">
        <v>312</v>
      </c>
      <c r="J894" s="23" t="s">
        <v>53</v>
      </c>
      <c r="K894" s="23" t="s">
        <v>306</v>
      </c>
      <c r="L894" s="25" t="s">
        <v>307</v>
      </c>
      <c r="M894" s="27">
        <v>10213.799999999999</v>
      </c>
      <c r="N894" s="25" t="s">
        <v>755</v>
      </c>
      <c r="O894" s="28">
        <v>8742660785</v>
      </c>
      <c r="P894" s="23" t="s">
        <v>646</v>
      </c>
      <c r="Q894" s="29">
        <v>43665</v>
      </c>
      <c r="R894" s="23" t="s">
        <v>271</v>
      </c>
      <c r="S894" s="23">
        <v>51855626</v>
      </c>
      <c r="T894" s="23" t="s">
        <v>900</v>
      </c>
      <c r="U894" s="24" t="s">
        <v>48</v>
      </c>
      <c r="V894" s="25" t="s">
        <v>2617</v>
      </c>
      <c r="W894" s="27">
        <v>10213.799999999999</v>
      </c>
      <c r="X894" s="22"/>
    </row>
    <row r="895" spans="1:24" ht="171" x14ac:dyDescent="0.25">
      <c r="A895" s="16"/>
      <c r="B895" s="23">
        <v>884</v>
      </c>
      <c r="C895" s="23" t="s">
        <v>38</v>
      </c>
      <c r="D895" s="23" t="s">
        <v>39</v>
      </c>
      <c r="E895" s="23">
        <v>830003564</v>
      </c>
      <c r="F895" s="26" t="s">
        <v>4395</v>
      </c>
      <c r="G895" s="26">
        <v>142321432</v>
      </c>
      <c r="H895" s="26">
        <v>1</v>
      </c>
      <c r="I895" s="26" t="s">
        <v>662</v>
      </c>
      <c r="J895" s="23" t="s">
        <v>53</v>
      </c>
      <c r="K895" s="23" t="s">
        <v>306</v>
      </c>
      <c r="L895" s="25" t="s">
        <v>307</v>
      </c>
      <c r="M895" s="27">
        <v>73677.48</v>
      </c>
      <c r="N895" s="25" t="s">
        <v>663</v>
      </c>
      <c r="O895" s="28" t="s">
        <v>1291</v>
      </c>
      <c r="P895" s="23" t="s">
        <v>664</v>
      </c>
      <c r="Q895" s="29">
        <v>42431</v>
      </c>
      <c r="R895" s="23" t="s">
        <v>271</v>
      </c>
      <c r="S895" s="23">
        <v>41384871</v>
      </c>
      <c r="T895" s="23" t="s">
        <v>1292</v>
      </c>
      <c r="U895" s="24" t="s">
        <v>2586</v>
      </c>
      <c r="V895" s="25" t="s">
        <v>3002</v>
      </c>
      <c r="W895" s="27">
        <v>0</v>
      </c>
      <c r="X895" s="22"/>
    </row>
    <row r="896" spans="1:24" ht="228" x14ac:dyDescent="0.25">
      <c r="A896" s="16"/>
      <c r="B896" s="23">
        <v>885</v>
      </c>
      <c r="C896" s="23" t="s">
        <v>38</v>
      </c>
      <c r="D896" s="23" t="s">
        <v>39</v>
      </c>
      <c r="E896" s="23">
        <v>830003564</v>
      </c>
      <c r="F896" s="26" t="s">
        <v>4396</v>
      </c>
      <c r="G896" s="26">
        <v>166210779</v>
      </c>
      <c r="H896" s="26">
        <v>1</v>
      </c>
      <c r="I896" s="26" t="s">
        <v>312</v>
      </c>
      <c r="J896" s="23" t="s">
        <v>53</v>
      </c>
      <c r="K896" s="23" t="s">
        <v>306</v>
      </c>
      <c r="L896" s="25" t="s">
        <v>307</v>
      </c>
      <c r="M896" s="27">
        <v>7627.2</v>
      </c>
      <c r="N896" s="25" t="s">
        <v>541</v>
      </c>
      <c r="O896" s="28">
        <v>8743954095</v>
      </c>
      <c r="P896" s="23" t="s">
        <v>575</v>
      </c>
      <c r="Q896" s="29">
        <v>43748</v>
      </c>
      <c r="R896" s="23" t="s">
        <v>271</v>
      </c>
      <c r="S896" s="23">
        <v>52195079</v>
      </c>
      <c r="T896" s="23" t="s">
        <v>1293</v>
      </c>
      <c r="U896" s="23" t="s">
        <v>48</v>
      </c>
      <c r="V896" s="25" t="s">
        <v>2821</v>
      </c>
      <c r="W896" s="27">
        <v>7627.2</v>
      </c>
      <c r="X896" s="22"/>
    </row>
    <row r="897" spans="1:24" ht="185.25" x14ac:dyDescent="0.25">
      <c r="A897" s="16"/>
      <c r="B897" s="23">
        <v>886</v>
      </c>
      <c r="C897" s="23" t="s">
        <v>38</v>
      </c>
      <c r="D897" s="23" t="s">
        <v>39</v>
      </c>
      <c r="E897" s="23">
        <v>830003564</v>
      </c>
      <c r="F897" s="26" t="s">
        <v>4397</v>
      </c>
      <c r="G897" s="26">
        <v>159527708</v>
      </c>
      <c r="H897" s="26">
        <v>1</v>
      </c>
      <c r="I897" s="26" t="s">
        <v>290</v>
      </c>
      <c r="J897" s="23" t="s">
        <v>53</v>
      </c>
      <c r="K897" s="23" t="s">
        <v>306</v>
      </c>
      <c r="L897" s="25" t="s">
        <v>307</v>
      </c>
      <c r="M897" s="27">
        <v>10207.200000000001</v>
      </c>
      <c r="N897" s="25" t="s">
        <v>541</v>
      </c>
      <c r="O897" s="28">
        <v>8742276104</v>
      </c>
      <c r="P897" s="23" t="s">
        <v>649</v>
      </c>
      <c r="Q897" s="29">
        <v>43635</v>
      </c>
      <c r="R897" s="23" t="s">
        <v>271</v>
      </c>
      <c r="S897" s="23">
        <v>17076381</v>
      </c>
      <c r="T897" s="23" t="s">
        <v>1294</v>
      </c>
      <c r="U897" s="24" t="s">
        <v>48</v>
      </c>
      <c r="V897" s="25" t="s">
        <v>1243</v>
      </c>
      <c r="W897" s="27">
        <v>10207.200000000001</v>
      </c>
      <c r="X897" s="22"/>
    </row>
    <row r="898" spans="1:24" ht="213.75" x14ac:dyDescent="0.25">
      <c r="A898" s="16"/>
      <c r="B898" s="23">
        <v>887</v>
      </c>
      <c r="C898" s="23" t="s">
        <v>38</v>
      </c>
      <c r="D898" s="23" t="s">
        <v>39</v>
      </c>
      <c r="E898" s="23">
        <v>830003564</v>
      </c>
      <c r="F898" s="26" t="s">
        <v>4398</v>
      </c>
      <c r="G898" s="26">
        <v>166753375</v>
      </c>
      <c r="H898" s="26">
        <v>1</v>
      </c>
      <c r="I898" s="26" t="s">
        <v>312</v>
      </c>
      <c r="J898" s="23" t="s">
        <v>53</v>
      </c>
      <c r="K898" s="23" t="s">
        <v>306</v>
      </c>
      <c r="L898" s="25" t="s">
        <v>307</v>
      </c>
      <c r="M898" s="27">
        <v>10260</v>
      </c>
      <c r="N898" s="25" t="s">
        <v>582</v>
      </c>
      <c r="O898" s="28">
        <v>8745576212</v>
      </c>
      <c r="P898" s="23" t="s">
        <v>329</v>
      </c>
      <c r="Q898" s="29">
        <v>43776</v>
      </c>
      <c r="R898" s="23" t="s">
        <v>271</v>
      </c>
      <c r="S898" s="23">
        <v>41596568</v>
      </c>
      <c r="T898" s="23" t="s">
        <v>1295</v>
      </c>
      <c r="U898" s="24" t="s">
        <v>48</v>
      </c>
      <c r="V898" s="25" t="s">
        <v>3317</v>
      </c>
      <c r="W898" s="27">
        <v>10260</v>
      </c>
      <c r="X898" s="22"/>
    </row>
    <row r="899" spans="1:24" ht="185.25" x14ac:dyDescent="0.25">
      <c r="A899" s="16"/>
      <c r="B899" s="23">
        <v>888</v>
      </c>
      <c r="C899" s="23" t="s">
        <v>38</v>
      </c>
      <c r="D899" s="23" t="s">
        <v>39</v>
      </c>
      <c r="E899" s="23">
        <v>830003564</v>
      </c>
      <c r="F899" s="26" t="s">
        <v>4399</v>
      </c>
      <c r="G899" s="26">
        <v>166753707</v>
      </c>
      <c r="H899" s="26">
        <v>1</v>
      </c>
      <c r="I899" s="26" t="s">
        <v>317</v>
      </c>
      <c r="J899" s="23" t="s">
        <v>53</v>
      </c>
      <c r="K899" s="23" t="s">
        <v>306</v>
      </c>
      <c r="L899" s="25" t="s">
        <v>307</v>
      </c>
      <c r="M899" s="27">
        <v>10260</v>
      </c>
      <c r="N899" s="25" t="s">
        <v>582</v>
      </c>
      <c r="O899" s="28">
        <v>8745038275</v>
      </c>
      <c r="P899" s="23" t="s">
        <v>329</v>
      </c>
      <c r="Q899" s="29">
        <v>43787</v>
      </c>
      <c r="R899" s="23" t="s">
        <v>271</v>
      </c>
      <c r="S899" s="23">
        <v>41460729</v>
      </c>
      <c r="T899" s="23" t="s">
        <v>1296</v>
      </c>
      <c r="U899" s="23" t="s">
        <v>48</v>
      </c>
      <c r="V899" s="25" t="s">
        <v>491</v>
      </c>
      <c r="W899" s="27">
        <v>10260</v>
      </c>
      <c r="X899" s="22"/>
    </row>
    <row r="900" spans="1:24" ht="185.25" x14ac:dyDescent="0.25">
      <c r="A900" s="16"/>
      <c r="B900" s="23">
        <v>889</v>
      </c>
      <c r="C900" s="23" t="s">
        <v>38</v>
      </c>
      <c r="D900" s="23" t="s">
        <v>39</v>
      </c>
      <c r="E900" s="23">
        <v>830003564</v>
      </c>
      <c r="F900" s="26" t="s">
        <v>4400</v>
      </c>
      <c r="G900" s="26">
        <v>166751752</v>
      </c>
      <c r="H900" s="26">
        <v>1</v>
      </c>
      <c r="I900" s="26" t="s">
        <v>317</v>
      </c>
      <c r="J900" s="23" t="s">
        <v>53</v>
      </c>
      <c r="K900" s="23" t="s">
        <v>306</v>
      </c>
      <c r="L900" s="25" t="s">
        <v>307</v>
      </c>
      <c r="M900" s="27">
        <v>10260</v>
      </c>
      <c r="N900" s="25" t="s">
        <v>582</v>
      </c>
      <c r="O900" s="28">
        <v>8745497582</v>
      </c>
      <c r="P900" s="23" t="s">
        <v>332</v>
      </c>
      <c r="Q900" s="29">
        <v>43729</v>
      </c>
      <c r="R900" s="23" t="s">
        <v>271</v>
      </c>
      <c r="S900" s="23">
        <v>32000085</v>
      </c>
      <c r="T900" s="23" t="s">
        <v>605</v>
      </c>
      <c r="U900" s="24" t="s">
        <v>48</v>
      </c>
      <c r="V900" s="25" t="s">
        <v>547</v>
      </c>
      <c r="W900" s="27">
        <v>10260</v>
      </c>
      <c r="X900" s="22"/>
    </row>
    <row r="901" spans="1:24" ht="213.75" x14ac:dyDescent="0.25">
      <c r="A901" s="16"/>
      <c r="B901" s="23">
        <v>890</v>
      </c>
      <c r="C901" s="23" t="s">
        <v>38</v>
      </c>
      <c r="D901" s="23" t="s">
        <v>39</v>
      </c>
      <c r="E901" s="23">
        <v>830003564</v>
      </c>
      <c r="F901" s="26" t="s">
        <v>4401</v>
      </c>
      <c r="G901" s="26">
        <v>159618419</v>
      </c>
      <c r="H901" s="26">
        <v>1</v>
      </c>
      <c r="I901" s="26" t="s">
        <v>312</v>
      </c>
      <c r="J901" s="23" t="s">
        <v>53</v>
      </c>
      <c r="K901" s="23" t="s">
        <v>306</v>
      </c>
      <c r="L901" s="25" t="s">
        <v>307</v>
      </c>
      <c r="M901" s="27">
        <v>10260</v>
      </c>
      <c r="N901" s="25" t="s">
        <v>582</v>
      </c>
      <c r="O901" s="28">
        <v>276910038979</v>
      </c>
      <c r="P901" s="23" t="s">
        <v>978</v>
      </c>
      <c r="Q901" s="29">
        <v>43689</v>
      </c>
      <c r="R901" s="23" t="s">
        <v>271</v>
      </c>
      <c r="S901" s="23">
        <v>79042795</v>
      </c>
      <c r="T901" s="23" t="s">
        <v>1297</v>
      </c>
      <c r="U901" s="23" t="s">
        <v>48</v>
      </c>
      <c r="V901" s="25" t="s">
        <v>3474</v>
      </c>
      <c r="W901" s="27">
        <v>10260</v>
      </c>
      <c r="X901" s="22"/>
    </row>
    <row r="902" spans="1:24" ht="185.25" x14ac:dyDescent="0.25">
      <c r="A902" s="16"/>
      <c r="B902" s="23">
        <v>891</v>
      </c>
      <c r="C902" s="23" t="s">
        <v>38</v>
      </c>
      <c r="D902" s="23" t="s">
        <v>39</v>
      </c>
      <c r="E902" s="23">
        <v>830003564</v>
      </c>
      <c r="F902" s="26" t="s">
        <v>4402</v>
      </c>
      <c r="G902" s="26">
        <v>159667851</v>
      </c>
      <c r="H902" s="26">
        <v>1</v>
      </c>
      <c r="I902" s="26" t="s">
        <v>312</v>
      </c>
      <c r="J902" s="23" t="s">
        <v>53</v>
      </c>
      <c r="K902" s="23" t="s">
        <v>306</v>
      </c>
      <c r="L902" s="25" t="s">
        <v>307</v>
      </c>
      <c r="M902" s="27">
        <v>10207.200000000001</v>
      </c>
      <c r="N902" s="25" t="s">
        <v>541</v>
      </c>
      <c r="O902" s="28">
        <v>8743587573</v>
      </c>
      <c r="P902" s="23" t="s">
        <v>542</v>
      </c>
      <c r="Q902" s="29">
        <v>43725</v>
      </c>
      <c r="R902" s="23" t="s">
        <v>271</v>
      </c>
      <c r="S902" s="23">
        <v>20259669</v>
      </c>
      <c r="T902" s="23" t="s">
        <v>839</v>
      </c>
      <c r="U902" s="24" t="s">
        <v>48</v>
      </c>
      <c r="V902" s="25" t="s">
        <v>544</v>
      </c>
      <c r="W902" s="27">
        <v>10207.200000000001</v>
      </c>
      <c r="X902" s="22"/>
    </row>
    <row r="903" spans="1:24" ht="185.25" x14ac:dyDescent="0.25">
      <c r="A903" s="16"/>
      <c r="B903" s="23">
        <v>892</v>
      </c>
      <c r="C903" s="23" t="s">
        <v>38</v>
      </c>
      <c r="D903" s="23" t="s">
        <v>39</v>
      </c>
      <c r="E903" s="23">
        <v>830003564</v>
      </c>
      <c r="F903" s="26" t="s">
        <v>4403</v>
      </c>
      <c r="G903" s="26">
        <v>159637486</v>
      </c>
      <c r="H903" s="26">
        <v>1</v>
      </c>
      <c r="I903" s="26" t="s">
        <v>302</v>
      </c>
      <c r="J903" s="23" t="s">
        <v>53</v>
      </c>
      <c r="K903" s="23" t="s">
        <v>306</v>
      </c>
      <c r="L903" s="25" t="s">
        <v>307</v>
      </c>
      <c r="M903" s="27">
        <v>10260</v>
      </c>
      <c r="N903" s="25" t="s">
        <v>582</v>
      </c>
      <c r="O903" s="28">
        <v>8743077514</v>
      </c>
      <c r="P903" s="23" t="s">
        <v>585</v>
      </c>
      <c r="Q903" s="29">
        <v>43693</v>
      </c>
      <c r="R903" s="23" t="s">
        <v>271</v>
      </c>
      <c r="S903" s="23">
        <v>20021270</v>
      </c>
      <c r="T903" s="23" t="s">
        <v>693</v>
      </c>
      <c r="U903" s="23" t="s">
        <v>48</v>
      </c>
      <c r="V903" s="25" t="s">
        <v>1298</v>
      </c>
      <c r="W903" s="27">
        <v>10260</v>
      </c>
      <c r="X903" s="22"/>
    </row>
    <row r="904" spans="1:24" ht="185.25" x14ac:dyDescent="0.25">
      <c r="A904" s="16"/>
      <c r="B904" s="23">
        <v>893</v>
      </c>
      <c r="C904" s="23" t="s">
        <v>38</v>
      </c>
      <c r="D904" s="23" t="s">
        <v>39</v>
      </c>
      <c r="E904" s="23">
        <v>830003564</v>
      </c>
      <c r="F904" s="26" t="s">
        <v>4404</v>
      </c>
      <c r="G904" s="26">
        <v>159618469</v>
      </c>
      <c r="H904" s="26">
        <v>1</v>
      </c>
      <c r="I904" s="26" t="s">
        <v>312</v>
      </c>
      <c r="J904" s="23" t="s">
        <v>53</v>
      </c>
      <c r="K904" s="23" t="s">
        <v>306</v>
      </c>
      <c r="L904" s="25" t="s">
        <v>307</v>
      </c>
      <c r="M904" s="27">
        <v>15390</v>
      </c>
      <c r="N904" s="25" t="s">
        <v>726</v>
      </c>
      <c r="O904" s="28">
        <v>277710017954</v>
      </c>
      <c r="P904" s="23" t="s">
        <v>1299</v>
      </c>
      <c r="Q904" s="29">
        <v>43689</v>
      </c>
      <c r="R904" s="23" t="s">
        <v>271</v>
      </c>
      <c r="S904" s="23">
        <v>19448274</v>
      </c>
      <c r="T904" s="23" t="s">
        <v>1300</v>
      </c>
      <c r="U904" s="23" t="s">
        <v>48</v>
      </c>
      <c r="V904" s="25" t="s">
        <v>1301</v>
      </c>
      <c r="W904" s="27">
        <v>15390</v>
      </c>
      <c r="X904" s="22"/>
    </row>
    <row r="905" spans="1:24" ht="185.25" x14ac:dyDescent="0.25">
      <c r="A905" s="16"/>
      <c r="B905" s="23">
        <v>894</v>
      </c>
      <c r="C905" s="23" t="s">
        <v>38</v>
      </c>
      <c r="D905" s="23" t="s">
        <v>39</v>
      </c>
      <c r="E905" s="23">
        <v>830003564</v>
      </c>
      <c r="F905" s="26" t="s">
        <v>4405</v>
      </c>
      <c r="G905" s="26">
        <v>159545331</v>
      </c>
      <c r="H905" s="26">
        <v>1</v>
      </c>
      <c r="I905" s="26" t="s">
        <v>290</v>
      </c>
      <c r="J905" s="23" t="s">
        <v>53</v>
      </c>
      <c r="K905" s="23" t="s">
        <v>306</v>
      </c>
      <c r="L905" s="25" t="s">
        <v>307</v>
      </c>
      <c r="M905" s="27">
        <v>10260</v>
      </c>
      <c r="N905" s="25" t="s">
        <v>582</v>
      </c>
      <c r="O905" s="28">
        <v>276310024322</v>
      </c>
      <c r="P905" s="23" t="s">
        <v>154</v>
      </c>
      <c r="Q905" s="29">
        <v>43654</v>
      </c>
      <c r="R905" s="23" t="s">
        <v>271</v>
      </c>
      <c r="S905" s="23">
        <v>41536065</v>
      </c>
      <c r="T905" s="23" t="s">
        <v>1191</v>
      </c>
      <c r="U905" s="23" t="s">
        <v>48</v>
      </c>
      <c r="V905" s="25" t="s">
        <v>363</v>
      </c>
      <c r="W905" s="27">
        <v>10260</v>
      </c>
      <c r="X905" s="22"/>
    </row>
    <row r="906" spans="1:24" ht="185.25" x14ac:dyDescent="0.25">
      <c r="A906" s="16"/>
      <c r="B906" s="23">
        <v>895</v>
      </c>
      <c r="C906" s="23" t="s">
        <v>38</v>
      </c>
      <c r="D906" s="23" t="s">
        <v>39</v>
      </c>
      <c r="E906" s="23">
        <v>830003564</v>
      </c>
      <c r="F906" s="26" t="s">
        <v>4406</v>
      </c>
      <c r="G906" s="26">
        <v>159667892</v>
      </c>
      <c r="H906" s="26">
        <v>1</v>
      </c>
      <c r="I906" s="26" t="s">
        <v>290</v>
      </c>
      <c r="J906" s="23" t="s">
        <v>53</v>
      </c>
      <c r="K906" s="23" t="s">
        <v>306</v>
      </c>
      <c r="L906" s="25" t="s">
        <v>307</v>
      </c>
      <c r="M906" s="27">
        <v>10207.200000000001</v>
      </c>
      <c r="N906" s="25" t="s">
        <v>541</v>
      </c>
      <c r="O906" s="28">
        <v>8743303679</v>
      </c>
      <c r="P906" s="23" t="s">
        <v>1302</v>
      </c>
      <c r="Q906" s="29">
        <v>43707</v>
      </c>
      <c r="R906" s="23" t="s">
        <v>271</v>
      </c>
      <c r="S906" s="23">
        <v>51705954</v>
      </c>
      <c r="T906" s="23" t="s">
        <v>1303</v>
      </c>
      <c r="U906" s="24" t="s">
        <v>48</v>
      </c>
      <c r="V906" s="25" t="s">
        <v>1304</v>
      </c>
      <c r="W906" s="27">
        <v>10207.200000000001</v>
      </c>
      <c r="X906" s="22"/>
    </row>
    <row r="907" spans="1:24" ht="185.25" x14ac:dyDescent="0.25">
      <c r="A907" s="16"/>
      <c r="B907" s="23">
        <v>896</v>
      </c>
      <c r="C907" s="23" t="s">
        <v>38</v>
      </c>
      <c r="D907" s="23" t="s">
        <v>39</v>
      </c>
      <c r="E907" s="23">
        <v>830003564</v>
      </c>
      <c r="F907" s="26" t="s">
        <v>4407</v>
      </c>
      <c r="G907" s="26">
        <v>159713519</v>
      </c>
      <c r="H907" s="26">
        <v>1</v>
      </c>
      <c r="I907" s="26" t="s">
        <v>312</v>
      </c>
      <c r="J907" s="23" t="s">
        <v>53</v>
      </c>
      <c r="K907" s="23" t="s">
        <v>306</v>
      </c>
      <c r="L907" s="25" t="s">
        <v>307</v>
      </c>
      <c r="M907" s="27">
        <v>24210</v>
      </c>
      <c r="N907" s="25" t="s">
        <v>1305</v>
      </c>
      <c r="O907" s="28">
        <v>294810220821</v>
      </c>
      <c r="P907" s="23" t="s">
        <v>1306</v>
      </c>
      <c r="Q907" s="29">
        <v>43685</v>
      </c>
      <c r="R907" s="23" t="s">
        <v>271</v>
      </c>
      <c r="S907" s="23">
        <v>39524647</v>
      </c>
      <c r="T907" s="23" t="s">
        <v>1307</v>
      </c>
      <c r="U907" s="24" t="s">
        <v>48</v>
      </c>
      <c r="V907" s="25" t="s">
        <v>2896</v>
      </c>
      <c r="W907" s="30">
        <v>24210</v>
      </c>
      <c r="X907" s="22"/>
    </row>
    <row r="908" spans="1:24" ht="213.75" x14ac:dyDescent="0.25">
      <c r="A908" s="16"/>
      <c r="B908" s="23">
        <v>897</v>
      </c>
      <c r="C908" s="23" t="s">
        <v>38</v>
      </c>
      <c r="D908" s="23" t="s">
        <v>39</v>
      </c>
      <c r="E908" s="23">
        <v>830003564</v>
      </c>
      <c r="F908" s="26" t="s">
        <v>4408</v>
      </c>
      <c r="G908" s="26">
        <v>159615745</v>
      </c>
      <c r="H908" s="26">
        <v>1</v>
      </c>
      <c r="I908" s="26" t="s">
        <v>290</v>
      </c>
      <c r="J908" s="23" t="s">
        <v>53</v>
      </c>
      <c r="K908" s="23" t="s">
        <v>306</v>
      </c>
      <c r="L908" s="25" t="s">
        <v>307</v>
      </c>
      <c r="M908" s="27">
        <v>15390</v>
      </c>
      <c r="N908" s="25" t="s">
        <v>726</v>
      </c>
      <c r="O908" s="28">
        <v>277810106400</v>
      </c>
      <c r="P908" s="23" t="s">
        <v>978</v>
      </c>
      <c r="Q908" s="29">
        <v>43663</v>
      </c>
      <c r="R908" s="23" t="s">
        <v>271</v>
      </c>
      <c r="S908" s="23">
        <v>41777060</v>
      </c>
      <c r="T908" s="23" t="s">
        <v>1308</v>
      </c>
      <c r="U908" s="24" t="s">
        <v>48</v>
      </c>
      <c r="V908" s="25" t="s">
        <v>3285</v>
      </c>
      <c r="W908" s="27">
        <v>15390</v>
      </c>
      <c r="X908" s="22"/>
    </row>
    <row r="909" spans="1:24" ht="185.25" x14ac:dyDescent="0.25">
      <c r="A909" s="16"/>
      <c r="B909" s="23">
        <v>898</v>
      </c>
      <c r="C909" s="23" t="s">
        <v>38</v>
      </c>
      <c r="D909" s="23" t="s">
        <v>39</v>
      </c>
      <c r="E909" s="23">
        <v>830003564</v>
      </c>
      <c r="F909" s="26" t="s">
        <v>4409</v>
      </c>
      <c r="G909" s="26">
        <v>159701845</v>
      </c>
      <c r="H909" s="26">
        <v>1</v>
      </c>
      <c r="I909" s="26" t="s">
        <v>312</v>
      </c>
      <c r="J909" s="23" t="s">
        <v>53</v>
      </c>
      <c r="K909" s="23" t="s">
        <v>306</v>
      </c>
      <c r="L909" s="25" t="s">
        <v>307</v>
      </c>
      <c r="M909" s="27">
        <v>10207.200000000001</v>
      </c>
      <c r="N909" s="25" t="s">
        <v>541</v>
      </c>
      <c r="O909" s="28">
        <v>277810148884</v>
      </c>
      <c r="P909" s="23" t="s">
        <v>780</v>
      </c>
      <c r="Q909" s="29">
        <v>43746</v>
      </c>
      <c r="R909" s="23" t="s">
        <v>271</v>
      </c>
      <c r="S909" s="23">
        <v>51937301</v>
      </c>
      <c r="T909" s="23" t="s">
        <v>1309</v>
      </c>
      <c r="U909" s="24" t="s">
        <v>48</v>
      </c>
      <c r="V909" s="25" t="s">
        <v>1073</v>
      </c>
      <c r="W909" s="27">
        <v>10207.200000000001</v>
      </c>
      <c r="X909" s="22"/>
    </row>
    <row r="910" spans="1:24" ht="185.25" x14ac:dyDescent="0.25">
      <c r="A910" s="16"/>
      <c r="B910" s="23">
        <v>899</v>
      </c>
      <c r="C910" s="23" t="s">
        <v>38</v>
      </c>
      <c r="D910" s="23" t="s">
        <v>39</v>
      </c>
      <c r="E910" s="23">
        <v>830003564</v>
      </c>
      <c r="F910" s="26" t="s">
        <v>4410</v>
      </c>
      <c r="G910" s="26">
        <v>159562831</v>
      </c>
      <c r="H910" s="26">
        <v>1</v>
      </c>
      <c r="I910" s="26" t="s">
        <v>312</v>
      </c>
      <c r="J910" s="23" t="s">
        <v>53</v>
      </c>
      <c r="K910" s="23" t="s">
        <v>306</v>
      </c>
      <c r="L910" s="25" t="s">
        <v>307</v>
      </c>
      <c r="M910" s="27">
        <v>10207.200000000001</v>
      </c>
      <c r="N910" s="25" t="s">
        <v>541</v>
      </c>
      <c r="O910" s="28">
        <v>8742518352</v>
      </c>
      <c r="P910" s="23" t="s">
        <v>780</v>
      </c>
      <c r="Q910" s="29">
        <v>43645</v>
      </c>
      <c r="R910" s="23" t="s">
        <v>271</v>
      </c>
      <c r="S910" s="23">
        <v>41499308</v>
      </c>
      <c r="T910" s="23" t="s">
        <v>1310</v>
      </c>
      <c r="U910" s="24" t="s">
        <v>48</v>
      </c>
      <c r="V910" s="25" t="s">
        <v>1015</v>
      </c>
      <c r="W910" s="27">
        <v>10207.200000000001</v>
      </c>
      <c r="X910" s="22"/>
    </row>
    <row r="911" spans="1:24" ht="185.25" x14ac:dyDescent="0.25">
      <c r="A911" s="16"/>
      <c r="B911" s="23">
        <v>900</v>
      </c>
      <c r="C911" s="23" t="s">
        <v>38</v>
      </c>
      <c r="D911" s="23" t="s">
        <v>39</v>
      </c>
      <c r="E911" s="23">
        <v>830003564</v>
      </c>
      <c r="F911" s="26" t="s">
        <v>4411</v>
      </c>
      <c r="G911" s="26">
        <v>172367766</v>
      </c>
      <c r="H911" s="26">
        <v>1</v>
      </c>
      <c r="I911" s="26" t="s">
        <v>296</v>
      </c>
      <c r="J911" s="23" t="s">
        <v>53</v>
      </c>
      <c r="K911" s="23" t="s">
        <v>306</v>
      </c>
      <c r="L911" s="25" t="s">
        <v>307</v>
      </c>
      <c r="M911" s="27">
        <v>340524</v>
      </c>
      <c r="N911" s="25" t="s">
        <v>741</v>
      </c>
      <c r="O911" s="28">
        <v>9016335276</v>
      </c>
      <c r="P911" s="23" t="s">
        <v>742</v>
      </c>
      <c r="Q911" s="29">
        <v>43134</v>
      </c>
      <c r="R911" s="23" t="s">
        <v>271</v>
      </c>
      <c r="S911" s="23">
        <v>11251436</v>
      </c>
      <c r="T911" s="23" t="s">
        <v>1189</v>
      </c>
      <c r="U911" s="23" t="s">
        <v>48</v>
      </c>
      <c r="V911" s="25" t="s">
        <v>2956</v>
      </c>
      <c r="W911" s="30">
        <v>175950</v>
      </c>
      <c r="X911" s="22"/>
    </row>
    <row r="912" spans="1:24" ht="185.25" x14ac:dyDescent="0.25">
      <c r="A912" s="16"/>
      <c r="B912" s="23">
        <v>901</v>
      </c>
      <c r="C912" s="23" t="s">
        <v>38</v>
      </c>
      <c r="D912" s="23" t="s">
        <v>39</v>
      </c>
      <c r="E912" s="23">
        <v>830003564</v>
      </c>
      <c r="F912" s="26" t="s">
        <v>4412</v>
      </c>
      <c r="G912" s="26">
        <v>172426724</v>
      </c>
      <c r="H912" s="26">
        <v>1</v>
      </c>
      <c r="I912" s="26" t="s">
        <v>787</v>
      </c>
      <c r="J912" s="23" t="s">
        <v>53</v>
      </c>
      <c r="K912" s="23" t="s">
        <v>306</v>
      </c>
      <c r="L912" s="25" t="s">
        <v>307</v>
      </c>
      <c r="M912" s="27">
        <v>1692156</v>
      </c>
      <c r="N912" s="25" t="s">
        <v>1311</v>
      </c>
      <c r="O912" s="28">
        <v>5168180</v>
      </c>
      <c r="P912" s="23" t="s">
        <v>637</v>
      </c>
      <c r="Q912" s="29">
        <v>43609</v>
      </c>
      <c r="R912" s="23" t="s">
        <v>271</v>
      </c>
      <c r="S912" s="23">
        <v>41786531</v>
      </c>
      <c r="T912" s="23" t="s">
        <v>1312</v>
      </c>
      <c r="U912" s="24" t="s">
        <v>48</v>
      </c>
      <c r="V912" s="25" t="s">
        <v>3084</v>
      </c>
      <c r="W912" s="27">
        <v>1692156</v>
      </c>
      <c r="X912" s="22"/>
    </row>
    <row r="913" spans="1:24" ht="185.25" x14ac:dyDescent="0.25">
      <c r="A913" s="16"/>
      <c r="B913" s="23">
        <v>902</v>
      </c>
      <c r="C913" s="23" t="s">
        <v>38</v>
      </c>
      <c r="D913" s="23" t="s">
        <v>39</v>
      </c>
      <c r="E913" s="23">
        <v>830003564</v>
      </c>
      <c r="F913" s="26" t="s">
        <v>4413</v>
      </c>
      <c r="G913" s="26">
        <v>159597467</v>
      </c>
      <c r="H913" s="26">
        <v>1</v>
      </c>
      <c r="I913" s="26" t="s">
        <v>290</v>
      </c>
      <c r="J913" s="23" t="s">
        <v>53</v>
      </c>
      <c r="K913" s="23" t="s">
        <v>306</v>
      </c>
      <c r="L913" s="25" t="s">
        <v>307</v>
      </c>
      <c r="M913" s="27">
        <v>8640</v>
      </c>
      <c r="N913" s="25" t="s">
        <v>995</v>
      </c>
      <c r="O913" s="28">
        <v>8742669209</v>
      </c>
      <c r="P913" s="23" t="s">
        <v>780</v>
      </c>
      <c r="Q913" s="29">
        <v>43664</v>
      </c>
      <c r="R913" s="23" t="s">
        <v>271</v>
      </c>
      <c r="S913" s="23">
        <v>52088995</v>
      </c>
      <c r="T913" s="23" t="s">
        <v>1019</v>
      </c>
      <c r="U913" s="24" t="s">
        <v>48</v>
      </c>
      <c r="V913" s="25" t="s">
        <v>2688</v>
      </c>
      <c r="W913" s="27">
        <v>8640</v>
      </c>
      <c r="X913" s="22"/>
    </row>
    <row r="914" spans="1:24" ht="185.25" x14ac:dyDescent="0.25">
      <c r="A914" s="16"/>
      <c r="B914" s="23">
        <v>903</v>
      </c>
      <c r="C914" s="23" t="s">
        <v>38</v>
      </c>
      <c r="D914" s="23" t="s">
        <v>39</v>
      </c>
      <c r="E914" s="23">
        <v>830003564</v>
      </c>
      <c r="F914" s="26" t="s">
        <v>4414</v>
      </c>
      <c r="G914" s="26">
        <v>159551624</v>
      </c>
      <c r="H914" s="26">
        <v>1</v>
      </c>
      <c r="I914" s="26" t="s">
        <v>290</v>
      </c>
      <c r="J914" s="23" t="s">
        <v>53</v>
      </c>
      <c r="K914" s="23" t="s">
        <v>306</v>
      </c>
      <c r="L914" s="25" t="s">
        <v>307</v>
      </c>
      <c r="M914" s="27">
        <v>20414.400000000001</v>
      </c>
      <c r="N914" s="25" t="s">
        <v>1239</v>
      </c>
      <c r="O914" s="28">
        <v>8742522306</v>
      </c>
      <c r="P914" s="23" t="s">
        <v>780</v>
      </c>
      <c r="Q914" s="29">
        <v>43654</v>
      </c>
      <c r="R914" s="23" t="s">
        <v>271</v>
      </c>
      <c r="S914" s="23">
        <v>41765972</v>
      </c>
      <c r="T914" s="23" t="s">
        <v>1313</v>
      </c>
      <c r="U914" s="24" t="s">
        <v>48</v>
      </c>
      <c r="V914" s="25" t="s">
        <v>2652</v>
      </c>
      <c r="W914" s="27">
        <v>20414.400000000001</v>
      </c>
      <c r="X914" s="22"/>
    </row>
    <row r="915" spans="1:24" ht="213.75" x14ac:dyDescent="0.25">
      <c r="A915" s="16"/>
      <c r="B915" s="23">
        <v>904</v>
      </c>
      <c r="C915" s="23" t="s">
        <v>38</v>
      </c>
      <c r="D915" s="23" t="s">
        <v>39</v>
      </c>
      <c r="E915" s="23">
        <v>830003564</v>
      </c>
      <c r="F915" s="26" t="s">
        <v>4415</v>
      </c>
      <c r="G915" s="26">
        <v>151069224</v>
      </c>
      <c r="H915" s="26">
        <v>1</v>
      </c>
      <c r="I915" s="26" t="s">
        <v>49</v>
      </c>
      <c r="J915" s="23" t="s">
        <v>53</v>
      </c>
      <c r="K915" s="23" t="s">
        <v>306</v>
      </c>
      <c r="L915" s="25" t="s">
        <v>307</v>
      </c>
      <c r="M915" s="27">
        <v>10260</v>
      </c>
      <c r="N915" s="25" t="s">
        <v>582</v>
      </c>
      <c r="O915" s="28">
        <v>277710017560</v>
      </c>
      <c r="P915" s="23" t="s">
        <v>811</v>
      </c>
      <c r="Q915" s="29">
        <v>43683</v>
      </c>
      <c r="R915" s="23" t="s">
        <v>271</v>
      </c>
      <c r="S915" s="23">
        <v>1019087856</v>
      </c>
      <c r="T915" s="23" t="s">
        <v>1314</v>
      </c>
      <c r="U915" s="24" t="s">
        <v>48</v>
      </c>
      <c r="V915" s="25" t="s">
        <v>3475</v>
      </c>
      <c r="W915" s="27">
        <v>10260</v>
      </c>
      <c r="X915" s="22"/>
    </row>
    <row r="916" spans="1:24" ht="199.5" x14ac:dyDescent="0.25">
      <c r="A916" s="16"/>
      <c r="B916" s="23">
        <v>905</v>
      </c>
      <c r="C916" s="23" t="s">
        <v>38</v>
      </c>
      <c r="D916" s="23" t="s">
        <v>39</v>
      </c>
      <c r="E916" s="23">
        <v>830003564</v>
      </c>
      <c r="F916" s="26" t="s">
        <v>4416</v>
      </c>
      <c r="G916" s="26">
        <v>159140644</v>
      </c>
      <c r="H916" s="26">
        <v>1</v>
      </c>
      <c r="I916" s="26" t="s">
        <v>290</v>
      </c>
      <c r="J916" s="23" t="s">
        <v>53</v>
      </c>
      <c r="K916" s="23" t="s">
        <v>306</v>
      </c>
      <c r="L916" s="25" t="s">
        <v>307</v>
      </c>
      <c r="M916" s="27">
        <v>2529936</v>
      </c>
      <c r="N916" s="25" t="s">
        <v>1268</v>
      </c>
      <c r="O916" s="28">
        <v>698685</v>
      </c>
      <c r="P916" s="23" t="s">
        <v>742</v>
      </c>
      <c r="Q916" s="29">
        <v>43101</v>
      </c>
      <c r="R916" s="23" t="s">
        <v>111</v>
      </c>
      <c r="S916" s="23">
        <v>1003519478</v>
      </c>
      <c r="T916" s="23" t="s">
        <v>1269</v>
      </c>
      <c r="U916" s="24" t="s">
        <v>48</v>
      </c>
      <c r="V916" s="25" t="s">
        <v>2963</v>
      </c>
      <c r="W916" s="27">
        <v>2529936</v>
      </c>
      <c r="X916" s="22"/>
    </row>
    <row r="917" spans="1:24" ht="199.5" x14ac:dyDescent="0.25">
      <c r="A917" s="16"/>
      <c r="B917" s="23">
        <v>906</v>
      </c>
      <c r="C917" s="23" t="s">
        <v>38</v>
      </c>
      <c r="D917" s="23" t="s">
        <v>39</v>
      </c>
      <c r="E917" s="23">
        <v>830003564</v>
      </c>
      <c r="F917" s="26" t="s">
        <v>4417</v>
      </c>
      <c r="G917" s="26">
        <v>159140709</v>
      </c>
      <c r="H917" s="26">
        <v>1</v>
      </c>
      <c r="I917" s="26" t="s">
        <v>290</v>
      </c>
      <c r="J917" s="23" t="s">
        <v>53</v>
      </c>
      <c r="K917" s="23" t="s">
        <v>306</v>
      </c>
      <c r="L917" s="25" t="s">
        <v>307</v>
      </c>
      <c r="M917" s="27">
        <v>2529936</v>
      </c>
      <c r="N917" s="25" t="s">
        <v>1268</v>
      </c>
      <c r="O917" s="28">
        <v>6101600</v>
      </c>
      <c r="P917" s="23" t="s">
        <v>742</v>
      </c>
      <c r="Q917" s="29">
        <v>43132</v>
      </c>
      <c r="R917" s="23" t="s">
        <v>111</v>
      </c>
      <c r="S917" s="23">
        <v>1003519478</v>
      </c>
      <c r="T917" s="23" t="s">
        <v>1269</v>
      </c>
      <c r="U917" s="24" t="s">
        <v>48</v>
      </c>
      <c r="V917" s="25" t="s">
        <v>2963</v>
      </c>
      <c r="W917" s="27">
        <v>2529936</v>
      </c>
      <c r="X917" s="22"/>
    </row>
    <row r="918" spans="1:24" ht="199.5" x14ac:dyDescent="0.25">
      <c r="A918" s="16"/>
      <c r="B918" s="23">
        <v>907</v>
      </c>
      <c r="C918" s="23" t="s">
        <v>38</v>
      </c>
      <c r="D918" s="23" t="s">
        <v>39</v>
      </c>
      <c r="E918" s="23">
        <v>830003564</v>
      </c>
      <c r="F918" s="26" t="s">
        <v>4418</v>
      </c>
      <c r="G918" s="26">
        <v>166737677</v>
      </c>
      <c r="H918" s="26">
        <v>1</v>
      </c>
      <c r="I918" s="26" t="s">
        <v>848</v>
      </c>
      <c r="J918" s="23" t="s">
        <v>53</v>
      </c>
      <c r="K918" s="23" t="s">
        <v>306</v>
      </c>
      <c r="L918" s="25" t="s">
        <v>307</v>
      </c>
      <c r="M918" s="27">
        <v>9864972</v>
      </c>
      <c r="N918" s="25" t="s">
        <v>1315</v>
      </c>
      <c r="O918" s="28">
        <v>296320001400</v>
      </c>
      <c r="P918" s="23" t="s">
        <v>401</v>
      </c>
      <c r="Q918" s="29">
        <v>43843</v>
      </c>
      <c r="R918" s="23" t="s">
        <v>271</v>
      </c>
      <c r="S918" s="23">
        <v>39524753</v>
      </c>
      <c r="T918" s="23" t="s">
        <v>1316</v>
      </c>
      <c r="U918" s="24" t="s">
        <v>48</v>
      </c>
      <c r="V918" s="25" t="s">
        <v>3132</v>
      </c>
      <c r="W918" s="27">
        <v>9864972</v>
      </c>
      <c r="X918" s="22"/>
    </row>
    <row r="919" spans="1:24" ht="199.5" x14ac:dyDescent="0.25">
      <c r="A919" s="16">
        <v>0</v>
      </c>
      <c r="B919" s="23">
        <v>908</v>
      </c>
      <c r="C919" s="23" t="s">
        <v>38</v>
      </c>
      <c r="D919" s="23" t="s">
        <v>39</v>
      </c>
      <c r="E919" s="23">
        <v>830003564</v>
      </c>
      <c r="F919" s="26" t="s">
        <v>4419</v>
      </c>
      <c r="G919" s="26">
        <v>159561189</v>
      </c>
      <c r="H919" s="26">
        <v>1</v>
      </c>
      <c r="I919" s="26" t="s">
        <v>312</v>
      </c>
      <c r="J919" s="23" t="s">
        <v>53</v>
      </c>
      <c r="K919" s="23" t="s">
        <v>306</v>
      </c>
      <c r="L919" s="25" t="s">
        <v>307</v>
      </c>
      <c r="M919" s="27">
        <v>7307.2</v>
      </c>
      <c r="N919" s="25" t="s">
        <v>541</v>
      </c>
      <c r="O919" s="28">
        <v>276910034430</v>
      </c>
      <c r="P919" s="23" t="s">
        <v>542</v>
      </c>
      <c r="Q919" s="29">
        <v>43664</v>
      </c>
      <c r="R919" s="23" t="s">
        <v>271</v>
      </c>
      <c r="S919" s="23">
        <v>17130717</v>
      </c>
      <c r="T919" s="23" t="s">
        <v>1317</v>
      </c>
      <c r="U919" s="24" t="s">
        <v>48</v>
      </c>
      <c r="V919" s="25" t="s">
        <v>2664</v>
      </c>
      <c r="W919" s="27">
        <v>7307.2</v>
      </c>
      <c r="X919" s="22"/>
    </row>
    <row r="920" spans="1:24" ht="185.25" x14ac:dyDescent="0.25">
      <c r="A920" s="16"/>
      <c r="B920" s="23">
        <v>909</v>
      </c>
      <c r="C920" s="23" t="s">
        <v>38</v>
      </c>
      <c r="D920" s="23" t="s">
        <v>39</v>
      </c>
      <c r="E920" s="23">
        <v>830003564</v>
      </c>
      <c r="F920" s="26" t="s">
        <v>4420</v>
      </c>
      <c r="G920" s="26">
        <v>159615840</v>
      </c>
      <c r="H920" s="26">
        <v>1</v>
      </c>
      <c r="I920" s="26" t="s">
        <v>312</v>
      </c>
      <c r="J920" s="23" t="s">
        <v>53</v>
      </c>
      <c r="K920" s="23" t="s">
        <v>306</v>
      </c>
      <c r="L920" s="25" t="s">
        <v>307</v>
      </c>
      <c r="M920" s="27">
        <v>15390</v>
      </c>
      <c r="N920" s="25" t="s">
        <v>726</v>
      </c>
      <c r="O920" s="28">
        <v>8742787736</v>
      </c>
      <c r="P920" s="23" t="s">
        <v>633</v>
      </c>
      <c r="Q920" s="29">
        <v>43672</v>
      </c>
      <c r="R920" s="23" t="s">
        <v>271</v>
      </c>
      <c r="S920" s="23">
        <v>28139839</v>
      </c>
      <c r="T920" s="23" t="s">
        <v>1318</v>
      </c>
      <c r="U920" s="24" t="s">
        <v>48</v>
      </c>
      <c r="V920" s="25" t="s">
        <v>2759</v>
      </c>
      <c r="W920" s="27">
        <v>15390</v>
      </c>
      <c r="X920" s="22"/>
    </row>
    <row r="921" spans="1:24" ht="213.75" x14ac:dyDescent="0.25">
      <c r="A921" s="16"/>
      <c r="B921" s="23">
        <v>910</v>
      </c>
      <c r="C921" s="23" t="s">
        <v>38</v>
      </c>
      <c r="D921" s="23" t="s">
        <v>39</v>
      </c>
      <c r="E921" s="23">
        <v>830003564</v>
      </c>
      <c r="F921" s="26" t="s">
        <v>4421</v>
      </c>
      <c r="G921" s="26">
        <v>159560990</v>
      </c>
      <c r="H921" s="26">
        <v>1</v>
      </c>
      <c r="I921" s="26" t="s">
        <v>312</v>
      </c>
      <c r="J921" s="23" t="s">
        <v>53</v>
      </c>
      <c r="K921" s="23" t="s">
        <v>306</v>
      </c>
      <c r="L921" s="25" t="s">
        <v>307</v>
      </c>
      <c r="M921" s="27">
        <v>10207.200000000001</v>
      </c>
      <c r="N921" s="25" t="s">
        <v>541</v>
      </c>
      <c r="O921" s="28">
        <v>277810099297</v>
      </c>
      <c r="P921" s="23" t="s">
        <v>646</v>
      </c>
      <c r="Q921" s="29">
        <v>43650</v>
      </c>
      <c r="R921" s="23" t="s">
        <v>271</v>
      </c>
      <c r="S921" s="23">
        <v>46681399</v>
      </c>
      <c r="T921" s="23" t="s">
        <v>1319</v>
      </c>
      <c r="U921" s="24" t="s">
        <v>48</v>
      </c>
      <c r="V921" s="25" t="s">
        <v>3336</v>
      </c>
      <c r="W921" s="27">
        <v>10207.200000000001</v>
      </c>
      <c r="X921" s="22"/>
    </row>
    <row r="922" spans="1:24" ht="185.25" x14ac:dyDescent="0.25">
      <c r="A922" s="16"/>
      <c r="B922" s="23">
        <v>911</v>
      </c>
      <c r="C922" s="23" t="s">
        <v>38</v>
      </c>
      <c r="D922" s="23" t="s">
        <v>39</v>
      </c>
      <c r="E922" s="23">
        <v>830003564</v>
      </c>
      <c r="F922" s="26" t="s">
        <v>4422</v>
      </c>
      <c r="G922" s="26">
        <v>159561091</v>
      </c>
      <c r="H922" s="26">
        <v>1</v>
      </c>
      <c r="I922" s="26" t="s">
        <v>312</v>
      </c>
      <c r="J922" s="23" t="s">
        <v>53</v>
      </c>
      <c r="K922" s="23" t="s">
        <v>306</v>
      </c>
      <c r="L922" s="25" t="s">
        <v>307</v>
      </c>
      <c r="M922" s="27">
        <v>10207.200000000001</v>
      </c>
      <c r="N922" s="25" t="s">
        <v>541</v>
      </c>
      <c r="O922" s="28">
        <v>8742522107</v>
      </c>
      <c r="P922" s="23" t="s">
        <v>646</v>
      </c>
      <c r="Q922" s="29">
        <v>43648</v>
      </c>
      <c r="R922" s="23" t="s">
        <v>271</v>
      </c>
      <c r="S922" s="23">
        <v>20098035</v>
      </c>
      <c r="T922" s="23" t="s">
        <v>1320</v>
      </c>
      <c r="U922" s="24" t="s">
        <v>48</v>
      </c>
      <c r="V922" s="25" t="s">
        <v>736</v>
      </c>
      <c r="W922" s="27">
        <v>10207.200000000001</v>
      </c>
      <c r="X922" s="22"/>
    </row>
    <row r="923" spans="1:24" ht="185.25" x14ac:dyDescent="0.25">
      <c r="A923" s="16"/>
      <c r="B923" s="23">
        <v>912</v>
      </c>
      <c r="C923" s="23" t="s">
        <v>38</v>
      </c>
      <c r="D923" s="23" t="s">
        <v>39</v>
      </c>
      <c r="E923" s="23">
        <v>830003564</v>
      </c>
      <c r="F923" s="26" t="s">
        <v>4423</v>
      </c>
      <c r="G923" s="26">
        <v>159668486</v>
      </c>
      <c r="H923" s="26">
        <v>1</v>
      </c>
      <c r="I923" s="26" t="s">
        <v>312</v>
      </c>
      <c r="J923" s="23" t="s">
        <v>53</v>
      </c>
      <c r="K923" s="23" t="s">
        <v>306</v>
      </c>
      <c r="L923" s="25" t="s">
        <v>307</v>
      </c>
      <c r="M923" s="27">
        <v>10207.200000000001</v>
      </c>
      <c r="N923" s="25" t="s">
        <v>541</v>
      </c>
      <c r="O923" s="28">
        <v>8743355226</v>
      </c>
      <c r="P923" s="23" t="s">
        <v>646</v>
      </c>
      <c r="Q923" s="29">
        <v>43710</v>
      </c>
      <c r="R923" s="23" t="s">
        <v>271</v>
      </c>
      <c r="S923" s="23">
        <v>20098035</v>
      </c>
      <c r="T923" s="23" t="s">
        <v>1320</v>
      </c>
      <c r="U923" s="24" t="s">
        <v>48</v>
      </c>
      <c r="V923" s="25" t="s">
        <v>736</v>
      </c>
      <c r="W923" s="27">
        <v>10207.200000000001</v>
      </c>
      <c r="X923" s="22"/>
    </row>
    <row r="924" spans="1:24" ht="213.75" x14ac:dyDescent="0.25">
      <c r="A924" s="16"/>
      <c r="B924" s="23">
        <v>913</v>
      </c>
      <c r="C924" s="23" t="s">
        <v>38</v>
      </c>
      <c r="D924" s="23" t="s">
        <v>39</v>
      </c>
      <c r="E924" s="23">
        <v>830003564</v>
      </c>
      <c r="F924" s="26" t="s">
        <v>4424</v>
      </c>
      <c r="G924" s="26">
        <v>159288618</v>
      </c>
      <c r="H924" s="26">
        <v>1</v>
      </c>
      <c r="I924" s="26" t="s">
        <v>290</v>
      </c>
      <c r="J924" s="23" t="s">
        <v>53</v>
      </c>
      <c r="K924" s="23" t="s">
        <v>306</v>
      </c>
      <c r="L924" s="25" t="s">
        <v>307</v>
      </c>
      <c r="M924" s="27">
        <v>2683418</v>
      </c>
      <c r="N924" s="25" t="s">
        <v>1091</v>
      </c>
      <c r="O924" s="28">
        <v>874199092</v>
      </c>
      <c r="P924" s="23" t="s">
        <v>679</v>
      </c>
      <c r="Q924" s="29">
        <v>43470</v>
      </c>
      <c r="R924" s="23" t="s">
        <v>271</v>
      </c>
      <c r="S924" s="23">
        <v>17170383</v>
      </c>
      <c r="T924" s="23" t="s">
        <v>1321</v>
      </c>
      <c r="U924" s="24" t="s">
        <v>48</v>
      </c>
      <c r="V924" s="25" t="s">
        <v>3505</v>
      </c>
      <c r="W924" s="30">
        <v>11964</v>
      </c>
      <c r="X924" s="22"/>
    </row>
    <row r="925" spans="1:24" ht="199.5" x14ac:dyDescent="0.25">
      <c r="A925" s="16"/>
      <c r="B925" s="23">
        <v>914</v>
      </c>
      <c r="C925" s="23" t="s">
        <v>38</v>
      </c>
      <c r="D925" s="23" t="s">
        <v>39</v>
      </c>
      <c r="E925" s="23">
        <v>830003564</v>
      </c>
      <c r="F925" s="26" t="s">
        <v>4425</v>
      </c>
      <c r="G925" s="26">
        <v>174476847</v>
      </c>
      <c r="H925" s="26">
        <v>1</v>
      </c>
      <c r="I925" s="26" t="s">
        <v>653</v>
      </c>
      <c r="J925" s="23" t="s">
        <v>53</v>
      </c>
      <c r="K925" s="23" t="s">
        <v>306</v>
      </c>
      <c r="L925" s="25" t="s">
        <v>307</v>
      </c>
      <c r="M925" s="27">
        <v>767680</v>
      </c>
      <c r="N925" s="25" t="s">
        <v>1322</v>
      </c>
      <c r="O925" s="28">
        <v>296310021658</v>
      </c>
      <c r="P925" s="23" t="s">
        <v>285</v>
      </c>
      <c r="Q925" s="29">
        <v>43799</v>
      </c>
      <c r="R925" s="23" t="s">
        <v>271</v>
      </c>
      <c r="S925" s="23">
        <v>80656206</v>
      </c>
      <c r="T925" s="23" t="s">
        <v>1323</v>
      </c>
      <c r="U925" s="24" t="s">
        <v>48</v>
      </c>
      <c r="V925" s="25" t="s">
        <v>3186</v>
      </c>
      <c r="W925" s="27">
        <v>767680</v>
      </c>
      <c r="X925" s="22"/>
    </row>
    <row r="926" spans="1:24" ht="128.25" x14ac:dyDescent="0.25">
      <c r="A926" s="16"/>
      <c r="B926" s="23">
        <v>915</v>
      </c>
      <c r="C926" s="23" t="s">
        <v>38</v>
      </c>
      <c r="D926" s="23" t="s">
        <v>39</v>
      </c>
      <c r="E926" s="23">
        <v>830003564</v>
      </c>
      <c r="F926" s="26" t="s">
        <v>4426</v>
      </c>
      <c r="G926" s="26">
        <v>176484034</v>
      </c>
      <c r="H926" s="26">
        <v>1</v>
      </c>
      <c r="I926" s="26" t="s">
        <v>593</v>
      </c>
      <c r="J926" s="23" t="s">
        <v>53</v>
      </c>
      <c r="K926" s="23" t="s">
        <v>306</v>
      </c>
      <c r="L926" s="25" t="s">
        <v>307</v>
      </c>
      <c r="M926" s="27">
        <v>4479.2</v>
      </c>
      <c r="N926" s="25" t="s">
        <v>1324</v>
      </c>
      <c r="O926" s="28">
        <v>296320006820</v>
      </c>
      <c r="P926" s="23" t="s">
        <v>396</v>
      </c>
      <c r="Q926" s="29">
        <v>43838</v>
      </c>
      <c r="R926" s="23" t="s">
        <v>271</v>
      </c>
      <c r="S926" s="23">
        <v>51991528</v>
      </c>
      <c r="T926" s="23" t="s">
        <v>1325</v>
      </c>
      <c r="U926" s="24" t="s">
        <v>48</v>
      </c>
      <c r="V926" s="25" t="s">
        <v>3141</v>
      </c>
      <c r="W926" s="30">
        <v>4479.2</v>
      </c>
      <c r="X926" s="22"/>
    </row>
    <row r="927" spans="1:24" ht="185.25" x14ac:dyDescent="0.25">
      <c r="A927" s="16"/>
      <c r="B927" s="23">
        <v>916</v>
      </c>
      <c r="C927" s="23" t="s">
        <v>38</v>
      </c>
      <c r="D927" s="23" t="s">
        <v>39</v>
      </c>
      <c r="E927" s="23">
        <v>830003564</v>
      </c>
      <c r="F927" s="26" t="s">
        <v>4427</v>
      </c>
      <c r="G927" s="26">
        <v>159641786</v>
      </c>
      <c r="H927" s="26">
        <v>1</v>
      </c>
      <c r="I927" s="26" t="s">
        <v>312</v>
      </c>
      <c r="J927" s="23" t="s">
        <v>53</v>
      </c>
      <c r="K927" s="23" t="s">
        <v>306</v>
      </c>
      <c r="L927" s="25" t="s">
        <v>307</v>
      </c>
      <c r="M927" s="27">
        <v>10260</v>
      </c>
      <c r="N927" s="25" t="s">
        <v>582</v>
      </c>
      <c r="O927" s="28">
        <v>276910041242</v>
      </c>
      <c r="P927" s="23" t="s">
        <v>649</v>
      </c>
      <c r="Q927" s="29">
        <v>43701</v>
      </c>
      <c r="R927" s="23" t="s">
        <v>271</v>
      </c>
      <c r="S927" s="23">
        <v>20728499</v>
      </c>
      <c r="T927" s="23" t="s">
        <v>877</v>
      </c>
      <c r="U927" s="24" t="s">
        <v>48</v>
      </c>
      <c r="V927" s="25" t="s">
        <v>365</v>
      </c>
      <c r="W927" s="27">
        <v>10260</v>
      </c>
      <c r="X927" s="22"/>
    </row>
    <row r="928" spans="1:24" ht="185.25" x14ac:dyDescent="0.25">
      <c r="A928" s="16"/>
      <c r="B928" s="23">
        <v>917</v>
      </c>
      <c r="C928" s="23" t="s">
        <v>38</v>
      </c>
      <c r="D928" s="23" t="s">
        <v>39</v>
      </c>
      <c r="E928" s="23">
        <v>830003564</v>
      </c>
      <c r="F928" s="26" t="s">
        <v>4428</v>
      </c>
      <c r="G928" s="26">
        <v>159561094</v>
      </c>
      <c r="H928" s="26">
        <v>1</v>
      </c>
      <c r="I928" s="26" t="s">
        <v>312</v>
      </c>
      <c r="J928" s="23" t="s">
        <v>53</v>
      </c>
      <c r="K928" s="23" t="s">
        <v>306</v>
      </c>
      <c r="L928" s="25" t="s">
        <v>307</v>
      </c>
      <c r="M928" s="27">
        <v>10207.200000000001</v>
      </c>
      <c r="N928" s="25" t="s">
        <v>541</v>
      </c>
      <c r="O928" s="28">
        <v>277410007981</v>
      </c>
      <c r="P928" s="23" t="s">
        <v>646</v>
      </c>
      <c r="Q928" s="29">
        <v>43648</v>
      </c>
      <c r="R928" s="23" t="s">
        <v>271</v>
      </c>
      <c r="S928" s="23">
        <v>44156530</v>
      </c>
      <c r="T928" s="23" t="s">
        <v>1326</v>
      </c>
      <c r="U928" s="24" t="s">
        <v>48</v>
      </c>
      <c r="V928" s="25" t="s">
        <v>1327</v>
      </c>
      <c r="W928" s="27">
        <v>10207.200000000001</v>
      </c>
      <c r="X928" s="22"/>
    </row>
    <row r="929" spans="1:24" ht="185.25" x14ac:dyDescent="0.25">
      <c r="A929" s="16"/>
      <c r="B929" s="23">
        <v>918</v>
      </c>
      <c r="C929" s="23" t="s">
        <v>38</v>
      </c>
      <c r="D929" s="23" t="s">
        <v>39</v>
      </c>
      <c r="E929" s="23">
        <v>830003564</v>
      </c>
      <c r="F929" s="26" t="s">
        <v>4429</v>
      </c>
      <c r="G929" s="26">
        <v>158978235</v>
      </c>
      <c r="H929" s="26">
        <v>1</v>
      </c>
      <c r="I929" s="26" t="s">
        <v>290</v>
      </c>
      <c r="J929" s="23" t="s">
        <v>53</v>
      </c>
      <c r="K929" s="23" t="s">
        <v>306</v>
      </c>
      <c r="L929" s="25" t="s">
        <v>307</v>
      </c>
      <c r="M929" s="27">
        <v>12795</v>
      </c>
      <c r="N929" s="25" t="s">
        <v>1328</v>
      </c>
      <c r="O929" s="28">
        <v>2948239559</v>
      </c>
      <c r="P929" s="23" t="s">
        <v>1329</v>
      </c>
      <c r="Q929" s="29">
        <v>43273</v>
      </c>
      <c r="R929" s="23" t="s">
        <v>271</v>
      </c>
      <c r="S929" s="23">
        <v>17142416</v>
      </c>
      <c r="T929" s="23" t="s">
        <v>1330</v>
      </c>
      <c r="U929" s="24" t="s">
        <v>48</v>
      </c>
      <c r="V929" s="25" t="s">
        <v>3222</v>
      </c>
      <c r="W929" s="27">
        <v>12795</v>
      </c>
      <c r="X929" s="22"/>
    </row>
    <row r="930" spans="1:24" ht="185.25" x14ac:dyDescent="0.25">
      <c r="A930" s="16"/>
      <c r="B930" s="23">
        <v>919</v>
      </c>
      <c r="C930" s="23" t="s">
        <v>38</v>
      </c>
      <c r="D930" s="23" t="s">
        <v>39</v>
      </c>
      <c r="E930" s="23">
        <v>830003564</v>
      </c>
      <c r="F930" s="26" t="s">
        <v>4430</v>
      </c>
      <c r="G930" s="26">
        <v>159655768</v>
      </c>
      <c r="H930" s="26">
        <v>1</v>
      </c>
      <c r="I930" s="26" t="s">
        <v>312</v>
      </c>
      <c r="J930" s="23" t="s">
        <v>53</v>
      </c>
      <c r="K930" s="23" t="s">
        <v>306</v>
      </c>
      <c r="L930" s="25" t="s">
        <v>307</v>
      </c>
      <c r="M930" s="27">
        <v>10207.200000000001</v>
      </c>
      <c r="N930" s="25" t="s">
        <v>541</v>
      </c>
      <c r="O930" s="28">
        <v>8743342457</v>
      </c>
      <c r="P930" s="23" t="s">
        <v>154</v>
      </c>
      <c r="Q930" s="29">
        <v>43710</v>
      </c>
      <c r="R930" s="23" t="s">
        <v>271</v>
      </c>
      <c r="S930" s="23">
        <v>24288155</v>
      </c>
      <c r="T930" s="23" t="s">
        <v>1331</v>
      </c>
      <c r="U930" s="24" t="s">
        <v>48</v>
      </c>
      <c r="V930" s="25" t="s">
        <v>759</v>
      </c>
      <c r="W930" s="27">
        <v>10207.200000000001</v>
      </c>
      <c r="X930" s="22"/>
    </row>
    <row r="931" spans="1:24" ht="185.25" x14ac:dyDescent="0.25">
      <c r="A931" s="16"/>
      <c r="B931" s="23">
        <v>920</v>
      </c>
      <c r="C931" s="23" t="s">
        <v>38</v>
      </c>
      <c r="D931" s="23" t="s">
        <v>39</v>
      </c>
      <c r="E931" s="23">
        <v>830003564</v>
      </c>
      <c r="F931" s="26" t="s">
        <v>4431</v>
      </c>
      <c r="G931" s="26">
        <v>159655724</v>
      </c>
      <c r="H931" s="26">
        <v>1</v>
      </c>
      <c r="I931" s="26" t="s">
        <v>77</v>
      </c>
      <c r="J931" s="23" t="s">
        <v>53</v>
      </c>
      <c r="K931" s="23" t="s">
        <v>306</v>
      </c>
      <c r="L931" s="25" t="s">
        <v>307</v>
      </c>
      <c r="M931" s="27">
        <v>10207.200000000001</v>
      </c>
      <c r="N931" s="25" t="s">
        <v>541</v>
      </c>
      <c r="O931" s="28">
        <v>284410006178</v>
      </c>
      <c r="P931" s="23" t="s">
        <v>154</v>
      </c>
      <c r="Q931" s="29">
        <v>43711</v>
      </c>
      <c r="R931" s="23" t="s">
        <v>271</v>
      </c>
      <c r="S931" s="23">
        <v>28778804</v>
      </c>
      <c r="T931" s="23" t="s">
        <v>1332</v>
      </c>
      <c r="U931" s="24" t="s">
        <v>48</v>
      </c>
      <c r="V931" s="25" t="s">
        <v>935</v>
      </c>
      <c r="W931" s="27">
        <v>10207.200000000001</v>
      </c>
      <c r="X931" s="22"/>
    </row>
    <row r="932" spans="1:24" ht="185.25" x14ac:dyDescent="0.25">
      <c r="A932" s="16"/>
      <c r="B932" s="23">
        <v>921</v>
      </c>
      <c r="C932" s="23" t="s">
        <v>38</v>
      </c>
      <c r="D932" s="23" t="s">
        <v>39</v>
      </c>
      <c r="E932" s="23">
        <v>830003564</v>
      </c>
      <c r="F932" s="26" t="s">
        <v>4432</v>
      </c>
      <c r="G932" s="26">
        <v>159636906</v>
      </c>
      <c r="H932" s="26">
        <v>1</v>
      </c>
      <c r="I932" s="26" t="s">
        <v>312</v>
      </c>
      <c r="J932" s="23" t="s">
        <v>53</v>
      </c>
      <c r="K932" s="23" t="s">
        <v>306</v>
      </c>
      <c r="L932" s="25" t="s">
        <v>307</v>
      </c>
      <c r="M932" s="27">
        <v>10207.200000000001</v>
      </c>
      <c r="N932" s="25" t="s">
        <v>541</v>
      </c>
      <c r="O932" s="28">
        <v>8743075065</v>
      </c>
      <c r="P932" s="23" t="s">
        <v>649</v>
      </c>
      <c r="Q932" s="29">
        <v>43693</v>
      </c>
      <c r="R932" s="23" t="s">
        <v>271</v>
      </c>
      <c r="S932" s="23">
        <v>41755694</v>
      </c>
      <c r="T932" s="23" t="s">
        <v>1333</v>
      </c>
      <c r="U932" s="24" t="s">
        <v>48</v>
      </c>
      <c r="V932" s="25" t="s">
        <v>878</v>
      </c>
      <c r="W932" s="27">
        <v>10207.200000000001</v>
      </c>
      <c r="X932" s="22"/>
    </row>
    <row r="933" spans="1:24" ht="199.5" x14ac:dyDescent="0.25">
      <c r="A933" s="16"/>
      <c r="B933" s="23">
        <v>922</v>
      </c>
      <c r="C933" s="23" t="s">
        <v>38</v>
      </c>
      <c r="D933" s="23" t="s">
        <v>39</v>
      </c>
      <c r="E933" s="23">
        <v>830003564</v>
      </c>
      <c r="F933" s="26" t="s">
        <v>4433</v>
      </c>
      <c r="G933" s="26">
        <v>175694062</v>
      </c>
      <c r="H933" s="26">
        <v>1</v>
      </c>
      <c r="I933" s="26" t="s">
        <v>1334</v>
      </c>
      <c r="J933" s="23" t="s">
        <v>53</v>
      </c>
      <c r="K933" s="23" t="s">
        <v>306</v>
      </c>
      <c r="L933" s="25" t="s">
        <v>307</v>
      </c>
      <c r="M933" s="27">
        <v>9306760</v>
      </c>
      <c r="N933" s="25" t="s">
        <v>746</v>
      </c>
      <c r="O933" s="28">
        <v>296310016031</v>
      </c>
      <c r="P933" s="23" t="s">
        <v>832</v>
      </c>
      <c r="Q933" s="29">
        <v>43692</v>
      </c>
      <c r="R933" s="23" t="s">
        <v>271</v>
      </c>
      <c r="S933" s="23">
        <v>395858</v>
      </c>
      <c r="T933" s="23" t="s">
        <v>1335</v>
      </c>
      <c r="U933" s="24" t="s">
        <v>48</v>
      </c>
      <c r="V933" s="25" t="s">
        <v>3097</v>
      </c>
      <c r="W933" s="27">
        <v>9306760</v>
      </c>
      <c r="X933" s="22"/>
    </row>
    <row r="934" spans="1:24" ht="185.25" x14ac:dyDescent="0.25">
      <c r="A934" s="16"/>
      <c r="B934" s="23">
        <v>923</v>
      </c>
      <c r="C934" s="23" t="s">
        <v>38</v>
      </c>
      <c r="D934" s="23" t="s">
        <v>39</v>
      </c>
      <c r="E934" s="23">
        <v>830003564</v>
      </c>
      <c r="F934" s="26" t="s">
        <v>4434</v>
      </c>
      <c r="G934" s="26">
        <v>159711111</v>
      </c>
      <c r="H934" s="26">
        <v>1</v>
      </c>
      <c r="I934" s="26" t="s">
        <v>442</v>
      </c>
      <c r="J934" s="23" t="s">
        <v>53</v>
      </c>
      <c r="K934" s="23" t="s">
        <v>306</v>
      </c>
      <c r="L934" s="25" t="s">
        <v>307</v>
      </c>
      <c r="M934" s="27">
        <v>15310.8</v>
      </c>
      <c r="N934" s="25" t="s">
        <v>630</v>
      </c>
      <c r="O934" s="28">
        <v>277710022491</v>
      </c>
      <c r="P934" s="23" t="s">
        <v>542</v>
      </c>
      <c r="Q934" s="29">
        <v>43738</v>
      </c>
      <c r="R934" s="23" t="s">
        <v>271</v>
      </c>
      <c r="S934" s="23">
        <v>51649819</v>
      </c>
      <c r="T934" s="23" t="s">
        <v>1336</v>
      </c>
      <c r="U934" s="23" t="s">
        <v>48</v>
      </c>
      <c r="V934" s="25" t="s">
        <v>2709</v>
      </c>
      <c r="W934" s="27">
        <v>15310.8</v>
      </c>
      <c r="X934" s="22"/>
    </row>
    <row r="935" spans="1:24" ht="185.25" x14ac:dyDescent="0.25">
      <c r="A935" s="16"/>
      <c r="B935" s="23">
        <v>924</v>
      </c>
      <c r="C935" s="23" t="s">
        <v>38</v>
      </c>
      <c r="D935" s="23" t="s">
        <v>39</v>
      </c>
      <c r="E935" s="23">
        <v>830003564</v>
      </c>
      <c r="F935" s="26" t="s">
        <v>4435</v>
      </c>
      <c r="G935" s="26">
        <v>159566514</v>
      </c>
      <c r="H935" s="26">
        <v>1</v>
      </c>
      <c r="I935" s="26" t="s">
        <v>290</v>
      </c>
      <c r="J935" s="23" t="s">
        <v>53</v>
      </c>
      <c r="K935" s="23" t="s">
        <v>306</v>
      </c>
      <c r="L935" s="25" t="s">
        <v>307</v>
      </c>
      <c r="M935" s="27">
        <v>10207.200000000001</v>
      </c>
      <c r="N935" s="25" t="s">
        <v>541</v>
      </c>
      <c r="O935" s="28">
        <v>277810098745</v>
      </c>
      <c r="P935" s="23" t="s">
        <v>1210</v>
      </c>
      <c r="Q935" s="29">
        <v>43649</v>
      </c>
      <c r="R935" s="23" t="s">
        <v>271</v>
      </c>
      <c r="S935" s="23">
        <v>41544299</v>
      </c>
      <c r="T935" s="23" t="s">
        <v>1037</v>
      </c>
      <c r="U935" s="24" t="s">
        <v>48</v>
      </c>
      <c r="V935" s="25" t="s">
        <v>1337</v>
      </c>
      <c r="W935" s="27">
        <v>10207.200000000001</v>
      </c>
      <c r="X935" s="22"/>
    </row>
    <row r="936" spans="1:24" ht="185.25" x14ac:dyDescent="0.25">
      <c r="A936" s="16"/>
      <c r="B936" s="23">
        <v>925</v>
      </c>
      <c r="C936" s="23" t="s">
        <v>38</v>
      </c>
      <c r="D936" s="23" t="s">
        <v>39</v>
      </c>
      <c r="E936" s="23">
        <v>830003564</v>
      </c>
      <c r="F936" s="26" t="s">
        <v>4436</v>
      </c>
      <c r="G936" s="26">
        <v>159703587</v>
      </c>
      <c r="H936" s="26">
        <v>1</v>
      </c>
      <c r="I936" s="26" t="s">
        <v>290</v>
      </c>
      <c r="J936" s="23" t="s">
        <v>53</v>
      </c>
      <c r="K936" s="23" t="s">
        <v>306</v>
      </c>
      <c r="L936" s="25" t="s">
        <v>307</v>
      </c>
      <c r="M936" s="27">
        <v>15310.8</v>
      </c>
      <c r="N936" s="25" t="s">
        <v>630</v>
      </c>
      <c r="O936" s="28">
        <v>8744023661</v>
      </c>
      <c r="P936" s="23" t="s">
        <v>436</v>
      </c>
      <c r="Q936" s="29">
        <v>43753</v>
      </c>
      <c r="R936" s="23" t="s">
        <v>271</v>
      </c>
      <c r="S936" s="23">
        <v>79261520</v>
      </c>
      <c r="T936" s="23" t="s">
        <v>1338</v>
      </c>
      <c r="U936" s="23" t="s">
        <v>48</v>
      </c>
      <c r="V936" s="25" t="s">
        <v>2782</v>
      </c>
      <c r="W936" s="30">
        <v>15310.8</v>
      </c>
      <c r="X936" s="22"/>
    </row>
    <row r="937" spans="1:24" ht="213.75" x14ac:dyDescent="0.25">
      <c r="A937" s="16"/>
      <c r="B937" s="23">
        <v>926</v>
      </c>
      <c r="C937" s="23" t="s">
        <v>38</v>
      </c>
      <c r="D937" s="23" t="s">
        <v>39</v>
      </c>
      <c r="E937" s="23">
        <v>830003564</v>
      </c>
      <c r="F937" s="26" t="s">
        <v>4437</v>
      </c>
      <c r="G937" s="26">
        <v>164302197</v>
      </c>
      <c r="H937" s="26">
        <v>1</v>
      </c>
      <c r="I937" s="26" t="s">
        <v>77</v>
      </c>
      <c r="J937" s="23" t="s">
        <v>53</v>
      </c>
      <c r="K937" s="23" t="s">
        <v>306</v>
      </c>
      <c r="L937" s="25" t="s">
        <v>307</v>
      </c>
      <c r="M937" s="27">
        <v>10200</v>
      </c>
      <c r="N937" s="25" t="s">
        <v>687</v>
      </c>
      <c r="O937" s="28">
        <v>8744433165</v>
      </c>
      <c r="P937" s="23" t="s">
        <v>790</v>
      </c>
      <c r="Q937" s="29">
        <v>43777</v>
      </c>
      <c r="R937" s="23" t="s">
        <v>271</v>
      </c>
      <c r="S937" s="23">
        <v>20344027</v>
      </c>
      <c r="T937" s="23" t="s">
        <v>1339</v>
      </c>
      <c r="U937" s="23" t="s">
        <v>48</v>
      </c>
      <c r="V937" s="25" t="s">
        <v>3415</v>
      </c>
      <c r="W937" s="27">
        <v>10200</v>
      </c>
      <c r="X937" s="22"/>
    </row>
    <row r="938" spans="1:24" ht="185.25" x14ac:dyDescent="0.25">
      <c r="A938" s="16"/>
      <c r="B938" s="23">
        <v>927</v>
      </c>
      <c r="C938" s="23" t="s">
        <v>38</v>
      </c>
      <c r="D938" s="23" t="s">
        <v>39</v>
      </c>
      <c r="E938" s="23">
        <v>830003564</v>
      </c>
      <c r="F938" s="26" t="s">
        <v>4438</v>
      </c>
      <c r="G938" s="26">
        <v>159641961</v>
      </c>
      <c r="H938" s="26">
        <v>1</v>
      </c>
      <c r="I938" s="26" t="s">
        <v>290</v>
      </c>
      <c r="J938" s="23" t="s">
        <v>53</v>
      </c>
      <c r="K938" s="23" t="s">
        <v>306</v>
      </c>
      <c r="L938" s="25" t="s">
        <v>307</v>
      </c>
      <c r="M938" s="27">
        <v>10260</v>
      </c>
      <c r="N938" s="25" t="s">
        <v>582</v>
      </c>
      <c r="O938" s="28">
        <v>8743270636</v>
      </c>
      <c r="P938" s="23" t="s">
        <v>649</v>
      </c>
      <c r="Q938" s="29">
        <v>43705</v>
      </c>
      <c r="R938" s="23" t="s">
        <v>271</v>
      </c>
      <c r="S938" s="23">
        <v>17076381</v>
      </c>
      <c r="T938" s="23" t="s">
        <v>1294</v>
      </c>
      <c r="U938" s="24" t="s">
        <v>48</v>
      </c>
      <c r="V938" s="25" t="s">
        <v>786</v>
      </c>
      <c r="W938" s="27">
        <v>10260</v>
      </c>
      <c r="X938" s="22"/>
    </row>
    <row r="939" spans="1:24" ht="185.25" x14ac:dyDescent="0.25">
      <c r="A939" s="16"/>
      <c r="B939" s="23">
        <v>928</v>
      </c>
      <c r="C939" s="23" t="s">
        <v>38</v>
      </c>
      <c r="D939" s="23" t="s">
        <v>39</v>
      </c>
      <c r="E939" s="23">
        <v>830003564</v>
      </c>
      <c r="F939" s="26" t="s">
        <v>4439</v>
      </c>
      <c r="G939" s="26">
        <v>159549130</v>
      </c>
      <c r="H939" s="26">
        <v>1</v>
      </c>
      <c r="I939" s="26" t="s">
        <v>290</v>
      </c>
      <c r="J939" s="23" t="s">
        <v>53</v>
      </c>
      <c r="K939" s="23" t="s">
        <v>306</v>
      </c>
      <c r="L939" s="25" t="s">
        <v>307</v>
      </c>
      <c r="M939" s="27">
        <v>300900</v>
      </c>
      <c r="N939" s="25" t="s">
        <v>1152</v>
      </c>
      <c r="O939" s="28">
        <v>8742519080</v>
      </c>
      <c r="P939" s="23" t="s">
        <v>347</v>
      </c>
      <c r="Q939" s="29">
        <v>43648</v>
      </c>
      <c r="R939" s="23" t="s">
        <v>271</v>
      </c>
      <c r="S939" s="23">
        <v>91428601</v>
      </c>
      <c r="T939" s="23" t="s">
        <v>348</v>
      </c>
      <c r="U939" s="24" t="s">
        <v>48</v>
      </c>
      <c r="V939" s="25" t="s">
        <v>3151</v>
      </c>
      <c r="W939" s="30">
        <v>121950</v>
      </c>
      <c r="X939" s="22"/>
    </row>
    <row r="940" spans="1:24" ht="171" x14ac:dyDescent="0.25">
      <c r="A940" s="16"/>
      <c r="B940" s="23">
        <v>929</v>
      </c>
      <c r="C940" s="23" t="s">
        <v>38</v>
      </c>
      <c r="D940" s="23" t="s">
        <v>39</v>
      </c>
      <c r="E940" s="23">
        <v>830003564</v>
      </c>
      <c r="F940" s="26" t="s">
        <v>4440</v>
      </c>
      <c r="G940" s="26">
        <v>142322302</v>
      </c>
      <c r="H940" s="26">
        <v>1</v>
      </c>
      <c r="I940" s="26" t="s">
        <v>662</v>
      </c>
      <c r="J940" s="23" t="s">
        <v>53</v>
      </c>
      <c r="K940" s="23" t="s">
        <v>306</v>
      </c>
      <c r="L940" s="25" t="s">
        <v>307</v>
      </c>
      <c r="M940" s="27">
        <v>73677.48</v>
      </c>
      <c r="N940" s="25" t="s">
        <v>663</v>
      </c>
      <c r="O940" s="28">
        <v>9013226777</v>
      </c>
      <c r="P940" s="23" t="s">
        <v>664</v>
      </c>
      <c r="Q940" s="29">
        <v>42441</v>
      </c>
      <c r="R940" s="23" t="s">
        <v>271</v>
      </c>
      <c r="S940" s="23">
        <v>23259105</v>
      </c>
      <c r="T940" s="23" t="s">
        <v>1340</v>
      </c>
      <c r="U940" s="23" t="s">
        <v>2586</v>
      </c>
      <c r="V940" s="25" t="s">
        <v>3003</v>
      </c>
      <c r="W940" s="30">
        <v>0</v>
      </c>
      <c r="X940" s="22"/>
    </row>
    <row r="941" spans="1:24" ht="185.25" x14ac:dyDescent="0.25">
      <c r="A941" s="16"/>
      <c r="B941" s="23">
        <v>930</v>
      </c>
      <c r="C941" s="23" t="s">
        <v>38</v>
      </c>
      <c r="D941" s="23" t="s">
        <v>39</v>
      </c>
      <c r="E941" s="23">
        <v>830003564</v>
      </c>
      <c r="F941" s="26" t="s">
        <v>4441</v>
      </c>
      <c r="G941" s="26">
        <v>159564963</v>
      </c>
      <c r="H941" s="26">
        <v>1</v>
      </c>
      <c r="I941" s="26" t="s">
        <v>312</v>
      </c>
      <c r="J941" s="23" t="s">
        <v>53</v>
      </c>
      <c r="K941" s="23" t="s">
        <v>306</v>
      </c>
      <c r="L941" s="25" t="s">
        <v>307</v>
      </c>
      <c r="M941" s="27">
        <v>10207.200000000001</v>
      </c>
      <c r="N941" s="25" t="s">
        <v>541</v>
      </c>
      <c r="O941" s="28">
        <v>294810185474</v>
      </c>
      <c r="P941" s="23" t="s">
        <v>649</v>
      </c>
      <c r="Q941" s="29">
        <v>43650</v>
      </c>
      <c r="R941" s="23" t="s">
        <v>271</v>
      </c>
      <c r="S941" s="23">
        <v>19136966</v>
      </c>
      <c r="T941" s="23" t="s">
        <v>1341</v>
      </c>
      <c r="U941" s="24" t="s">
        <v>48</v>
      </c>
      <c r="V941" s="25" t="s">
        <v>878</v>
      </c>
      <c r="W941" s="27">
        <v>10207.200000000001</v>
      </c>
      <c r="X941" s="22"/>
    </row>
    <row r="942" spans="1:24" ht="228" x14ac:dyDescent="0.25">
      <c r="A942" s="16"/>
      <c r="B942" s="23">
        <v>931</v>
      </c>
      <c r="C942" s="23" t="s">
        <v>38</v>
      </c>
      <c r="D942" s="23" t="s">
        <v>39</v>
      </c>
      <c r="E942" s="23">
        <v>830003564</v>
      </c>
      <c r="F942" s="26" t="s">
        <v>4442</v>
      </c>
      <c r="G942" s="26">
        <v>159656539</v>
      </c>
      <c r="H942" s="26">
        <v>1</v>
      </c>
      <c r="I942" s="26" t="s">
        <v>290</v>
      </c>
      <c r="J942" s="23" t="s">
        <v>53</v>
      </c>
      <c r="K942" s="23" t="s">
        <v>306</v>
      </c>
      <c r="L942" s="25" t="s">
        <v>307</v>
      </c>
      <c r="M942" s="27">
        <v>14798.2</v>
      </c>
      <c r="N942" s="25" t="s">
        <v>1083</v>
      </c>
      <c r="O942" s="28">
        <v>277510013303</v>
      </c>
      <c r="P942" s="23" t="s">
        <v>542</v>
      </c>
      <c r="Q942" s="29">
        <v>43710</v>
      </c>
      <c r="R942" s="23" t="s">
        <v>271</v>
      </c>
      <c r="S942" s="23">
        <v>20281189</v>
      </c>
      <c r="T942" s="23" t="s">
        <v>1114</v>
      </c>
      <c r="U942" s="24" t="s">
        <v>48</v>
      </c>
      <c r="V942" s="25" t="s">
        <v>2683</v>
      </c>
      <c r="W942" s="27">
        <v>14798.2</v>
      </c>
      <c r="X942" s="22"/>
    </row>
    <row r="943" spans="1:24" ht="185.25" x14ac:dyDescent="0.25">
      <c r="A943" s="16"/>
      <c r="B943" s="23">
        <v>932</v>
      </c>
      <c r="C943" s="23" t="s">
        <v>38</v>
      </c>
      <c r="D943" s="23" t="s">
        <v>39</v>
      </c>
      <c r="E943" s="23">
        <v>830003564</v>
      </c>
      <c r="F943" s="26" t="s">
        <v>4443</v>
      </c>
      <c r="G943" s="26">
        <v>159602715</v>
      </c>
      <c r="H943" s="26">
        <v>1</v>
      </c>
      <c r="I943" s="26" t="s">
        <v>290</v>
      </c>
      <c r="J943" s="23" t="s">
        <v>53</v>
      </c>
      <c r="K943" s="23" t="s">
        <v>306</v>
      </c>
      <c r="L943" s="25" t="s">
        <v>307</v>
      </c>
      <c r="M943" s="27">
        <v>15310.8</v>
      </c>
      <c r="N943" s="25" t="s">
        <v>630</v>
      </c>
      <c r="O943" s="28">
        <v>8742497555</v>
      </c>
      <c r="P943" s="23" t="s">
        <v>633</v>
      </c>
      <c r="Q943" s="29">
        <v>43637</v>
      </c>
      <c r="R943" s="23" t="s">
        <v>271</v>
      </c>
      <c r="S943" s="23">
        <v>39584911</v>
      </c>
      <c r="T943" s="23" t="s">
        <v>1342</v>
      </c>
      <c r="U943" s="24" t="s">
        <v>48</v>
      </c>
      <c r="V943" s="25" t="s">
        <v>2786</v>
      </c>
      <c r="W943" s="30">
        <v>15310.8</v>
      </c>
      <c r="X943" s="22"/>
    </row>
    <row r="944" spans="1:24" ht="185.25" x14ac:dyDescent="0.25">
      <c r="A944" s="16"/>
      <c r="B944" s="23">
        <v>933</v>
      </c>
      <c r="C944" s="23" t="s">
        <v>38</v>
      </c>
      <c r="D944" s="23" t="s">
        <v>39</v>
      </c>
      <c r="E944" s="23">
        <v>830003564</v>
      </c>
      <c r="F944" s="26" t="s">
        <v>4444</v>
      </c>
      <c r="G944" s="26">
        <v>159615778</v>
      </c>
      <c r="H944" s="26">
        <v>1</v>
      </c>
      <c r="I944" s="26" t="s">
        <v>290</v>
      </c>
      <c r="J944" s="23" t="s">
        <v>53</v>
      </c>
      <c r="K944" s="23" t="s">
        <v>306</v>
      </c>
      <c r="L944" s="25" t="s">
        <v>307</v>
      </c>
      <c r="M944" s="27">
        <v>15390</v>
      </c>
      <c r="N944" s="25" t="s">
        <v>726</v>
      </c>
      <c r="O944" s="28">
        <v>8742813514</v>
      </c>
      <c r="P944" s="23" t="s">
        <v>633</v>
      </c>
      <c r="Q944" s="29">
        <v>43675</v>
      </c>
      <c r="R944" s="23" t="s">
        <v>271</v>
      </c>
      <c r="S944" s="23">
        <v>39584911</v>
      </c>
      <c r="T944" s="23" t="s">
        <v>1342</v>
      </c>
      <c r="U944" s="24" t="s">
        <v>48</v>
      </c>
      <c r="V944" s="25" t="s">
        <v>2760</v>
      </c>
      <c r="W944" s="27">
        <v>15390</v>
      </c>
      <c r="X944" s="22"/>
    </row>
    <row r="945" spans="1:24" ht="185.25" x14ac:dyDescent="0.25">
      <c r="A945" s="16"/>
      <c r="B945" s="23">
        <v>934</v>
      </c>
      <c r="C945" s="23" t="s">
        <v>38</v>
      </c>
      <c r="D945" s="23" t="s">
        <v>39</v>
      </c>
      <c r="E945" s="23">
        <v>830003564</v>
      </c>
      <c r="F945" s="26" t="s">
        <v>4445</v>
      </c>
      <c r="G945" s="26">
        <v>159527727</v>
      </c>
      <c r="H945" s="26">
        <v>1</v>
      </c>
      <c r="I945" s="26" t="s">
        <v>312</v>
      </c>
      <c r="J945" s="23" t="s">
        <v>53</v>
      </c>
      <c r="K945" s="23" t="s">
        <v>306</v>
      </c>
      <c r="L945" s="25" t="s">
        <v>307</v>
      </c>
      <c r="M945" s="27">
        <v>15310.8</v>
      </c>
      <c r="N945" s="25" t="s">
        <v>630</v>
      </c>
      <c r="O945" s="28">
        <v>276910029866</v>
      </c>
      <c r="P945" s="23" t="s">
        <v>649</v>
      </c>
      <c r="Q945" s="29">
        <v>43637</v>
      </c>
      <c r="R945" s="23" t="s">
        <v>271</v>
      </c>
      <c r="S945" s="23">
        <v>80731839</v>
      </c>
      <c r="T945" s="23" t="s">
        <v>568</v>
      </c>
      <c r="U945" s="24" t="s">
        <v>48</v>
      </c>
      <c r="V945" s="25" t="s">
        <v>2707</v>
      </c>
      <c r="W945" s="27">
        <v>15310.8</v>
      </c>
      <c r="X945" s="22"/>
    </row>
    <row r="946" spans="1:24" ht="228" x14ac:dyDescent="0.25">
      <c r="A946" s="16"/>
      <c r="B946" s="23">
        <v>935</v>
      </c>
      <c r="C946" s="23" t="s">
        <v>38</v>
      </c>
      <c r="D946" s="23" t="s">
        <v>39</v>
      </c>
      <c r="E946" s="23">
        <v>830003564</v>
      </c>
      <c r="F946" s="26" t="s">
        <v>4446</v>
      </c>
      <c r="G946" s="26">
        <v>159613236</v>
      </c>
      <c r="H946" s="26">
        <v>1</v>
      </c>
      <c r="I946" s="26" t="s">
        <v>312</v>
      </c>
      <c r="J946" s="23" t="s">
        <v>53</v>
      </c>
      <c r="K946" s="23" t="s">
        <v>306</v>
      </c>
      <c r="L946" s="25" t="s">
        <v>307</v>
      </c>
      <c r="M946" s="27">
        <v>7680</v>
      </c>
      <c r="N946" s="25" t="s">
        <v>582</v>
      </c>
      <c r="O946" s="28">
        <v>8742786319</v>
      </c>
      <c r="P946" s="23" t="s">
        <v>575</v>
      </c>
      <c r="Q946" s="29">
        <v>43675</v>
      </c>
      <c r="R946" s="23" t="s">
        <v>271</v>
      </c>
      <c r="S946" s="23">
        <v>41777784</v>
      </c>
      <c r="T946" s="23" t="s">
        <v>1343</v>
      </c>
      <c r="U946" s="24" t="s">
        <v>48</v>
      </c>
      <c r="V946" s="25" t="s">
        <v>2827</v>
      </c>
      <c r="W946" s="27">
        <v>7680</v>
      </c>
      <c r="X946" s="22"/>
    </row>
    <row r="947" spans="1:24" ht="228" x14ac:dyDescent="0.25">
      <c r="A947" s="16"/>
      <c r="B947" s="23">
        <v>936</v>
      </c>
      <c r="C947" s="23" t="s">
        <v>38</v>
      </c>
      <c r="D947" s="23" t="s">
        <v>39</v>
      </c>
      <c r="E947" s="23">
        <v>830003564</v>
      </c>
      <c r="F947" s="26" t="s">
        <v>4447</v>
      </c>
      <c r="G947" s="26">
        <v>159642116</v>
      </c>
      <c r="H947" s="26">
        <v>1</v>
      </c>
      <c r="I947" s="26" t="s">
        <v>312</v>
      </c>
      <c r="J947" s="23" t="s">
        <v>53</v>
      </c>
      <c r="K947" s="23" t="s">
        <v>306</v>
      </c>
      <c r="L947" s="25" t="s">
        <v>307</v>
      </c>
      <c r="M947" s="27">
        <v>7680</v>
      </c>
      <c r="N947" s="25" t="s">
        <v>582</v>
      </c>
      <c r="O947" s="28">
        <v>8743176915</v>
      </c>
      <c r="P947" s="23" t="s">
        <v>575</v>
      </c>
      <c r="Q947" s="29">
        <v>43703</v>
      </c>
      <c r="R947" s="23" t="s">
        <v>271</v>
      </c>
      <c r="S947" s="23">
        <v>41777784</v>
      </c>
      <c r="T947" s="23" t="s">
        <v>1343</v>
      </c>
      <c r="U947" s="24" t="s">
        <v>48</v>
      </c>
      <c r="V947" s="25" t="s">
        <v>2827</v>
      </c>
      <c r="W947" s="27">
        <v>7680</v>
      </c>
      <c r="X947" s="22"/>
    </row>
    <row r="948" spans="1:24" ht="185.25" x14ac:dyDescent="0.25">
      <c r="A948" s="16"/>
      <c r="B948" s="23">
        <v>937</v>
      </c>
      <c r="C948" s="23" t="s">
        <v>38</v>
      </c>
      <c r="D948" s="23" t="s">
        <v>39</v>
      </c>
      <c r="E948" s="23">
        <v>830003564</v>
      </c>
      <c r="F948" s="26" t="s">
        <v>4448</v>
      </c>
      <c r="G948" s="26">
        <v>159545277</v>
      </c>
      <c r="H948" s="26">
        <v>1</v>
      </c>
      <c r="I948" s="26" t="s">
        <v>312</v>
      </c>
      <c r="J948" s="23" t="s">
        <v>53</v>
      </c>
      <c r="K948" s="23" t="s">
        <v>306</v>
      </c>
      <c r="L948" s="25" t="s">
        <v>307</v>
      </c>
      <c r="M948" s="27">
        <v>15390</v>
      </c>
      <c r="N948" s="25" t="s">
        <v>726</v>
      </c>
      <c r="O948" s="28">
        <v>277610011263</v>
      </c>
      <c r="P948" s="23" t="s">
        <v>633</v>
      </c>
      <c r="Q948" s="29">
        <v>43634</v>
      </c>
      <c r="R948" s="23" t="s">
        <v>271</v>
      </c>
      <c r="S948" s="23">
        <v>35414447</v>
      </c>
      <c r="T948" s="23" t="s">
        <v>1344</v>
      </c>
      <c r="U948" s="24" t="s">
        <v>48</v>
      </c>
      <c r="V948" s="25" t="s">
        <v>2751</v>
      </c>
      <c r="W948" s="27">
        <v>15390</v>
      </c>
      <c r="X948" s="22"/>
    </row>
    <row r="949" spans="1:24" ht="185.25" x14ac:dyDescent="0.25">
      <c r="A949" s="16"/>
      <c r="B949" s="23">
        <v>938</v>
      </c>
      <c r="C949" s="23" t="s">
        <v>38</v>
      </c>
      <c r="D949" s="23" t="s">
        <v>39</v>
      </c>
      <c r="E949" s="23">
        <v>830003564</v>
      </c>
      <c r="F949" s="26" t="s">
        <v>4449</v>
      </c>
      <c r="G949" s="26">
        <v>159630928</v>
      </c>
      <c r="H949" s="26">
        <v>1</v>
      </c>
      <c r="I949" s="26" t="s">
        <v>312</v>
      </c>
      <c r="J949" s="23" t="s">
        <v>53</v>
      </c>
      <c r="K949" s="23" t="s">
        <v>306</v>
      </c>
      <c r="L949" s="25" t="s">
        <v>307</v>
      </c>
      <c r="M949" s="27">
        <v>15300</v>
      </c>
      <c r="N949" s="25" t="s">
        <v>904</v>
      </c>
      <c r="O949" s="28">
        <v>277810124336</v>
      </c>
      <c r="P949" s="23" t="s">
        <v>154</v>
      </c>
      <c r="Q949" s="29">
        <v>43698</v>
      </c>
      <c r="R949" s="23" t="s">
        <v>271</v>
      </c>
      <c r="S949" s="23">
        <v>80538893</v>
      </c>
      <c r="T949" s="23" t="s">
        <v>1345</v>
      </c>
      <c r="U949" s="24" t="s">
        <v>48</v>
      </c>
      <c r="V949" s="25" t="s">
        <v>2693</v>
      </c>
      <c r="W949" s="30">
        <v>15300</v>
      </c>
      <c r="X949" s="22"/>
    </row>
    <row r="950" spans="1:24" ht="228" x14ac:dyDescent="0.25">
      <c r="A950" s="16"/>
      <c r="B950" s="23">
        <v>939</v>
      </c>
      <c r="C950" s="23" t="s">
        <v>38</v>
      </c>
      <c r="D950" s="23" t="s">
        <v>39</v>
      </c>
      <c r="E950" s="23">
        <v>830003564</v>
      </c>
      <c r="F950" s="26" t="s">
        <v>4450</v>
      </c>
      <c r="G950" s="26">
        <v>159674028</v>
      </c>
      <c r="H950" s="26">
        <v>1</v>
      </c>
      <c r="I950" s="26" t="s">
        <v>290</v>
      </c>
      <c r="J950" s="23" t="s">
        <v>53</v>
      </c>
      <c r="K950" s="23" t="s">
        <v>306</v>
      </c>
      <c r="L950" s="25" t="s">
        <v>307</v>
      </c>
      <c r="M950" s="27">
        <v>25530.880000000001</v>
      </c>
      <c r="N950" s="25" t="s">
        <v>774</v>
      </c>
      <c r="O950" s="28">
        <v>8743382302</v>
      </c>
      <c r="P950" s="23" t="s">
        <v>775</v>
      </c>
      <c r="Q950" s="29">
        <v>43716</v>
      </c>
      <c r="R950" s="23" t="s">
        <v>271</v>
      </c>
      <c r="S950" s="23">
        <v>17161403</v>
      </c>
      <c r="T950" s="23" t="s">
        <v>1346</v>
      </c>
      <c r="U950" s="24" t="s">
        <v>48</v>
      </c>
      <c r="V950" s="25" t="s">
        <v>3245</v>
      </c>
      <c r="W950" s="27">
        <v>25530.880000000001</v>
      </c>
      <c r="X950" s="22"/>
    </row>
    <row r="951" spans="1:24" ht="213.75" x14ac:dyDescent="0.25">
      <c r="A951" s="16"/>
      <c r="B951" s="23">
        <v>940</v>
      </c>
      <c r="C951" s="23" t="s">
        <v>38</v>
      </c>
      <c r="D951" s="23" t="s">
        <v>39</v>
      </c>
      <c r="E951" s="23">
        <v>830003564</v>
      </c>
      <c r="F951" s="26" t="s">
        <v>4451</v>
      </c>
      <c r="G951" s="26">
        <v>159126392</v>
      </c>
      <c r="H951" s="26">
        <v>1</v>
      </c>
      <c r="I951" s="26" t="s">
        <v>290</v>
      </c>
      <c r="J951" s="23" t="s">
        <v>53</v>
      </c>
      <c r="K951" s="23" t="s">
        <v>306</v>
      </c>
      <c r="L951" s="25" t="s">
        <v>307</v>
      </c>
      <c r="M951" s="27">
        <v>2500792</v>
      </c>
      <c r="N951" s="25" t="s">
        <v>1347</v>
      </c>
      <c r="O951" s="28">
        <v>2168163</v>
      </c>
      <c r="P951" s="23" t="s">
        <v>1195</v>
      </c>
      <c r="Q951" s="29">
        <v>43353</v>
      </c>
      <c r="R951" s="23" t="s">
        <v>46</v>
      </c>
      <c r="S951" s="23">
        <v>1028874375</v>
      </c>
      <c r="T951" s="23" t="s">
        <v>1348</v>
      </c>
      <c r="U951" s="24" t="s">
        <v>48</v>
      </c>
      <c r="V951" s="25" t="s">
        <v>2934</v>
      </c>
      <c r="W951" s="27">
        <v>2500792</v>
      </c>
      <c r="X951" s="22"/>
    </row>
    <row r="952" spans="1:24" ht="213.75" x14ac:dyDescent="0.25">
      <c r="A952" s="16"/>
      <c r="B952" s="23">
        <v>941</v>
      </c>
      <c r="C952" s="23" t="s">
        <v>38</v>
      </c>
      <c r="D952" s="23" t="s">
        <v>39</v>
      </c>
      <c r="E952" s="23">
        <v>830003564</v>
      </c>
      <c r="F952" s="26" t="s">
        <v>4452</v>
      </c>
      <c r="G952" s="26">
        <v>159356196</v>
      </c>
      <c r="H952" s="26">
        <v>1</v>
      </c>
      <c r="I952" s="26" t="s">
        <v>290</v>
      </c>
      <c r="J952" s="23" t="s">
        <v>53</v>
      </c>
      <c r="K952" s="23" t="s">
        <v>306</v>
      </c>
      <c r="L952" s="25" t="s">
        <v>307</v>
      </c>
      <c r="M952" s="27">
        <v>2500792</v>
      </c>
      <c r="N952" s="25" t="s">
        <v>1347</v>
      </c>
      <c r="O952" s="28">
        <v>21164664</v>
      </c>
      <c r="P952" s="23" t="s">
        <v>1195</v>
      </c>
      <c r="Q952" s="29">
        <v>43466</v>
      </c>
      <c r="R952" s="23" t="s">
        <v>46</v>
      </c>
      <c r="S952" s="23">
        <v>1028874375</v>
      </c>
      <c r="T952" s="23" t="s">
        <v>1348</v>
      </c>
      <c r="U952" s="24" t="s">
        <v>48</v>
      </c>
      <c r="V952" s="25" t="s">
        <v>2935</v>
      </c>
      <c r="W952" s="27">
        <v>2500792</v>
      </c>
      <c r="X952" s="22"/>
    </row>
    <row r="953" spans="1:24" ht="156.75" x14ac:dyDescent="0.25">
      <c r="A953" s="16"/>
      <c r="B953" s="23">
        <v>942</v>
      </c>
      <c r="C953" s="23" t="s">
        <v>38</v>
      </c>
      <c r="D953" s="23" t="s">
        <v>39</v>
      </c>
      <c r="E953" s="23">
        <v>830003564</v>
      </c>
      <c r="F953" s="26" t="s">
        <v>4453</v>
      </c>
      <c r="G953" s="26">
        <v>164761073</v>
      </c>
      <c r="H953" s="26">
        <v>1</v>
      </c>
      <c r="I953" s="26" t="s">
        <v>290</v>
      </c>
      <c r="J953" s="23" t="s">
        <v>53</v>
      </c>
      <c r="K953" s="23" t="s">
        <v>306</v>
      </c>
      <c r="L953" s="25" t="s">
        <v>307</v>
      </c>
      <c r="M953" s="27">
        <v>47761.74</v>
      </c>
      <c r="N953" s="25" t="s">
        <v>1349</v>
      </c>
      <c r="O953" s="28">
        <v>296310015544</v>
      </c>
      <c r="P953" s="23" t="s">
        <v>658</v>
      </c>
      <c r="Q953" s="29">
        <v>43693</v>
      </c>
      <c r="R953" s="23" t="s">
        <v>271</v>
      </c>
      <c r="S953" s="23">
        <v>14228888</v>
      </c>
      <c r="T953" s="23" t="s">
        <v>1350</v>
      </c>
      <c r="U953" s="23" t="s">
        <v>48</v>
      </c>
      <c r="V953" s="25" t="s">
        <v>3118</v>
      </c>
      <c r="W953" s="27">
        <v>47761.74</v>
      </c>
      <c r="X953" s="22"/>
    </row>
    <row r="954" spans="1:24" ht="185.25" x14ac:dyDescent="0.25">
      <c r="A954" s="16"/>
      <c r="B954" s="23">
        <v>943</v>
      </c>
      <c r="C954" s="23" t="s">
        <v>38</v>
      </c>
      <c r="D954" s="23" t="s">
        <v>39</v>
      </c>
      <c r="E954" s="23">
        <v>830003564</v>
      </c>
      <c r="F954" s="26" t="s">
        <v>4454</v>
      </c>
      <c r="G954" s="26">
        <v>159562279</v>
      </c>
      <c r="H954" s="26">
        <v>1</v>
      </c>
      <c r="I954" s="26" t="s">
        <v>312</v>
      </c>
      <c r="J954" s="23" t="s">
        <v>53</v>
      </c>
      <c r="K954" s="23" t="s">
        <v>306</v>
      </c>
      <c r="L954" s="25" t="s">
        <v>307</v>
      </c>
      <c r="M954" s="27">
        <v>10207.200000000001</v>
      </c>
      <c r="N954" s="25" t="s">
        <v>541</v>
      </c>
      <c r="O954" s="28">
        <v>8742502166</v>
      </c>
      <c r="P954" s="23" t="s">
        <v>154</v>
      </c>
      <c r="Q954" s="29">
        <v>43643</v>
      </c>
      <c r="R954" s="23" t="s">
        <v>271</v>
      </c>
      <c r="S954" s="23">
        <v>20262512</v>
      </c>
      <c r="T954" s="23" t="s">
        <v>1126</v>
      </c>
      <c r="U954" s="24" t="s">
        <v>48</v>
      </c>
      <c r="V954" s="25" t="s">
        <v>1127</v>
      </c>
      <c r="W954" s="27">
        <v>10207.200000000001</v>
      </c>
      <c r="X954" s="22"/>
    </row>
    <row r="955" spans="1:24" ht="228" x14ac:dyDescent="0.25">
      <c r="A955" s="16"/>
      <c r="B955" s="23">
        <v>944</v>
      </c>
      <c r="C955" s="23" t="s">
        <v>38</v>
      </c>
      <c r="D955" s="23" t="s">
        <v>39</v>
      </c>
      <c r="E955" s="23">
        <v>830003564</v>
      </c>
      <c r="F955" s="26" t="s">
        <v>4455</v>
      </c>
      <c r="G955" s="26">
        <v>184322212</v>
      </c>
      <c r="H955" s="26">
        <v>1</v>
      </c>
      <c r="I955" s="26" t="s">
        <v>101</v>
      </c>
      <c r="J955" s="23" t="s">
        <v>53</v>
      </c>
      <c r="K955" s="23" t="s">
        <v>306</v>
      </c>
      <c r="L955" s="25" t="s">
        <v>307</v>
      </c>
      <c r="M955" s="27">
        <v>298256</v>
      </c>
      <c r="N955" s="25" t="s">
        <v>1351</v>
      </c>
      <c r="O955" s="28">
        <v>828586</v>
      </c>
      <c r="P955" s="23" t="s">
        <v>285</v>
      </c>
      <c r="Q955" s="29">
        <v>42817</v>
      </c>
      <c r="R955" s="23" t="s">
        <v>271</v>
      </c>
      <c r="S955" s="23">
        <v>1065652875</v>
      </c>
      <c r="T955" s="23" t="s">
        <v>1352</v>
      </c>
      <c r="U955" s="23" t="s">
        <v>48</v>
      </c>
      <c r="V955" s="25" t="s">
        <v>3252</v>
      </c>
      <c r="W955" s="27">
        <v>298256</v>
      </c>
      <c r="X955" s="22"/>
    </row>
    <row r="956" spans="1:24" ht="171" x14ac:dyDescent="0.25">
      <c r="A956" s="16"/>
      <c r="B956" s="23">
        <v>945</v>
      </c>
      <c r="C956" s="23" t="s">
        <v>38</v>
      </c>
      <c r="D956" s="23" t="s">
        <v>39</v>
      </c>
      <c r="E956" s="23">
        <v>830003564</v>
      </c>
      <c r="F956" s="26" t="s">
        <v>4456</v>
      </c>
      <c r="G956" s="26">
        <v>159520043</v>
      </c>
      <c r="H956" s="26">
        <v>1</v>
      </c>
      <c r="I956" s="26" t="s">
        <v>290</v>
      </c>
      <c r="J956" s="23" t="s">
        <v>53</v>
      </c>
      <c r="K956" s="23" t="s">
        <v>306</v>
      </c>
      <c r="L956" s="25" t="s">
        <v>307</v>
      </c>
      <c r="M956" s="27">
        <v>174600</v>
      </c>
      <c r="N956" s="25" t="s">
        <v>1353</v>
      </c>
      <c r="O956" s="28">
        <v>277610011366</v>
      </c>
      <c r="P956" s="23" t="s">
        <v>1132</v>
      </c>
      <c r="Q956" s="29">
        <v>43635</v>
      </c>
      <c r="R956" s="23" t="s">
        <v>111</v>
      </c>
      <c r="S956" s="23">
        <v>1003823279</v>
      </c>
      <c r="T956" s="23" t="s">
        <v>1354</v>
      </c>
      <c r="U956" s="23" t="s">
        <v>48</v>
      </c>
      <c r="V956" s="25" t="s">
        <v>3045</v>
      </c>
      <c r="W956" s="27">
        <v>174600</v>
      </c>
      <c r="X956" s="22"/>
    </row>
    <row r="957" spans="1:24" ht="185.25" x14ac:dyDescent="0.25">
      <c r="A957" s="16"/>
      <c r="B957" s="23">
        <v>946</v>
      </c>
      <c r="C957" s="23" t="s">
        <v>38</v>
      </c>
      <c r="D957" s="23" t="s">
        <v>39</v>
      </c>
      <c r="E957" s="23">
        <v>830003564</v>
      </c>
      <c r="F957" s="26" t="s">
        <v>4457</v>
      </c>
      <c r="G957" s="26">
        <v>159655656</v>
      </c>
      <c r="H957" s="26">
        <v>1</v>
      </c>
      <c r="I957" s="26" t="s">
        <v>312</v>
      </c>
      <c r="J957" s="23" t="s">
        <v>53</v>
      </c>
      <c r="K957" s="23" t="s">
        <v>306</v>
      </c>
      <c r="L957" s="25" t="s">
        <v>307</v>
      </c>
      <c r="M957" s="27">
        <v>10207.200000000001</v>
      </c>
      <c r="N957" s="25" t="s">
        <v>541</v>
      </c>
      <c r="O957" s="28">
        <v>276910041869</v>
      </c>
      <c r="P957" s="23" t="s">
        <v>154</v>
      </c>
      <c r="Q957" s="29">
        <v>43705</v>
      </c>
      <c r="R957" s="23" t="s">
        <v>271</v>
      </c>
      <c r="S957" s="23">
        <v>23897264</v>
      </c>
      <c r="T957" s="23" t="s">
        <v>1355</v>
      </c>
      <c r="U957" s="24" t="s">
        <v>48</v>
      </c>
      <c r="V957" s="25" t="s">
        <v>759</v>
      </c>
      <c r="W957" s="27">
        <v>10207.200000000001</v>
      </c>
      <c r="X957" s="22"/>
    </row>
    <row r="958" spans="1:24" ht="185.25" x14ac:dyDescent="0.25">
      <c r="A958" s="16"/>
      <c r="B958" s="23">
        <v>947</v>
      </c>
      <c r="C958" s="23" t="s">
        <v>38</v>
      </c>
      <c r="D958" s="23" t="s">
        <v>39</v>
      </c>
      <c r="E958" s="23">
        <v>830003564</v>
      </c>
      <c r="F958" s="26" t="s">
        <v>4458</v>
      </c>
      <c r="G958" s="26">
        <v>166242318</v>
      </c>
      <c r="H958" s="26">
        <v>1</v>
      </c>
      <c r="I958" s="26" t="s">
        <v>312</v>
      </c>
      <c r="J958" s="23" t="s">
        <v>53</v>
      </c>
      <c r="K958" s="23" t="s">
        <v>306</v>
      </c>
      <c r="L958" s="25" t="s">
        <v>307</v>
      </c>
      <c r="M958" s="27">
        <v>10207.200000000001</v>
      </c>
      <c r="N958" s="25" t="s">
        <v>541</v>
      </c>
      <c r="O958" s="28">
        <v>8744631819</v>
      </c>
      <c r="P958" s="23" t="s">
        <v>723</v>
      </c>
      <c r="Q958" s="29">
        <v>43794</v>
      </c>
      <c r="R958" s="23" t="s">
        <v>271</v>
      </c>
      <c r="S958" s="23">
        <v>1030572430</v>
      </c>
      <c r="T958" s="23" t="s">
        <v>1356</v>
      </c>
      <c r="U958" s="24" t="s">
        <v>48</v>
      </c>
      <c r="V958" s="25" t="s">
        <v>1012</v>
      </c>
      <c r="W958" s="27">
        <v>10207.200000000001</v>
      </c>
      <c r="X958" s="22"/>
    </row>
    <row r="959" spans="1:24" ht="185.25" x14ac:dyDescent="0.25">
      <c r="A959" s="16"/>
      <c r="B959" s="23">
        <v>948</v>
      </c>
      <c r="C959" s="23" t="s">
        <v>38</v>
      </c>
      <c r="D959" s="23" t="s">
        <v>39</v>
      </c>
      <c r="E959" s="23">
        <v>830003564</v>
      </c>
      <c r="F959" s="26" t="s">
        <v>4459</v>
      </c>
      <c r="G959" s="26">
        <v>151081713</v>
      </c>
      <c r="H959" s="26">
        <v>1</v>
      </c>
      <c r="I959" s="26" t="s">
        <v>77</v>
      </c>
      <c r="J959" s="23" t="s">
        <v>53</v>
      </c>
      <c r="K959" s="23" t="s">
        <v>306</v>
      </c>
      <c r="L959" s="25" t="s">
        <v>307</v>
      </c>
      <c r="M959" s="27">
        <v>10260</v>
      </c>
      <c r="N959" s="25" t="s">
        <v>582</v>
      </c>
      <c r="O959" s="28">
        <v>290711012617</v>
      </c>
      <c r="P959" s="23" t="s">
        <v>154</v>
      </c>
      <c r="Q959" s="29">
        <v>43686</v>
      </c>
      <c r="R959" s="23" t="s">
        <v>271</v>
      </c>
      <c r="S959" s="23">
        <v>39526308</v>
      </c>
      <c r="T959" s="23" t="s">
        <v>1357</v>
      </c>
      <c r="U959" s="23" t="s">
        <v>48</v>
      </c>
      <c r="V959" s="25" t="s">
        <v>361</v>
      </c>
      <c r="W959" s="27">
        <v>10260</v>
      </c>
      <c r="X959" s="22"/>
    </row>
    <row r="960" spans="1:24" ht="185.25" x14ac:dyDescent="0.25">
      <c r="A960" s="16"/>
      <c r="B960" s="23">
        <v>949</v>
      </c>
      <c r="C960" s="23" t="s">
        <v>38</v>
      </c>
      <c r="D960" s="23" t="s">
        <v>39</v>
      </c>
      <c r="E960" s="23">
        <v>830003564</v>
      </c>
      <c r="F960" s="26" t="s">
        <v>4460</v>
      </c>
      <c r="G960" s="26">
        <v>166755083</v>
      </c>
      <c r="H960" s="26">
        <v>1</v>
      </c>
      <c r="I960" s="26" t="s">
        <v>317</v>
      </c>
      <c r="J960" s="23" t="s">
        <v>53</v>
      </c>
      <c r="K960" s="23" t="s">
        <v>306</v>
      </c>
      <c r="L960" s="25" t="s">
        <v>307</v>
      </c>
      <c r="M960" s="27">
        <v>10260</v>
      </c>
      <c r="N960" s="25" t="s">
        <v>582</v>
      </c>
      <c r="O960" s="28">
        <v>8745495360</v>
      </c>
      <c r="P960" s="23" t="s">
        <v>154</v>
      </c>
      <c r="Q960" s="29">
        <v>43810</v>
      </c>
      <c r="R960" s="23" t="s">
        <v>271</v>
      </c>
      <c r="S960" s="23">
        <v>51737401</v>
      </c>
      <c r="T960" s="23" t="s">
        <v>758</v>
      </c>
      <c r="U960" s="24" t="s">
        <v>48</v>
      </c>
      <c r="V960" s="25" t="s">
        <v>1130</v>
      </c>
      <c r="W960" s="27">
        <v>10260</v>
      </c>
      <c r="X960" s="22"/>
    </row>
    <row r="961" spans="1:24" ht="199.5" x14ac:dyDescent="0.25">
      <c r="A961" s="16"/>
      <c r="B961" s="23">
        <v>950</v>
      </c>
      <c r="C961" s="23" t="s">
        <v>38</v>
      </c>
      <c r="D961" s="23" t="s">
        <v>39</v>
      </c>
      <c r="E961" s="23">
        <v>830003564</v>
      </c>
      <c r="F961" s="26" t="s">
        <v>4461</v>
      </c>
      <c r="G961" s="26">
        <v>159375571</v>
      </c>
      <c r="H961" s="26">
        <v>1</v>
      </c>
      <c r="I961" s="26" t="s">
        <v>290</v>
      </c>
      <c r="J961" s="23" t="s">
        <v>53</v>
      </c>
      <c r="K961" s="23" t="s">
        <v>306</v>
      </c>
      <c r="L961" s="25" t="s">
        <v>307</v>
      </c>
      <c r="M961" s="27">
        <v>7779240</v>
      </c>
      <c r="N961" s="25" t="s">
        <v>590</v>
      </c>
      <c r="O961" s="28">
        <v>277610005623</v>
      </c>
      <c r="P961" s="23" t="s">
        <v>591</v>
      </c>
      <c r="Q961" s="29">
        <v>43551</v>
      </c>
      <c r="R961" s="23" t="s">
        <v>271</v>
      </c>
      <c r="S961" s="23">
        <v>19394769</v>
      </c>
      <c r="T961" s="23" t="s">
        <v>702</v>
      </c>
      <c r="U961" s="23" t="s">
        <v>48</v>
      </c>
      <c r="V961" s="25" t="s">
        <v>2939</v>
      </c>
      <c r="W961" s="27">
        <v>7779240</v>
      </c>
      <c r="X961" s="22"/>
    </row>
    <row r="962" spans="1:24" ht="185.25" x14ac:dyDescent="0.25">
      <c r="A962" s="16"/>
      <c r="B962" s="23">
        <v>951</v>
      </c>
      <c r="C962" s="23" t="s">
        <v>38</v>
      </c>
      <c r="D962" s="23" t="s">
        <v>39</v>
      </c>
      <c r="E962" s="23">
        <v>830003564</v>
      </c>
      <c r="F962" s="26" t="s">
        <v>4462</v>
      </c>
      <c r="G962" s="26">
        <v>159538841</v>
      </c>
      <c r="H962" s="26">
        <v>1</v>
      </c>
      <c r="I962" s="26" t="s">
        <v>290</v>
      </c>
      <c r="J962" s="23" t="s">
        <v>53</v>
      </c>
      <c r="K962" s="23" t="s">
        <v>306</v>
      </c>
      <c r="L962" s="25" t="s">
        <v>307</v>
      </c>
      <c r="M962" s="27">
        <v>15300</v>
      </c>
      <c r="N962" s="25" t="s">
        <v>904</v>
      </c>
      <c r="O962" s="28">
        <v>294810174887</v>
      </c>
      <c r="P962" s="23" t="s">
        <v>542</v>
      </c>
      <c r="Q962" s="29">
        <v>43638</v>
      </c>
      <c r="R962" s="23" t="s">
        <v>271</v>
      </c>
      <c r="S962" s="23">
        <v>12109169</v>
      </c>
      <c r="T962" s="23" t="s">
        <v>1358</v>
      </c>
      <c r="U962" s="23" t="s">
        <v>48</v>
      </c>
      <c r="V962" s="25" t="s">
        <v>2695</v>
      </c>
      <c r="W962" s="30">
        <v>15300</v>
      </c>
      <c r="X962" s="22"/>
    </row>
    <row r="963" spans="1:24" ht="185.25" x14ac:dyDescent="0.25">
      <c r="A963" s="16"/>
      <c r="B963" s="23">
        <v>952</v>
      </c>
      <c r="C963" s="23" t="s">
        <v>38</v>
      </c>
      <c r="D963" s="23" t="s">
        <v>39</v>
      </c>
      <c r="E963" s="23">
        <v>830003564</v>
      </c>
      <c r="F963" s="26" t="s">
        <v>4463</v>
      </c>
      <c r="G963" s="26">
        <v>159597087</v>
      </c>
      <c r="H963" s="26">
        <v>1</v>
      </c>
      <c r="I963" s="26" t="s">
        <v>290</v>
      </c>
      <c r="J963" s="23" t="s">
        <v>53</v>
      </c>
      <c r="K963" s="23" t="s">
        <v>306</v>
      </c>
      <c r="L963" s="25" t="s">
        <v>307</v>
      </c>
      <c r="M963" s="27">
        <v>10207.200000000001</v>
      </c>
      <c r="N963" s="25" t="s">
        <v>541</v>
      </c>
      <c r="O963" s="28">
        <v>8742666412</v>
      </c>
      <c r="P963" s="23" t="s">
        <v>154</v>
      </c>
      <c r="Q963" s="29">
        <v>43663</v>
      </c>
      <c r="R963" s="23" t="s">
        <v>271</v>
      </c>
      <c r="S963" s="23">
        <v>41738845</v>
      </c>
      <c r="T963" s="23" t="s">
        <v>1359</v>
      </c>
      <c r="U963" s="24" t="s">
        <v>48</v>
      </c>
      <c r="V963" s="25" t="s">
        <v>759</v>
      </c>
      <c r="W963" s="27">
        <v>10207.200000000001</v>
      </c>
      <c r="X963" s="22"/>
    </row>
    <row r="964" spans="1:24" ht="185.25" x14ac:dyDescent="0.25">
      <c r="A964" s="16"/>
      <c r="B964" s="23">
        <v>953</v>
      </c>
      <c r="C964" s="23" t="s">
        <v>38</v>
      </c>
      <c r="D964" s="23" t="s">
        <v>39</v>
      </c>
      <c r="E964" s="23">
        <v>830003564</v>
      </c>
      <c r="F964" s="26" t="s">
        <v>4464</v>
      </c>
      <c r="G964" s="26">
        <v>159562151</v>
      </c>
      <c r="H964" s="26">
        <v>1</v>
      </c>
      <c r="I964" s="26" t="s">
        <v>290</v>
      </c>
      <c r="J964" s="23" t="s">
        <v>53</v>
      </c>
      <c r="K964" s="23" t="s">
        <v>306</v>
      </c>
      <c r="L964" s="25" t="s">
        <v>307</v>
      </c>
      <c r="M964" s="27">
        <v>15310.8</v>
      </c>
      <c r="N964" s="25" t="s">
        <v>630</v>
      </c>
      <c r="O964" s="28">
        <v>8742522410</v>
      </c>
      <c r="P964" s="23" t="s">
        <v>154</v>
      </c>
      <c r="Q964" s="29">
        <v>43649</v>
      </c>
      <c r="R964" s="23" t="s">
        <v>271</v>
      </c>
      <c r="S964" s="23">
        <v>41712031</v>
      </c>
      <c r="T964" s="23" t="s">
        <v>1360</v>
      </c>
      <c r="U964" s="23" t="s">
        <v>48</v>
      </c>
      <c r="V964" s="25" t="s">
        <v>2700</v>
      </c>
      <c r="W964" s="27">
        <v>15310.8</v>
      </c>
      <c r="X964" s="22"/>
    </row>
    <row r="965" spans="1:24" ht="185.25" x14ac:dyDescent="0.25">
      <c r="A965" s="16"/>
      <c r="B965" s="23">
        <v>954</v>
      </c>
      <c r="C965" s="23" t="s">
        <v>38</v>
      </c>
      <c r="D965" s="23" t="s">
        <v>39</v>
      </c>
      <c r="E965" s="23">
        <v>830003564</v>
      </c>
      <c r="F965" s="26" t="s">
        <v>4465</v>
      </c>
      <c r="G965" s="26">
        <v>159574426</v>
      </c>
      <c r="H965" s="26">
        <v>1</v>
      </c>
      <c r="I965" s="26" t="s">
        <v>290</v>
      </c>
      <c r="J965" s="23" t="s">
        <v>53</v>
      </c>
      <c r="K965" s="23" t="s">
        <v>306</v>
      </c>
      <c r="L965" s="25" t="s">
        <v>307</v>
      </c>
      <c r="M965" s="27">
        <v>15390</v>
      </c>
      <c r="N965" s="25" t="s">
        <v>726</v>
      </c>
      <c r="O965" s="28">
        <v>8742668785</v>
      </c>
      <c r="P965" s="23" t="s">
        <v>646</v>
      </c>
      <c r="Q965" s="29">
        <v>43664</v>
      </c>
      <c r="R965" s="23" t="s">
        <v>271</v>
      </c>
      <c r="S965" s="23">
        <v>20583155</v>
      </c>
      <c r="T965" s="23" t="s">
        <v>1361</v>
      </c>
      <c r="U965" s="23" t="s">
        <v>48</v>
      </c>
      <c r="V965" s="25" t="s">
        <v>1362</v>
      </c>
      <c r="W965" s="27">
        <v>15390</v>
      </c>
      <c r="X965" s="22"/>
    </row>
    <row r="966" spans="1:24" ht="199.5" x14ac:dyDescent="0.25">
      <c r="A966" s="16"/>
      <c r="B966" s="23">
        <v>955</v>
      </c>
      <c r="C966" s="23" t="s">
        <v>38</v>
      </c>
      <c r="D966" s="23" t="s">
        <v>39</v>
      </c>
      <c r="E966" s="23">
        <v>830003564</v>
      </c>
      <c r="F966" s="26" t="s">
        <v>4466</v>
      </c>
      <c r="G966" s="26">
        <v>159641857</v>
      </c>
      <c r="H966" s="26">
        <v>1</v>
      </c>
      <c r="I966" s="26" t="s">
        <v>290</v>
      </c>
      <c r="J966" s="23" t="s">
        <v>53</v>
      </c>
      <c r="K966" s="23" t="s">
        <v>306</v>
      </c>
      <c r="L966" s="25" t="s">
        <v>307</v>
      </c>
      <c r="M966" s="27">
        <v>10260</v>
      </c>
      <c r="N966" s="25" t="s">
        <v>582</v>
      </c>
      <c r="O966" s="28">
        <v>8743147299</v>
      </c>
      <c r="P966" s="23" t="s">
        <v>154</v>
      </c>
      <c r="Q966" s="29">
        <v>43695</v>
      </c>
      <c r="R966" s="23" t="s">
        <v>271</v>
      </c>
      <c r="S966" s="23">
        <v>20246752</v>
      </c>
      <c r="T966" s="23" t="s">
        <v>941</v>
      </c>
      <c r="U966" s="23" t="s">
        <v>48</v>
      </c>
      <c r="V966" s="25" t="s">
        <v>1363</v>
      </c>
      <c r="W966" s="27">
        <v>10260</v>
      </c>
      <c r="X966" s="22"/>
    </row>
    <row r="967" spans="1:24" ht="185.25" x14ac:dyDescent="0.25">
      <c r="A967" s="16"/>
      <c r="B967" s="23">
        <v>956</v>
      </c>
      <c r="C967" s="23" t="s">
        <v>38</v>
      </c>
      <c r="D967" s="23" t="s">
        <v>39</v>
      </c>
      <c r="E967" s="23">
        <v>830003564</v>
      </c>
      <c r="F967" s="26" t="s">
        <v>4467</v>
      </c>
      <c r="G967" s="26">
        <v>159534212</v>
      </c>
      <c r="H967" s="26">
        <v>1</v>
      </c>
      <c r="I967" s="26" t="s">
        <v>290</v>
      </c>
      <c r="J967" s="23" t="s">
        <v>53</v>
      </c>
      <c r="K967" s="23" t="s">
        <v>306</v>
      </c>
      <c r="L967" s="25" t="s">
        <v>307</v>
      </c>
      <c r="M967" s="27">
        <v>20414.400000000001</v>
      </c>
      <c r="N967" s="25" t="s">
        <v>1239</v>
      </c>
      <c r="O967" s="28">
        <v>8742274670</v>
      </c>
      <c r="P967" s="23" t="s">
        <v>641</v>
      </c>
      <c r="Q967" s="29">
        <v>43635</v>
      </c>
      <c r="R967" s="23" t="s">
        <v>271</v>
      </c>
      <c r="S967" s="23">
        <v>40444176</v>
      </c>
      <c r="T967" s="23" t="s">
        <v>1364</v>
      </c>
      <c r="U967" s="23" t="s">
        <v>48</v>
      </c>
      <c r="V967" s="25" t="s">
        <v>2657</v>
      </c>
      <c r="W967" s="27">
        <v>20414.400000000001</v>
      </c>
      <c r="X967" s="22"/>
    </row>
    <row r="968" spans="1:24" ht="185.25" x14ac:dyDescent="0.25">
      <c r="A968" s="16"/>
      <c r="B968" s="23">
        <v>957</v>
      </c>
      <c r="C968" s="23" t="s">
        <v>38</v>
      </c>
      <c r="D968" s="23" t="s">
        <v>39</v>
      </c>
      <c r="E968" s="23">
        <v>830003564</v>
      </c>
      <c r="F968" s="26" t="s">
        <v>4468</v>
      </c>
      <c r="G968" s="26">
        <v>159703913</v>
      </c>
      <c r="H968" s="26">
        <v>1</v>
      </c>
      <c r="I968" s="26" t="s">
        <v>312</v>
      </c>
      <c r="J968" s="23" t="s">
        <v>53</v>
      </c>
      <c r="K968" s="23" t="s">
        <v>306</v>
      </c>
      <c r="L968" s="25" t="s">
        <v>307</v>
      </c>
      <c r="M968" s="27">
        <v>10207.200000000001</v>
      </c>
      <c r="N968" s="25" t="s">
        <v>541</v>
      </c>
      <c r="O968" s="28">
        <v>8744124664</v>
      </c>
      <c r="P968" s="23" t="s">
        <v>542</v>
      </c>
      <c r="Q968" s="29">
        <v>43756</v>
      </c>
      <c r="R968" s="23" t="s">
        <v>271</v>
      </c>
      <c r="S968" s="23">
        <v>20259669</v>
      </c>
      <c r="T968" s="23" t="s">
        <v>839</v>
      </c>
      <c r="U968" s="24" t="s">
        <v>48</v>
      </c>
      <c r="V968" s="25" t="s">
        <v>544</v>
      </c>
      <c r="W968" s="27">
        <v>10207.200000000001</v>
      </c>
      <c r="X968" s="22"/>
    </row>
    <row r="969" spans="1:24" ht="185.25" x14ac:dyDescent="0.25">
      <c r="A969" s="16"/>
      <c r="B969" s="23">
        <v>958</v>
      </c>
      <c r="C969" s="23" t="s">
        <v>38</v>
      </c>
      <c r="D969" s="23" t="s">
        <v>39</v>
      </c>
      <c r="E969" s="23">
        <v>830003564</v>
      </c>
      <c r="F969" s="26" t="s">
        <v>4469</v>
      </c>
      <c r="G969" s="26">
        <v>163427771</v>
      </c>
      <c r="H969" s="26">
        <v>1</v>
      </c>
      <c r="I969" s="26" t="s">
        <v>290</v>
      </c>
      <c r="J969" s="23" t="s">
        <v>53</v>
      </c>
      <c r="K969" s="23" t="s">
        <v>306</v>
      </c>
      <c r="L969" s="25" t="s">
        <v>307</v>
      </c>
      <c r="M969" s="27">
        <v>514140</v>
      </c>
      <c r="N969" s="25" t="s">
        <v>1365</v>
      </c>
      <c r="O969" s="28">
        <v>9016303507</v>
      </c>
      <c r="P969" s="23" t="s">
        <v>591</v>
      </c>
      <c r="Q969" s="29">
        <v>43130</v>
      </c>
      <c r="R969" s="23" t="s">
        <v>271</v>
      </c>
      <c r="S969" s="23">
        <v>19444468</v>
      </c>
      <c r="T969" s="23" t="s">
        <v>1366</v>
      </c>
      <c r="U969" s="24" t="s">
        <v>48</v>
      </c>
      <c r="V969" s="25" t="s">
        <v>3033</v>
      </c>
      <c r="W969" s="27">
        <v>514140</v>
      </c>
      <c r="X969" s="22"/>
    </row>
    <row r="970" spans="1:24" ht="185.25" x14ac:dyDescent="0.25">
      <c r="A970" s="16"/>
      <c r="B970" s="23">
        <v>959</v>
      </c>
      <c r="C970" s="23" t="s">
        <v>38</v>
      </c>
      <c r="D970" s="23" t="s">
        <v>39</v>
      </c>
      <c r="E970" s="23">
        <v>830003564</v>
      </c>
      <c r="F970" s="26" t="s">
        <v>4470</v>
      </c>
      <c r="G970" s="26">
        <v>159668485</v>
      </c>
      <c r="H970" s="26">
        <v>1</v>
      </c>
      <c r="I970" s="26" t="s">
        <v>312</v>
      </c>
      <c r="J970" s="23" t="s">
        <v>53</v>
      </c>
      <c r="K970" s="23" t="s">
        <v>306</v>
      </c>
      <c r="L970" s="25" t="s">
        <v>307</v>
      </c>
      <c r="M970" s="27">
        <v>10207.200000000001</v>
      </c>
      <c r="N970" s="25" t="s">
        <v>541</v>
      </c>
      <c r="O970" s="28">
        <v>276910042188</v>
      </c>
      <c r="P970" s="23" t="s">
        <v>646</v>
      </c>
      <c r="Q970" s="29">
        <v>43706</v>
      </c>
      <c r="R970" s="23" t="s">
        <v>271</v>
      </c>
      <c r="S970" s="23">
        <v>51844191</v>
      </c>
      <c r="T970" s="23" t="s">
        <v>1151</v>
      </c>
      <c r="U970" s="24" t="s">
        <v>48</v>
      </c>
      <c r="V970" s="25" t="s">
        <v>648</v>
      </c>
      <c r="W970" s="27">
        <v>10207.200000000001</v>
      </c>
      <c r="X970" s="22"/>
    </row>
    <row r="971" spans="1:24" ht="213.75" x14ac:dyDescent="0.25">
      <c r="A971" s="16"/>
      <c r="B971" s="23">
        <v>960</v>
      </c>
      <c r="C971" s="23" t="s">
        <v>38</v>
      </c>
      <c r="D971" s="23" t="s">
        <v>39</v>
      </c>
      <c r="E971" s="23">
        <v>830003564</v>
      </c>
      <c r="F971" s="26" t="s">
        <v>4471</v>
      </c>
      <c r="G971" s="26">
        <v>172365876</v>
      </c>
      <c r="H971" s="26">
        <v>1</v>
      </c>
      <c r="I971" s="26" t="s">
        <v>312</v>
      </c>
      <c r="J971" s="23" t="s">
        <v>53</v>
      </c>
      <c r="K971" s="23" t="s">
        <v>306</v>
      </c>
      <c r="L971" s="25" t="s">
        <v>307</v>
      </c>
      <c r="M971" s="27">
        <v>10207.200000000001</v>
      </c>
      <c r="N971" s="25" t="s">
        <v>541</v>
      </c>
      <c r="O971" s="28">
        <v>276910049162</v>
      </c>
      <c r="P971" s="23" t="s">
        <v>1367</v>
      </c>
      <c r="Q971" s="29">
        <v>43746</v>
      </c>
      <c r="R971" s="23" t="s">
        <v>271</v>
      </c>
      <c r="S971" s="23">
        <v>41523443</v>
      </c>
      <c r="T971" s="23" t="s">
        <v>1368</v>
      </c>
      <c r="U971" s="24" t="s">
        <v>48</v>
      </c>
      <c r="V971" s="25" t="s">
        <v>3423</v>
      </c>
      <c r="W971" s="27">
        <v>10207.200000000001</v>
      </c>
      <c r="X971" s="22"/>
    </row>
    <row r="972" spans="1:24" ht="185.25" x14ac:dyDescent="0.25">
      <c r="A972" s="16"/>
      <c r="B972" s="23">
        <v>961</v>
      </c>
      <c r="C972" s="23" t="s">
        <v>38</v>
      </c>
      <c r="D972" s="23" t="s">
        <v>39</v>
      </c>
      <c r="E972" s="23">
        <v>830003564</v>
      </c>
      <c r="F972" s="26" t="s">
        <v>4472</v>
      </c>
      <c r="G972" s="26">
        <v>172393592</v>
      </c>
      <c r="H972" s="26">
        <v>1</v>
      </c>
      <c r="I972" s="26" t="s">
        <v>312</v>
      </c>
      <c r="J972" s="23" t="s">
        <v>53</v>
      </c>
      <c r="K972" s="23" t="s">
        <v>306</v>
      </c>
      <c r="L972" s="25" t="s">
        <v>307</v>
      </c>
      <c r="M972" s="27">
        <v>15310.8</v>
      </c>
      <c r="N972" s="25" t="s">
        <v>630</v>
      </c>
      <c r="O972" s="28">
        <v>277810104996</v>
      </c>
      <c r="P972" s="23" t="s">
        <v>154</v>
      </c>
      <c r="Q972" s="29">
        <v>43661</v>
      </c>
      <c r="R972" s="23" t="s">
        <v>271</v>
      </c>
      <c r="S972" s="23">
        <v>39635435</v>
      </c>
      <c r="T972" s="23" t="s">
        <v>473</v>
      </c>
      <c r="U972" s="23" t="s">
        <v>48</v>
      </c>
      <c r="V972" s="25" t="s">
        <v>2701</v>
      </c>
      <c r="W972" s="27">
        <v>15310.8</v>
      </c>
      <c r="X972" s="22"/>
    </row>
    <row r="973" spans="1:24" ht="213.75" x14ac:dyDescent="0.25">
      <c r="A973" s="16"/>
      <c r="B973" s="23">
        <v>962</v>
      </c>
      <c r="C973" s="23" t="s">
        <v>38</v>
      </c>
      <c r="D973" s="23" t="s">
        <v>39</v>
      </c>
      <c r="E973" s="23">
        <v>830003564</v>
      </c>
      <c r="F973" s="26" t="s">
        <v>4473</v>
      </c>
      <c r="G973" s="26">
        <v>172366104</v>
      </c>
      <c r="H973" s="26">
        <v>1</v>
      </c>
      <c r="I973" s="26" t="s">
        <v>787</v>
      </c>
      <c r="J973" s="23" t="s">
        <v>53</v>
      </c>
      <c r="K973" s="23" t="s">
        <v>306</v>
      </c>
      <c r="L973" s="25" t="s">
        <v>307</v>
      </c>
      <c r="M973" s="27">
        <v>15310.8</v>
      </c>
      <c r="N973" s="25" t="s">
        <v>630</v>
      </c>
      <c r="O973" s="28">
        <v>294810262704</v>
      </c>
      <c r="P973" s="23" t="s">
        <v>1369</v>
      </c>
      <c r="Q973" s="29">
        <v>43726</v>
      </c>
      <c r="R973" s="23" t="s">
        <v>271</v>
      </c>
      <c r="S973" s="23">
        <v>46369705</v>
      </c>
      <c r="T973" s="23" t="s">
        <v>1020</v>
      </c>
      <c r="U973" s="23" t="s">
        <v>48</v>
      </c>
      <c r="V973" s="25" t="s">
        <v>3442</v>
      </c>
      <c r="W973" s="27">
        <v>15310.8</v>
      </c>
      <c r="X973" s="22"/>
    </row>
    <row r="974" spans="1:24" ht="185.25" x14ac:dyDescent="0.25">
      <c r="A974" s="16"/>
      <c r="B974" s="23">
        <v>963</v>
      </c>
      <c r="C974" s="23" t="s">
        <v>38</v>
      </c>
      <c r="D974" s="23" t="s">
        <v>39</v>
      </c>
      <c r="E974" s="23">
        <v>830003564</v>
      </c>
      <c r="F974" s="26" t="s">
        <v>4474</v>
      </c>
      <c r="G974" s="26">
        <v>166244607</v>
      </c>
      <c r="H974" s="26">
        <v>1</v>
      </c>
      <c r="I974" s="26" t="s">
        <v>312</v>
      </c>
      <c r="J974" s="23" t="s">
        <v>53</v>
      </c>
      <c r="K974" s="23" t="s">
        <v>306</v>
      </c>
      <c r="L974" s="25" t="s">
        <v>307</v>
      </c>
      <c r="M974" s="27">
        <v>8640</v>
      </c>
      <c r="N974" s="25" t="s">
        <v>995</v>
      </c>
      <c r="O974" s="28">
        <v>8744558762</v>
      </c>
      <c r="P974" s="23" t="s">
        <v>563</v>
      </c>
      <c r="Q974" s="29">
        <v>43784</v>
      </c>
      <c r="R974" s="23" t="s">
        <v>271</v>
      </c>
      <c r="S974" s="23">
        <v>23865847</v>
      </c>
      <c r="T974" s="23" t="s">
        <v>1370</v>
      </c>
      <c r="U974" s="24" t="s">
        <v>48</v>
      </c>
      <c r="V974" s="25" t="s">
        <v>2878</v>
      </c>
      <c r="W974" s="30">
        <v>8640</v>
      </c>
      <c r="X974" s="22"/>
    </row>
    <row r="975" spans="1:24" ht="142.5" x14ac:dyDescent="0.25">
      <c r="A975" s="16"/>
      <c r="B975" s="23">
        <v>964</v>
      </c>
      <c r="C975" s="23" t="s">
        <v>38</v>
      </c>
      <c r="D975" s="23" t="s">
        <v>39</v>
      </c>
      <c r="E975" s="23">
        <v>830003564</v>
      </c>
      <c r="F975" s="26" t="s">
        <v>4475</v>
      </c>
      <c r="G975" s="26">
        <v>145820502</v>
      </c>
      <c r="H975" s="26">
        <v>1</v>
      </c>
      <c r="I975" s="26" t="s">
        <v>206</v>
      </c>
      <c r="J975" s="23" t="s">
        <v>53</v>
      </c>
      <c r="K975" s="23" t="s">
        <v>306</v>
      </c>
      <c r="L975" s="25" t="s">
        <v>307</v>
      </c>
      <c r="M975" s="27">
        <v>8288000</v>
      </c>
      <c r="N975" s="25" t="s">
        <v>1371</v>
      </c>
      <c r="O975" s="28" t="s">
        <v>1372</v>
      </c>
      <c r="P975" s="23" t="s">
        <v>1373</v>
      </c>
      <c r="Q975" s="29">
        <v>42728</v>
      </c>
      <c r="R975" s="23" t="s">
        <v>271</v>
      </c>
      <c r="S975" s="23">
        <v>51648189</v>
      </c>
      <c r="T975" s="23" t="s">
        <v>1374</v>
      </c>
      <c r="U975" s="24" t="s">
        <v>2586</v>
      </c>
      <c r="V975" s="25" t="s">
        <v>3168</v>
      </c>
      <c r="W975" s="30">
        <v>0</v>
      </c>
      <c r="X975" s="22"/>
    </row>
    <row r="976" spans="1:24" ht="185.25" x14ac:dyDescent="0.25">
      <c r="A976" s="16"/>
      <c r="B976" s="23">
        <v>965</v>
      </c>
      <c r="C976" s="23" t="s">
        <v>38</v>
      </c>
      <c r="D976" s="23" t="s">
        <v>39</v>
      </c>
      <c r="E976" s="23">
        <v>830003564</v>
      </c>
      <c r="F976" s="26" t="s">
        <v>4476</v>
      </c>
      <c r="G976" s="26">
        <v>166716873</v>
      </c>
      <c r="H976" s="26">
        <v>1</v>
      </c>
      <c r="I976" s="26" t="s">
        <v>317</v>
      </c>
      <c r="J976" s="23" t="s">
        <v>53</v>
      </c>
      <c r="K976" s="23" t="s">
        <v>306</v>
      </c>
      <c r="L976" s="25" t="s">
        <v>307</v>
      </c>
      <c r="M976" s="27">
        <v>21600</v>
      </c>
      <c r="N976" s="25" t="s">
        <v>1375</v>
      </c>
      <c r="O976" s="28">
        <v>294810328029</v>
      </c>
      <c r="P976" s="23" t="s">
        <v>633</v>
      </c>
      <c r="Q976" s="29">
        <v>43795</v>
      </c>
      <c r="R976" s="23" t="s">
        <v>271</v>
      </c>
      <c r="S976" s="23">
        <v>41309372</v>
      </c>
      <c r="T976" s="23" t="s">
        <v>1376</v>
      </c>
      <c r="U976" s="23" t="s">
        <v>48</v>
      </c>
      <c r="V976" s="25" t="s">
        <v>2889</v>
      </c>
      <c r="W976" s="27">
        <v>21600</v>
      </c>
      <c r="X976" s="22"/>
    </row>
    <row r="977" spans="1:24" ht="185.25" x14ac:dyDescent="0.25">
      <c r="A977" s="16"/>
      <c r="B977" s="23">
        <v>966</v>
      </c>
      <c r="C977" s="23" t="s">
        <v>38</v>
      </c>
      <c r="D977" s="23" t="s">
        <v>39</v>
      </c>
      <c r="E977" s="23">
        <v>830003564</v>
      </c>
      <c r="F977" s="26" t="s">
        <v>4477</v>
      </c>
      <c r="G977" s="26">
        <v>166715965</v>
      </c>
      <c r="H977" s="26">
        <v>1</v>
      </c>
      <c r="I977" s="26" t="s">
        <v>317</v>
      </c>
      <c r="J977" s="23" t="s">
        <v>53</v>
      </c>
      <c r="K977" s="23" t="s">
        <v>306</v>
      </c>
      <c r="L977" s="25" t="s">
        <v>307</v>
      </c>
      <c r="M977" s="27">
        <v>317640</v>
      </c>
      <c r="N977" s="25" t="s">
        <v>708</v>
      </c>
      <c r="O977" s="28">
        <v>8745042968</v>
      </c>
      <c r="P977" s="23" t="s">
        <v>347</v>
      </c>
      <c r="Q977" s="29">
        <v>43804</v>
      </c>
      <c r="R977" s="23" t="s">
        <v>271</v>
      </c>
      <c r="S977" s="23">
        <v>79288073</v>
      </c>
      <c r="T977" s="23" t="s">
        <v>1036</v>
      </c>
      <c r="U977" s="24" t="s">
        <v>48</v>
      </c>
      <c r="V977" s="25" t="s">
        <v>3147</v>
      </c>
      <c r="W977" s="30">
        <v>138690</v>
      </c>
      <c r="X977" s="22"/>
    </row>
    <row r="978" spans="1:24" ht="185.25" x14ac:dyDescent="0.25">
      <c r="A978" s="16"/>
      <c r="B978" s="23">
        <v>967</v>
      </c>
      <c r="C978" s="23" t="s">
        <v>38</v>
      </c>
      <c r="D978" s="23" t="s">
        <v>39</v>
      </c>
      <c r="E978" s="23">
        <v>830003564</v>
      </c>
      <c r="F978" s="26" t="s">
        <v>4478</v>
      </c>
      <c r="G978" s="26">
        <v>166751621</v>
      </c>
      <c r="H978" s="26">
        <v>1</v>
      </c>
      <c r="I978" s="26" t="s">
        <v>312</v>
      </c>
      <c r="J978" s="23" t="s">
        <v>53</v>
      </c>
      <c r="K978" s="23" t="s">
        <v>306</v>
      </c>
      <c r="L978" s="25" t="s">
        <v>307</v>
      </c>
      <c r="M978" s="27">
        <v>20520</v>
      </c>
      <c r="N978" s="25" t="s">
        <v>1066</v>
      </c>
      <c r="O978" s="28">
        <v>8745895099</v>
      </c>
      <c r="P978" s="23" t="s">
        <v>154</v>
      </c>
      <c r="Q978" s="29">
        <v>43787</v>
      </c>
      <c r="R978" s="23" t="s">
        <v>271</v>
      </c>
      <c r="S978" s="23">
        <v>6006831</v>
      </c>
      <c r="T978" s="23" t="s">
        <v>1377</v>
      </c>
      <c r="U978" s="24" t="s">
        <v>48</v>
      </c>
      <c r="V978" s="25" t="s">
        <v>1378</v>
      </c>
      <c r="W978" s="27">
        <v>20520</v>
      </c>
      <c r="X978" s="22"/>
    </row>
    <row r="979" spans="1:24" ht="213.75" x14ac:dyDescent="0.25">
      <c r="A979" s="16"/>
      <c r="B979" s="23">
        <v>968</v>
      </c>
      <c r="C979" s="23" t="s">
        <v>38</v>
      </c>
      <c r="D979" s="23" t="s">
        <v>39</v>
      </c>
      <c r="E979" s="23">
        <v>830003564</v>
      </c>
      <c r="F979" s="26" t="s">
        <v>4479</v>
      </c>
      <c r="G979" s="26">
        <v>166755446</v>
      </c>
      <c r="H979" s="26">
        <v>1</v>
      </c>
      <c r="I979" s="26" t="s">
        <v>312</v>
      </c>
      <c r="J979" s="23" t="s">
        <v>53</v>
      </c>
      <c r="K979" s="23" t="s">
        <v>306</v>
      </c>
      <c r="L979" s="25" t="s">
        <v>307</v>
      </c>
      <c r="M979" s="27">
        <v>10260</v>
      </c>
      <c r="N979" s="25" t="s">
        <v>582</v>
      </c>
      <c r="O979" s="28">
        <v>8745400087</v>
      </c>
      <c r="P979" s="23" t="s">
        <v>154</v>
      </c>
      <c r="Q979" s="29">
        <v>43819</v>
      </c>
      <c r="R979" s="23" t="s">
        <v>271</v>
      </c>
      <c r="S979" s="23">
        <v>51685571</v>
      </c>
      <c r="T979" s="23" t="s">
        <v>1379</v>
      </c>
      <c r="U979" s="24" t="s">
        <v>48</v>
      </c>
      <c r="V979" s="25" t="s">
        <v>3339</v>
      </c>
      <c r="W979" s="27">
        <v>10260</v>
      </c>
      <c r="X979" s="22"/>
    </row>
    <row r="980" spans="1:24" ht="185.25" x14ac:dyDescent="0.25">
      <c r="A980" s="16"/>
      <c r="B980" s="23">
        <v>969</v>
      </c>
      <c r="C980" s="23" t="s">
        <v>38</v>
      </c>
      <c r="D980" s="23" t="s">
        <v>39</v>
      </c>
      <c r="E980" s="23">
        <v>830003564</v>
      </c>
      <c r="F980" s="26" t="s">
        <v>4480</v>
      </c>
      <c r="G980" s="26">
        <v>166755556</v>
      </c>
      <c r="H980" s="26">
        <v>1</v>
      </c>
      <c r="I980" s="26" t="s">
        <v>312</v>
      </c>
      <c r="J980" s="23" t="s">
        <v>53</v>
      </c>
      <c r="K980" s="23" t="s">
        <v>306</v>
      </c>
      <c r="L980" s="25" t="s">
        <v>307</v>
      </c>
      <c r="M980" s="27">
        <v>10260</v>
      </c>
      <c r="N980" s="25" t="s">
        <v>582</v>
      </c>
      <c r="O980" s="28">
        <v>8745045437</v>
      </c>
      <c r="P980" s="23" t="s">
        <v>154</v>
      </c>
      <c r="Q980" s="29">
        <v>43794</v>
      </c>
      <c r="R980" s="23" t="s">
        <v>271</v>
      </c>
      <c r="S980" s="23">
        <v>41566186</v>
      </c>
      <c r="T980" s="23" t="s">
        <v>983</v>
      </c>
      <c r="U980" s="24" t="s">
        <v>48</v>
      </c>
      <c r="V980" s="25" t="s">
        <v>391</v>
      </c>
      <c r="W980" s="27">
        <v>10260</v>
      </c>
      <c r="X980" s="22"/>
    </row>
    <row r="981" spans="1:24" ht="185.25" x14ac:dyDescent="0.25">
      <c r="A981" s="16"/>
      <c r="B981" s="23">
        <v>970</v>
      </c>
      <c r="C981" s="23" t="s">
        <v>38</v>
      </c>
      <c r="D981" s="23" t="s">
        <v>39</v>
      </c>
      <c r="E981" s="23">
        <v>830003564</v>
      </c>
      <c r="F981" s="26" t="s">
        <v>4481</v>
      </c>
      <c r="G981" s="26">
        <v>166753509</v>
      </c>
      <c r="H981" s="26">
        <v>1</v>
      </c>
      <c r="I981" s="26" t="s">
        <v>312</v>
      </c>
      <c r="J981" s="23" t="s">
        <v>53</v>
      </c>
      <c r="K981" s="23" t="s">
        <v>306</v>
      </c>
      <c r="L981" s="25" t="s">
        <v>307</v>
      </c>
      <c r="M981" s="27">
        <v>15390</v>
      </c>
      <c r="N981" s="25" t="s">
        <v>726</v>
      </c>
      <c r="O981" s="28">
        <v>8745687941</v>
      </c>
      <c r="P981" s="23" t="s">
        <v>154</v>
      </c>
      <c r="Q981" s="29">
        <v>43770</v>
      </c>
      <c r="R981" s="23" t="s">
        <v>271</v>
      </c>
      <c r="S981" s="23">
        <v>28535143</v>
      </c>
      <c r="T981" s="23" t="s">
        <v>1380</v>
      </c>
      <c r="U981" s="24" t="s">
        <v>48</v>
      </c>
      <c r="V981" s="25" t="s">
        <v>338</v>
      </c>
      <c r="W981" s="27">
        <v>15390</v>
      </c>
      <c r="X981" s="22"/>
    </row>
    <row r="982" spans="1:24" ht="199.5" x14ac:dyDescent="0.25">
      <c r="A982" s="16"/>
      <c r="B982" s="23">
        <v>971</v>
      </c>
      <c r="C982" s="23" t="s">
        <v>38</v>
      </c>
      <c r="D982" s="23" t="s">
        <v>39</v>
      </c>
      <c r="E982" s="23">
        <v>830003564</v>
      </c>
      <c r="F982" s="26" t="s">
        <v>4482</v>
      </c>
      <c r="G982" s="26">
        <v>166763561</v>
      </c>
      <c r="H982" s="26">
        <v>1</v>
      </c>
      <c r="I982" s="26" t="s">
        <v>317</v>
      </c>
      <c r="J982" s="23" t="s">
        <v>53</v>
      </c>
      <c r="K982" s="23" t="s">
        <v>306</v>
      </c>
      <c r="L982" s="25" t="s">
        <v>307</v>
      </c>
      <c r="M982" s="27">
        <v>597408</v>
      </c>
      <c r="N982" s="25" t="s">
        <v>1351</v>
      </c>
      <c r="O982" s="28" t="s">
        <v>1381</v>
      </c>
      <c r="P982" s="23" t="s">
        <v>285</v>
      </c>
      <c r="Q982" s="29">
        <v>43616</v>
      </c>
      <c r="R982" s="23" t="s">
        <v>271</v>
      </c>
      <c r="S982" s="23">
        <v>65775449</v>
      </c>
      <c r="T982" s="23" t="s">
        <v>1382</v>
      </c>
      <c r="U982" s="24" t="s">
        <v>48</v>
      </c>
      <c r="V982" s="25" t="s">
        <v>3203</v>
      </c>
      <c r="W982" s="27">
        <v>597408</v>
      </c>
      <c r="X982" s="22"/>
    </row>
    <row r="983" spans="1:24" ht="213.75" x14ac:dyDescent="0.25">
      <c r="A983" s="16"/>
      <c r="B983" s="23">
        <v>972</v>
      </c>
      <c r="C983" s="23" t="s">
        <v>38</v>
      </c>
      <c r="D983" s="23" t="s">
        <v>39</v>
      </c>
      <c r="E983" s="23">
        <v>830003564</v>
      </c>
      <c r="F983" s="26" t="s">
        <v>4483</v>
      </c>
      <c r="G983" s="26">
        <v>166587343</v>
      </c>
      <c r="H983" s="26">
        <v>1</v>
      </c>
      <c r="I983" s="26" t="s">
        <v>317</v>
      </c>
      <c r="J983" s="23" t="s">
        <v>53</v>
      </c>
      <c r="K983" s="23" t="s">
        <v>306</v>
      </c>
      <c r="L983" s="25" t="s">
        <v>307</v>
      </c>
      <c r="M983" s="27">
        <v>10207.200000000001</v>
      </c>
      <c r="N983" s="25" t="s">
        <v>541</v>
      </c>
      <c r="O983" s="28">
        <v>276910059709</v>
      </c>
      <c r="P983" s="23" t="s">
        <v>732</v>
      </c>
      <c r="Q983" s="29">
        <v>43810</v>
      </c>
      <c r="R983" s="23" t="s">
        <v>271</v>
      </c>
      <c r="S983" s="23">
        <v>79483619</v>
      </c>
      <c r="T983" s="23" t="s">
        <v>490</v>
      </c>
      <c r="U983" s="24" t="s">
        <v>48</v>
      </c>
      <c r="V983" s="25" t="s">
        <v>3337</v>
      </c>
      <c r="W983" s="27">
        <v>10207.200000000001</v>
      </c>
      <c r="X983" s="22"/>
    </row>
    <row r="984" spans="1:24" ht="213.75" x14ac:dyDescent="0.25">
      <c r="A984" s="16"/>
      <c r="B984" s="23">
        <v>973</v>
      </c>
      <c r="C984" s="23" t="s">
        <v>38</v>
      </c>
      <c r="D984" s="23" t="s">
        <v>39</v>
      </c>
      <c r="E984" s="23">
        <v>830003564</v>
      </c>
      <c r="F984" s="26" t="s">
        <v>4484</v>
      </c>
      <c r="G984" s="26">
        <v>159615670</v>
      </c>
      <c r="H984" s="26">
        <v>1</v>
      </c>
      <c r="I984" s="26" t="s">
        <v>290</v>
      </c>
      <c r="J984" s="23" t="s">
        <v>53</v>
      </c>
      <c r="K984" s="23" t="s">
        <v>306</v>
      </c>
      <c r="L984" s="25" t="s">
        <v>307</v>
      </c>
      <c r="M984" s="27">
        <v>15390</v>
      </c>
      <c r="N984" s="25" t="s">
        <v>726</v>
      </c>
      <c r="O984" s="28">
        <v>284410004940</v>
      </c>
      <c r="P984" s="23" t="s">
        <v>154</v>
      </c>
      <c r="Q984" s="29">
        <v>43670</v>
      </c>
      <c r="R984" s="23" t="s">
        <v>271</v>
      </c>
      <c r="S984" s="23">
        <v>36549829</v>
      </c>
      <c r="T984" s="23" t="s">
        <v>1384</v>
      </c>
      <c r="U984" s="24" t="s">
        <v>48</v>
      </c>
      <c r="V984" s="25" t="s">
        <v>3490</v>
      </c>
      <c r="W984" s="27">
        <v>15390</v>
      </c>
      <c r="X984" s="22"/>
    </row>
    <row r="985" spans="1:24" ht="185.25" x14ac:dyDescent="0.25">
      <c r="A985" s="16"/>
      <c r="B985" s="23">
        <v>974</v>
      </c>
      <c r="C985" s="23" t="s">
        <v>38</v>
      </c>
      <c r="D985" s="23" t="s">
        <v>39</v>
      </c>
      <c r="E985" s="23">
        <v>830003564</v>
      </c>
      <c r="F985" s="26" t="s">
        <v>4485</v>
      </c>
      <c r="G985" s="26">
        <v>159527764</v>
      </c>
      <c r="H985" s="26">
        <v>1</v>
      </c>
      <c r="I985" s="26" t="s">
        <v>290</v>
      </c>
      <c r="J985" s="23" t="s">
        <v>53</v>
      </c>
      <c r="K985" s="23" t="s">
        <v>306</v>
      </c>
      <c r="L985" s="25" t="s">
        <v>307</v>
      </c>
      <c r="M985" s="27">
        <v>10207.200000000001</v>
      </c>
      <c r="N985" s="25" t="s">
        <v>541</v>
      </c>
      <c r="O985" s="28">
        <v>8742269473</v>
      </c>
      <c r="P985" s="23" t="s">
        <v>649</v>
      </c>
      <c r="Q985" s="29">
        <v>43634</v>
      </c>
      <c r="R985" s="23" t="s">
        <v>271</v>
      </c>
      <c r="S985" s="23">
        <v>7498383</v>
      </c>
      <c r="T985" s="23" t="s">
        <v>1385</v>
      </c>
      <c r="U985" s="24" t="s">
        <v>48</v>
      </c>
      <c r="V985" s="25" t="s">
        <v>1386</v>
      </c>
      <c r="W985" s="27">
        <v>10207.200000000001</v>
      </c>
      <c r="X985" s="22"/>
    </row>
    <row r="986" spans="1:24" ht="185.25" x14ac:dyDescent="0.25">
      <c r="A986" s="16"/>
      <c r="B986" s="23">
        <v>975</v>
      </c>
      <c r="C986" s="23" t="s">
        <v>38</v>
      </c>
      <c r="D986" s="23" t="s">
        <v>39</v>
      </c>
      <c r="E986" s="23">
        <v>830003564</v>
      </c>
      <c r="F986" s="26" t="s">
        <v>4486</v>
      </c>
      <c r="G986" s="26">
        <v>164286306</v>
      </c>
      <c r="H986" s="26">
        <v>2</v>
      </c>
      <c r="I986" s="26" t="s">
        <v>66</v>
      </c>
      <c r="J986" s="23" t="s">
        <v>53</v>
      </c>
      <c r="K986" s="23" t="s">
        <v>306</v>
      </c>
      <c r="L986" s="25" t="s">
        <v>307</v>
      </c>
      <c r="M986" s="27">
        <v>15390</v>
      </c>
      <c r="N986" s="25" t="s">
        <v>726</v>
      </c>
      <c r="O986" s="28">
        <v>277510016663</v>
      </c>
      <c r="P986" s="23" t="s">
        <v>154</v>
      </c>
      <c r="Q986" s="29">
        <v>43770</v>
      </c>
      <c r="R986" s="23" t="s">
        <v>271</v>
      </c>
      <c r="S986" s="23">
        <v>35407589</v>
      </c>
      <c r="T986" s="23" t="s">
        <v>1387</v>
      </c>
      <c r="U986" s="24" t="s">
        <v>48</v>
      </c>
      <c r="V986" s="25" t="s">
        <v>376</v>
      </c>
      <c r="W986" s="27">
        <v>15390</v>
      </c>
      <c r="X986" s="22"/>
    </row>
    <row r="987" spans="1:24" ht="185.25" x14ac:dyDescent="0.25">
      <c r="A987" s="16"/>
      <c r="B987" s="23">
        <v>976</v>
      </c>
      <c r="C987" s="23" t="s">
        <v>38</v>
      </c>
      <c r="D987" s="23" t="s">
        <v>39</v>
      </c>
      <c r="E987" s="23">
        <v>830003564</v>
      </c>
      <c r="F987" s="26" t="s">
        <v>4487</v>
      </c>
      <c r="G987" s="26">
        <v>159710560</v>
      </c>
      <c r="H987" s="26">
        <v>1</v>
      </c>
      <c r="I987" s="26" t="s">
        <v>290</v>
      </c>
      <c r="J987" s="23" t="s">
        <v>53</v>
      </c>
      <c r="K987" s="23" t="s">
        <v>306</v>
      </c>
      <c r="L987" s="25" t="s">
        <v>307</v>
      </c>
      <c r="M987" s="27">
        <v>10207.200000000001</v>
      </c>
      <c r="N987" s="25" t="s">
        <v>541</v>
      </c>
      <c r="O987" s="28">
        <v>277810136829</v>
      </c>
      <c r="P987" s="23" t="s">
        <v>154</v>
      </c>
      <c r="Q987" s="29">
        <v>43722</v>
      </c>
      <c r="R987" s="23" t="s">
        <v>271</v>
      </c>
      <c r="S987" s="23">
        <v>20291794</v>
      </c>
      <c r="T987" s="23" t="s">
        <v>1388</v>
      </c>
      <c r="U987" s="24" t="s">
        <v>48</v>
      </c>
      <c r="V987" s="25" t="s">
        <v>759</v>
      </c>
      <c r="W987" s="27">
        <v>10207.200000000001</v>
      </c>
      <c r="X987" s="22"/>
    </row>
    <row r="988" spans="1:24" ht="199.5" x14ac:dyDescent="0.25">
      <c r="A988" s="16"/>
      <c r="B988" s="23">
        <v>977</v>
      </c>
      <c r="C988" s="23" t="s">
        <v>38</v>
      </c>
      <c r="D988" s="23" t="s">
        <v>39</v>
      </c>
      <c r="E988" s="23">
        <v>830003564</v>
      </c>
      <c r="F988" s="26" t="s">
        <v>4488</v>
      </c>
      <c r="G988" s="26">
        <v>159703655</v>
      </c>
      <c r="H988" s="26">
        <v>1</v>
      </c>
      <c r="I988" s="26" t="s">
        <v>290</v>
      </c>
      <c r="J988" s="23" t="s">
        <v>53</v>
      </c>
      <c r="K988" s="23" t="s">
        <v>306</v>
      </c>
      <c r="L988" s="25" t="s">
        <v>307</v>
      </c>
      <c r="M988" s="27">
        <v>7307.2</v>
      </c>
      <c r="N988" s="25" t="s">
        <v>541</v>
      </c>
      <c r="O988" s="28">
        <v>276910050117</v>
      </c>
      <c r="P988" s="23" t="s">
        <v>542</v>
      </c>
      <c r="Q988" s="29">
        <v>43753</v>
      </c>
      <c r="R988" s="23" t="s">
        <v>271</v>
      </c>
      <c r="S988" s="23">
        <v>20313700</v>
      </c>
      <c r="T988" s="23" t="s">
        <v>1182</v>
      </c>
      <c r="U988" s="24" t="s">
        <v>48</v>
      </c>
      <c r="V988" s="25" t="s">
        <v>2662</v>
      </c>
      <c r="W988" s="27">
        <v>7307.2</v>
      </c>
      <c r="X988" s="22"/>
    </row>
    <row r="989" spans="1:24" ht="185.25" x14ac:dyDescent="0.25">
      <c r="A989" s="16"/>
      <c r="B989" s="23">
        <v>978</v>
      </c>
      <c r="C989" s="23" t="s">
        <v>38</v>
      </c>
      <c r="D989" s="23" t="s">
        <v>39</v>
      </c>
      <c r="E989" s="23">
        <v>830003564</v>
      </c>
      <c r="F989" s="26" t="s">
        <v>4489</v>
      </c>
      <c r="G989" s="26">
        <v>159095980</v>
      </c>
      <c r="H989" s="26">
        <v>1</v>
      </c>
      <c r="I989" s="26" t="s">
        <v>290</v>
      </c>
      <c r="J989" s="23" t="s">
        <v>53</v>
      </c>
      <c r="K989" s="23" t="s">
        <v>306</v>
      </c>
      <c r="L989" s="25" t="s">
        <v>307</v>
      </c>
      <c r="M989" s="27">
        <v>510540</v>
      </c>
      <c r="N989" s="25" t="s">
        <v>590</v>
      </c>
      <c r="O989" s="28">
        <v>2778149619</v>
      </c>
      <c r="P989" s="23" t="s">
        <v>591</v>
      </c>
      <c r="Q989" s="29">
        <v>43329</v>
      </c>
      <c r="R989" s="23" t="s">
        <v>271</v>
      </c>
      <c r="S989" s="23">
        <v>3013179</v>
      </c>
      <c r="T989" s="23" t="s">
        <v>1389</v>
      </c>
      <c r="U989" s="24" t="s">
        <v>48</v>
      </c>
      <c r="V989" s="25" t="s">
        <v>3026</v>
      </c>
      <c r="W989" s="27">
        <v>510540</v>
      </c>
      <c r="X989" s="22"/>
    </row>
    <row r="990" spans="1:24" ht="185.25" x14ac:dyDescent="0.25">
      <c r="A990" s="16"/>
      <c r="B990" s="23">
        <v>979</v>
      </c>
      <c r="C990" s="23" t="s">
        <v>38</v>
      </c>
      <c r="D990" s="23" t="s">
        <v>39</v>
      </c>
      <c r="E990" s="23">
        <v>830003564</v>
      </c>
      <c r="F990" s="26" t="s">
        <v>4490</v>
      </c>
      <c r="G990" s="26">
        <v>142331785</v>
      </c>
      <c r="H990" s="26">
        <v>1</v>
      </c>
      <c r="I990" s="26" t="s">
        <v>662</v>
      </c>
      <c r="J990" s="23" t="s">
        <v>53</v>
      </c>
      <c r="K990" s="23" t="s">
        <v>306</v>
      </c>
      <c r="L990" s="25" t="s">
        <v>307</v>
      </c>
      <c r="M990" s="27">
        <v>73677.48</v>
      </c>
      <c r="N990" s="25" t="s">
        <v>1390</v>
      </c>
      <c r="O990" s="28">
        <v>9013676785</v>
      </c>
      <c r="P990" s="23" t="s">
        <v>664</v>
      </c>
      <c r="Q990" s="29">
        <v>42573</v>
      </c>
      <c r="R990" s="23" t="s">
        <v>271</v>
      </c>
      <c r="S990" s="23">
        <v>41457388</v>
      </c>
      <c r="T990" s="23" t="s">
        <v>1391</v>
      </c>
      <c r="U990" s="23" t="s">
        <v>2586</v>
      </c>
      <c r="V990" s="25" t="s">
        <v>3509</v>
      </c>
      <c r="W990" s="30">
        <v>0</v>
      </c>
      <c r="X990" s="22"/>
    </row>
    <row r="991" spans="1:24" ht="185.25" x14ac:dyDescent="0.25">
      <c r="A991" s="16"/>
      <c r="B991" s="23">
        <v>980</v>
      </c>
      <c r="C991" s="23" t="s">
        <v>38</v>
      </c>
      <c r="D991" s="23" t="s">
        <v>39</v>
      </c>
      <c r="E991" s="23">
        <v>830003564</v>
      </c>
      <c r="F991" s="26" t="s">
        <v>4491</v>
      </c>
      <c r="G991" s="26">
        <v>159697701</v>
      </c>
      <c r="H991" s="26">
        <v>1</v>
      </c>
      <c r="I991" s="26" t="s">
        <v>290</v>
      </c>
      <c r="J991" s="23" t="s">
        <v>53</v>
      </c>
      <c r="K991" s="23" t="s">
        <v>306</v>
      </c>
      <c r="L991" s="25" t="s">
        <v>307</v>
      </c>
      <c r="M991" s="27">
        <v>10207.200000000001</v>
      </c>
      <c r="N991" s="25" t="s">
        <v>541</v>
      </c>
      <c r="O991" s="28">
        <v>277810154300</v>
      </c>
      <c r="P991" s="23" t="s">
        <v>649</v>
      </c>
      <c r="Q991" s="29">
        <v>43757</v>
      </c>
      <c r="R991" s="23" t="s">
        <v>271</v>
      </c>
      <c r="S991" s="23">
        <v>20116214</v>
      </c>
      <c r="T991" s="23" t="s">
        <v>1392</v>
      </c>
      <c r="U991" s="24" t="s">
        <v>48</v>
      </c>
      <c r="V991" s="25" t="s">
        <v>878</v>
      </c>
      <c r="W991" s="27">
        <v>10207.200000000001</v>
      </c>
      <c r="X991" s="22"/>
    </row>
    <row r="992" spans="1:24" ht="185.25" x14ac:dyDescent="0.25">
      <c r="A992" s="16"/>
      <c r="B992" s="23">
        <v>981</v>
      </c>
      <c r="C992" s="23" t="s">
        <v>38</v>
      </c>
      <c r="D992" s="23" t="s">
        <v>39</v>
      </c>
      <c r="E992" s="23">
        <v>830003564</v>
      </c>
      <c r="F992" s="26" t="s">
        <v>4492</v>
      </c>
      <c r="G992" s="26">
        <v>159627765</v>
      </c>
      <c r="H992" s="26">
        <v>1</v>
      </c>
      <c r="I992" s="26" t="s">
        <v>312</v>
      </c>
      <c r="J992" s="23" t="s">
        <v>53</v>
      </c>
      <c r="K992" s="23" t="s">
        <v>306</v>
      </c>
      <c r="L992" s="25" t="s">
        <v>307</v>
      </c>
      <c r="M992" s="27">
        <v>10260</v>
      </c>
      <c r="N992" s="25" t="s">
        <v>582</v>
      </c>
      <c r="O992" s="28">
        <v>8743016270</v>
      </c>
      <c r="P992" s="23" t="s">
        <v>154</v>
      </c>
      <c r="Q992" s="29">
        <v>43689</v>
      </c>
      <c r="R992" s="23" t="s">
        <v>271</v>
      </c>
      <c r="S992" s="23">
        <v>93124644</v>
      </c>
      <c r="T992" s="23" t="s">
        <v>1393</v>
      </c>
      <c r="U992" s="24" t="s">
        <v>48</v>
      </c>
      <c r="V992" s="25" t="s">
        <v>427</v>
      </c>
      <c r="W992" s="27">
        <v>10260</v>
      </c>
      <c r="X992" s="22"/>
    </row>
    <row r="993" spans="1:24" ht="185.25" x14ac:dyDescent="0.25">
      <c r="A993" s="16"/>
      <c r="B993" s="23">
        <v>982</v>
      </c>
      <c r="C993" s="23" t="s">
        <v>38</v>
      </c>
      <c r="D993" s="23" t="s">
        <v>39</v>
      </c>
      <c r="E993" s="23">
        <v>830003564</v>
      </c>
      <c r="F993" s="26" t="s">
        <v>4493</v>
      </c>
      <c r="G993" s="26">
        <v>164778569</v>
      </c>
      <c r="H993" s="26">
        <v>1</v>
      </c>
      <c r="I993" s="26" t="s">
        <v>290</v>
      </c>
      <c r="J993" s="23" t="s">
        <v>53</v>
      </c>
      <c r="K993" s="23" t="s">
        <v>306</v>
      </c>
      <c r="L993" s="25" t="s">
        <v>307</v>
      </c>
      <c r="M993" s="27">
        <v>15930</v>
      </c>
      <c r="N993" s="25" t="s">
        <v>574</v>
      </c>
      <c r="O993" s="28">
        <v>8742975140</v>
      </c>
      <c r="P993" s="23" t="s">
        <v>780</v>
      </c>
      <c r="Q993" s="29">
        <v>43689</v>
      </c>
      <c r="R993" s="23" t="s">
        <v>271</v>
      </c>
      <c r="S993" s="23">
        <v>23482675</v>
      </c>
      <c r="T993" s="23" t="s">
        <v>926</v>
      </c>
      <c r="U993" s="24" t="s">
        <v>48</v>
      </c>
      <c r="V993" s="25" t="s">
        <v>2733</v>
      </c>
      <c r="W993" s="30">
        <v>15930</v>
      </c>
      <c r="X993" s="22"/>
    </row>
    <row r="994" spans="1:24" ht="156.75" x14ac:dyDescent="0.25">
      <c r="A994" s="16"/>
      <c r="B994" s="23">
        <v>983</v>
      </c>
      <c r="C994" s="23" t="s">
        <v>38</v>
      </c>
      <c r="D994" s="23" t="s">
        <v>39</v>
      </c>
      <c r="E994" s="23">
        <v>830003564</v>
      </c>
      <c r="F994" s="26" t="s">
        <v>4494</v>
      </c>
      <c r="G994" s="26">
        <v>166234533</v>
      </c>
      <c r="H994" s="26">
        <v>1</v>
      </c>
      <c r="I994" s="26" t="s">
        <v>707</v>
      </c>
      <c r="J994" s="23" t="s">
        <v>53</v>
      </c>
      <c r="K994" s="23" t="s">
        <v>306</v>
      </c>
      <c r="L994" s="25" t="s">
        <v>307</v>
      </c>
      <c r="M994" s="27">
        <v>22797</v>
      </c>
      <c r="N994" s="25" t="s">
        <v>990</v>
      </c>
      <c r="O994" s="28">
        <v>8744629662</v>
      </c>
      <c r="P994" s="23" t="s">
        <v>1394</v>
      </c>
      <c r="Q994" s="29">
        <v>43794</v>
      </c>
      <c r="R994" s="23" t="s">
        <v>271</v>
      </c>
      <c r="S994" s="23">
        <v>52153843</v>
      </c>
      <c r="T994" s="23" t="s">
        <v>1395</v>
      </c>
      <c r="U994" s="24" t="s">
        <v>48</v>
      </c>
      <c r="V994" s="25" t="s">
        <v>3155</v>
      </c>
      <c r="W994" s="30">
        <v>22797</v>
      </c>
      <c r="X994" s="22"/>
    </row>
    <row r="995" spans="1:24" ht="213.75" x14ac:dyDescent="0.25">
      <c r="A995" s="16"/>
      <c r="B995" s="23">
        <v>984</v>
      </c>
      <c r="C995" s="23" t="s">
        <v>38</v>
      </c>
      <c r="D995" s="23" t="s">
        <v>39</v>
      </c>
      <c r="E995" s="23">
        <v>830003564</v>
      </c>
      <c r="F995" s="26" t="s">
        <v>4495</v>
      </c>
      <c r="G995" s="26">
        <v>159683690</v>
      </c>
      <c r="H995" s="26">
        <v>1</v>
      </c>
      <c r="I995" s="26" t="s">
        <v>290</v>
      </c>
      <c r="J995" s="23" t="s">
        <v>53</v>
      </c>
      <c r="K995" s="23" t="s">
        <v>306</v>
      </c>
      <c r="L995" s="25" t="s">
        <v>307</v>
      </c>
      <c r="M995" s="27">
        <v>10207.200000000001</v>
      </c>
      <c r="N995" s="25" t="s">
        <v>541</v>
      </c>
      <c r="O995" s="28">
        <v>8743771444</v>
      </c>
      <c r="P995" s="23" t="s">
        <v>811</v>
      </c>
      <c r="Q995" s="29">
        <v>43735</v>
      </c>
      <c r="R995" s="23" t="s">
        <v>271</v>
      </c>
      <c r="S995" s="23">
        <v>205075</v>
      </c>
      <c r="T995" s="23" t="s">
        <v>1396</v>
      </c>
      <c r="U995" s="24" t="s">
        <v>48</v>
      </c>
      <c r="V995" s="25" t="s">
        <v>3459</v>
      </c>
      <c r="W995" s="27">
        <v>10207.200000000001</v>
      </c>
      <c r="X995" s="22"/>
    </row>
    <row r="996" spans="1:24" ht="185.25" x14ac:dyDescent="0.25">
      <c r="A996" s="16"/>
      <c r="B996" s="23">
        <v>985</v>
      </c>
      <c r="C996" s="23" t="s">
        <v>38</v>
      </c>
      <c r="D996" s="23" t="s">
        <v>39</v>
      </c>
      <c r="E996" s="23">
        <v>830003564</v>
      </c>
      <c r="F996" s="26" t="s">
        <v>4496</v>
      </c>
      <c r="G996" s="26">
        <v>159563446</v>
      </c>
      <c r="H996" s="26">
        <v>1</v>
      </c>
      <c r="I996" s="26" t="s">
        <v>290</v>
      </c>
      <c r="J996" s="23" t="s">
        <v>53</v>
      </c>
      <c r="K996" s="23" t="s">
        <v>306</v>
      </c>
      <c r="L996" s="25" t="s">
        <v>307</v>
      </c>
      <c r="M996" s="27">
        <v>10207.200000000001</v>
      </c>
      <c r="N996" s="25" t="s">
        <v>541</v>
      </c>
      <c r="O996" s="28">
        <v>277510009495</v>
      </c>
      <c r="P996" s="23" t="s">
        <v>649</v>
      </c>
      <c r="Q996" s="29">
        <v>43641</v>
      </c>
      <c r="R996" s="23" t="s">
        <v>271</v>
      </c>
      <c r="S996" s="23">
        <v>35199056</v>
      </c>
      <c r="T996" s="23" t="s">
        <v>1397</v>
      </c>
      <c r="U996" s="24" t="s">
        <v>48</v>
      </c>
      <c r="V996" s="25" t="s">
        <v>1398</v>
      </c>
      <c r="W996" s="27">
        <v>10207.200000000001</v>
      </c>
      <c r="X996" s="22"/>
    </row>
    <row r="997" spans="1:24" ht="185.25" x14ac:dyDescent="0.25">
      <c r="A997" s="16"/>
      <c r="B997" s="23">
        <v>986</v>
      </c>
      <c r="C997" s="23" t="s">
        <v>38</v>
      </c>
      <c r="D997" s="23" t="s">
        <v>39</v>
      </c>
      <c r="E997" s="23">
        <v>830003564</v>
      </c>
      <c r="F997" s="26" t="s">
        <v>4497</v>
      </c>
      <c r="G997" s="26">
        <v>159667891</v>
      </c>
      <c r="H997" s="26">
        <v>1</v>
      </c>
      <c r="I997" s="26" t="s">
        <v>290</v>
      </c>
      <c r="J997" s="23" t="s">
        <v>53</v>
      </c>
      <c r="K997" s="23" t="s">
        <v>306</v>
      </c>
      <c r="L997" s="25" t="s">
        <v>307</v>
      </c>
      <c r="M997" s="27">
        <v>15310.8</v>
      </c>
      <c r="N997" s="25" t="s">
        <v>630</v>
      </c>
      <c r="O997" s="28">
        <v>8743417392</v>
      </c>
      <c r="P997" s="23" t="s">
        <v>542</v>
      </c>
      <c r="Q997" s="29">
        <v>43707</v>
      </c>
      <c r="R997" s="23" t="s">
        <v>271</v>
      </c>
      <c r="S997" s="23">
        <v>1026557344</v>
      </c>
      <c r="T997" s="23" t="s">
        <v>1399</v>
      </c>
      <c r="U997" s="24" t="s">
        <v>48</v>
      </c>
      <c r="V997" s="25" t="s">
        <v>2709</v>
      </c>
      <c r="W997" s="27">
        <v>15310.8</v>
      </c>
      <c r="X997" s="22"/>
    </row>
    <row r="998" spans="1:24" ht="185.25" x14ac:dyDescent="0.25">
      <c r="A998" s="16"/>
      <c r="B998" s="23">
        <v>987</v>
      </c>
      <c r="C998" s="23" t="s">
        <v>38</v>
      </c>
      <c r="D998" s="23" t="s">
        <v>39</v>
      </c>
      <c r="E998" s="23">
        <v>830003564</v>
      </c>
      <c r="F998" s="26" t="s">
        <v>4498</v>
      </c>
      <c r="G998" s="26">
        <v>166755365</v>
      </c>
      <c r="H998" s="26">
        <v>1</v>
      </c>
      <c r="I998" s="26" t="s">
        <v>317</v>
      </c>
      <c r="J998" s="23" t="s">
        <v>53</v>
      </c>
      <c r="K998" s="23" t="s">
        <v>306</v>
      </c>
      <c r="L998" s="25" t="s">
        <v>307</v>
      </c>
      <c r="M998" s="27">
        <v>10260</v>
      </c>
      <c r="N998" s="25" t="s">
        <v>582</v>
      </c>
      <c r="O998" s="28">
        <v>8745676348</v>
      </c>
      <c r="P998" s="23" t="s">
        <v>154</v>
      </c>
      <c r="Q998" s="29">
        <v>43812</v>
      </c>
      <c r="R998" s="23" t="s">
        <v>271</v>
      </c>
      <c r="S998" s="23">
        <v>52734416</v>
      </c>
      <c r="T998" s="23" t="s">
        <v>1400</v>
      </c>
      <c r="U998" s="24" t="s">
        <v>48</v>
      </c>
      <c r="V998" s="25" t="s">
        <v>413</v>
      </c>
      <c r="W998" s="27">
        <v>10260</v>
      </c>
      <c r="X998" s="22"/>
    </row>
    <row r="999" spans="1:24" ht="213.75" x14ac:dyDescent="0.25">
      <c r="A999" s="16"/>
      <c r="B999" s="23">
        <v>988</v>
      </c>
      <c r="C999" s="23" t="s">
        <v>38</v>
      </c>
      <c r="D999" s="23" t="s">
        <v>39</v>
      </c>
      <c r="E999" s="23">
        <v>830003564</v>
      </c>
      <c r="F999" s="26" t="s">
        <v>4499</v>
      </c>
      <c r="G999" s="26">
        <v>172428881</v>
      </c>
      <c r="H999" s="26">
        <v>1</v>
      </c>
      <c r="I999" s="26" t="s">
        <v>787</v>
      </c>
      <c r="J999" s="23" t="s">
        <v>53</v>
      </c>
      <c r="K999" s="23" t="s">
        <v>306</v>
      </c>
      <c r="L999" s="25" t="s">
        <v>307</v>
      </c>
      <c r="M999" s="27">
        <v>9309960</v>
      </c>
      <c r="N999" s="25" t="s">
        <v>746</v>
      </c>
      <c r="O999" s="28">
        <v>296310019743</v>
      </c>
      <c r="P999" s="23" t="s">
        <v>1401</v>
      </c>
      <c r="Q999" s="29">
        <v>43766</v>
      </c>
      <c r="R999" s="23" t="s">
        <v>271</v>
      </c>
      <c r="S999" s="23">
        <v>4094102</v>
      </c>
      <c r="T999" s="23" t="s">
        <v>1402</v>
      </c>
      <c r="U999" s="24" t="s">
        <v>48</v>
      </c>
      <c r="V999" s="25" t="s">
        <v>3112</v>
      </c>
      <c r="W999" s="27">
        <v>9309960</v>
      </c>
      <c r="X999" s="22"/>
    </row>
    <row r="1000" spans="1:24" ht="213.75" x14ac:dyDescent="0.25">
      <c r="A1000" s="16"/>
      <c r="B1000" s="23">
        <v>989</v>
      </c>
      <c r="C1000" s="23" t="s">
        <v>38</v>
      </c>
      <c r="D1000" s="23" t="s">
        <v>39</v>
      </c>
      <c r="E1000" s="23">
        <v>830003564</v>
      </c>
      <c r="F1000" s="26" t="s">
        <v>4500</v>
      </c>
      <c r="G1000" s="26">
        <v>166751761</v>
      </c>
      <c r="H1000" s="26">
        <v>1</v>
      </c>
      <c r="I1000" s="26" t="s">
        <v>317</v>
      </c>
      <c r="J1000" s="23" t="s">
        <v>53</v>
      </c>
      <c r="K1000" s="23" t="s">
        <v>306</v>
      </c>
      <c r="L1000" s="25" t="s">
        <v>307</v>
      </c>
      <c r="M1000" s="27">
        <v>10260</v>
      </c>
      <c r="N1000" s="25" t="s">
        <v>582</v>
      </c>
      <c r="O1000" s="28">
        <v>8745550677</v>
      </c>
      <c r="P1000" s="23" t="s">
        <v>332</v>
      </c>
      <c r="Q1000" s="29">
        <v>43719</v>
      </c>
      <c r="R1000" s="23" t="s">
        <v>271</v>
      </c>
      <c r="S1000" s="23">
        <v>52331003</v>
      </c>
      <c r="T1000" s="23" t="s">
        <v>1403</v>
      </c>
      <c r="U1000" s="24" t="s">
        <v>48</v>
      </c>
      <c r="V1000" s="25" t="s">
        <v>3476</v>
      </c>
      <c r="W1000" s="27">
        <v>10260</v>
      </c>
      <c r="X1000" s="22"/>
    </row>
    <row r="1001" spans="1:24" ht="185.25" x14ac:dyDescent="0.25">
      <c r="A1001" s="16"/>
      <c r="B1001" s="23">
        <v>990</v>
      </c>
      <c r="C1001" s="23" t="s">
        <v>38</v>
      </c>
      <c r="D1001" s="23" t="s">
        <v>39</v>
      </c>
      <c r="E1001" s="23">
        <v>830003564</v>
      </c>
      <c r="F1001" s="26" t="s">
        <v>4501</v>
      </c>
      <c r="G1001" s="26">
        <v>166215368</v>
      </c>
      <c r="H1001" s="26">
        <v>1</v>
      </c>
      <c r="I1001" s="26" t="s">
        <v>312</v>
      </c>
      <c r="J1001" s="23" t="s">
        <v>53</v>
      </c>
      <c r="K1001" s="23" t="s">
        <v>306</v>
      </c>
      <c r="L1001" s="25" t="s">
        <v>307</v>
      </c>
      <c r="M1001" s="27">
        <v>10260</v>
      </c>
      <c r="N1001" s="25" t="s">
        <v>582</v>
      </c>
      <c r="O1001" s="28">
        <v>8744424632</v>
      </c>
      <c r="P1001" s="23" t="s">
        <v>633</v>
      </c>
      <c r="Q1001" s="29">
        <v>43781</v>
      </c>
      <c r="R1001" s="23" t="s">
        <v>271</v>
      </c>
      <c r="S1001" s="23">
        <v>17320821</v>
      </c>
      <c r="T1001" s="23" t="s">
        <v>1404</v>
      </c>
      <c r="U1001" s="24" t="s">
        <v>48</v>
      </c>
      <c r="V1001" s="25" t="s">
        <v>808</v>
      </c>
      <c r="W1001" s="27">
        <v>10260</v>
      </c>
      <c r="X1001" s="22"/>
    </row>
    <row r="1002" spans="1:24" ht="185.25" x14ac:dyDescent="0.25">
      <c r="A1002" s="16"/>
      <c r="B1002" s="23">
        <v>991</v>
      </c>
      <c r="C1002" s="23" t="s">
        <v>38</v>
      </c>
      <c r="D1002" s="23" t="s">
        <v>39</v>
      </c>
      <c r="E1002" s="23">
        <v>830003564</v>
      </c>
      <c r="F1002" s="26" t="s">
        <v>4502</v>
      </c>
      <c r="G1002" s="26">
        <v>166241904</v>
      </c>
      <c r="H1002" s="26">
        <v>1</v>
      </c>
      <c r="I1002" s="26" t="s">
        <v>312</v>
      </c>
      <c r="J1002" s="23" t="s">
        <v>53</v>
      </c>
      <c r="K1002" s="23" t="s">
        <v>306</v>
      </c>
      <c r="L1002" s="25" t="s">
        <v>307</v>
      </c>
      <c r="M1002" s="27">
        <v>10800</v>
      </c>
      <c r="N1002" s="25" t="s">
        <v>796</v>
      </c>
      <c r="O1002" s="28">
        <v>8745054104</v>
      </c>
      <c r="P1002" s="23" t="s">
        <v>633</v>
      </c>
      <c r="Q1002" s="29">
        <v>43808</v>
      </c>
      <c r="R1002" s="23" t="s">
        <v>271</v>
      </c>
      <c r="S1002" s="23">
        <v>17320821</v>
      </c>
      <c r="T1002" s="23" t="s">
        <v>1404</v>
      </c>
      <c r="U1002" s="24" t="s">
        <v>48</v>
      </c>
      <c r="V1002" s="25" t="s">
        <v>2813</v>
      </c>
      <c r="W1002" s="30">
        <v>10800</v>
      </c>
      <c r="X1002" s="22"/>
    </row>
    <row r="1003" spans="1:24" ht="185.25" x14ac:dyDescent="0.25">
      <c r="A1003" s="16"/>
      <c r="B1003" s="23">
        <v>992</v>
      </c>
      <c r="C1003" s="23" t="s">
        <v>38</v>
      </c>
      <c r="D1003" s="23" t="s">
        <v>39</v>
      </c>
      <c r="E1003" s="23">
        <v>830003564</v>
      </c>
      <c r="F1003" s="26" t="s">
        <v>4503</v>
      </c>
      <c r="G1003" s="26">
        <v>159562207</v>
      </c>
      <c r="H1003" s="26">
        <v>1</v>
      </c>
      <c r="I1003" s="26" t="s">
        <v>290</v>
      </c>
      <c r="J1003" s="23" t="s">
        <v>53</v>
      </c>
      <c r="K1003" s="23" t="s">
        <v>306</v>
      </c>
      <c r="L1003" s="25" t="s">
        <v>307</v>
      </c>
      <c r="M1003" s="27">
        <v>10207.200000000001</v>
      </c>
      <c r="N1003" s="25" t="s">
        <v>541</v>
      </c>
      <c r="O1003" s="28">
        <v>294810183859</v>
      </c>
      <c r="P1003" s="23" t="s">
        <v>154</v>
      </c>
      <c r="Q1003" s="29">
        <v>43648</v>
      </c>
      <c r="R1003" s="23" t="s">
        <v>271</v>
      </c>
      <c r="S1003" s="23">
        <v>23751851</v>
      </c>
      <c r="T1003" s="23" t="s">
        <v>689</v>
      </c>
      <c r="U1003" s="24" t="s">
        <v>48</v>
      </c>
      <c r="V1003" s="25" t="s">
        <v>935</v>
      </c>
      <c r="W1003" s="27">
        <v>10207.200000000001</v>
      </c>
      <c r="X1003" s="22"/>
    </row>
    <row r="1004" spans="1:24" ht="185.25" x14ac:dyDescent="0.25">
      <c r="A1004" s="16"/>
      <c r="B1004" s="23">
        <v>993</v>
      </c>
      <c r="C1004" s="23" t="s">
        <v>38</v>
      </c>
      <c r="D1004" s="23" t="s">
        <v>39</v>
      </c>
      <c r="E1004" s="23">
        <v>830003564</v>
      </c>
      <c r="F1004" s="26" t="s">
        <v>4504</v>
      </c>
      <c r="G1004" s="26">
        <v>159621250</v>
      </c>
      <c r="H1004" s="26">
        <v>1</v>
      </c>
      <c r="I1004" s="26" t="s">
        <v>290</v>
      </c>
      <c r="J1004" s="23" t="s">
        <v>53</v>
      </c>
      <c r="K1004" s="23" t="s">
        <v>306</v>
      </c>
      <c r="L1004" s="25" t="s">
        <v>307</v>
      </c>
      <c r="M1004" s="27">
        <v>10260</v>
      </c>
      <c r="N1004" s="25" t="s">
        <v>582</v>
      </c>
      <c r="O1004" s="28">
        <v>8742976034</v>
      </c>
      <c r="P1004" s="23" t="s">
        <v>154</v>
      </c>
      <c r="Q1004" s="29">
        <v>43689</v>
      </c>
      <c r="R1004" s="23" t="s">
        <v>271</v>
      </c>
      <c r="S1004" s="23">
        <v>27651237</v>
      </c>
      <c r="T1004" s="23" t="s">
        <v>1405</v>
      </c>
      <c r="U1004" s="24" t="s">
        <v>48</v>
      </c>
      <c r="V1004" s="25" t="s">
        <v>531</v>
      </c>
      <c r="W1004" s="27">
        <v>10260</v>
      </c>
      <c r="X1004" s="22"/>
    </row>
    <row r="1005" spans="1:24" ht="228" x14ac:dyDescent="0.25">
      <c r="A1005" s="16"/>
      <c r="B1005" s="23">
        <v>994</v>
      </c>
      <c r="C1005" s="23" t="s">
        <v>38</v>
      </c>
      <c r="D1005" s="23" t="s">
        <v>39</v>
      </c>
      <c r="E1005" s="23">
        <v>830003564</v>
      </c>
      <c r="F1005" s="26" t="s">
        <v>4505</v>
      </c>
      <c r="G1005" s="26">
        <v>159667681</v>
      </c>
      <c r="H1005" s="26">
        <v>1</v>
      </c>
      <c r="I1005" s="26" t="s">
        <v>290</v>
      </c>
      <c r="J1005" s="23" t="s">
        <v>53</v>
      </c>
      <c r="K1005" s="23" t="s">
        <v>306</v>
      </c>
      <c r="L1005" s="25" t="s">
        <v>307</v>
      </c>
      <c r="M1005" s="27">
        <v>8240.7999999999993</v>
      </c>
      <c r="N1005" s="25" t="s">
        <v>630</v>
      </c>
      <c r="O1005" s="28">
        <v>8742391069</v>
      </c>
      <c r="P1005" s="23" t="s">
        <v>575</v>
      </c>
      <c r="Q1005" s="29">
        <v>43644</v>
      </c>
      <c r="R1005" s="23" t="s">
        <v>271</v>
      </c>
      <c r="S1005" s="23">
        <v>41420682</v>
      </c>
      <c r="T1005" s="23" t="s">
        <v>1406</v>
      </c>
      <c r="U1005" s="24" t="s">
        <v>48</v>
      </c>
      <c r="V1005" s="25" t="s">
        <v>2838</v>
      </c>
      <c r="W1005" s="27">
        <v>8240.7999999999993</v>
      </c>
      <c r="X1005" s="22"/>
    </row>
    <row r="1006" spans="1:24" ht="199.5" x14ac:dyDescent="0.25">
      <c r="A1006" s="16"/>
      <c r="B1006" s="23">
        <v>995</v>
      </c>
      <c r="C1006" s="23" t="s">
        <v>38</v>
      </c>
      <c r="D1006" s="23" t="s">
        <v>39</v>
      </c>
      <c r="E1006" s="23">
        <v>830003564</v>
      </c>
      <c r="F1006" s="26" t="s">
        <v>4506</v>
      </c>
      <c r="G1006" s="26">
        <v>159375613</v>
      </c>
      <c r="H1006" s="26">
        <v>1</v>
      </c>
      <c r="I1006" s="26" t="s">
        <v>290</v>
      </c>
      <c r="J1006" s="23" t="s">
        <v>53</v>
      </c>
      <c r="K1006" s="23" t="s">
        <v>306</v>
      </c>
      <c r="L1006" s="25" t="s">
        <v>307</v>
      </c>
      <c r="M1006" s="27">
        <v>7779240</v>
      </c>
      <c r="N1006" s="25" t="s">
        <v>590</v>
      </c>
      <c r="O1006" s="28">
        <v>294810070674</v>
      </c>
      <c r="P1006" s="23" t="s">
        <v>591</v>
      </c>
      <c r="Q1006" s="29">
        <v>43532</v>
      </c>
      <c r="R1006" s="23" t="s">
        <v>271</v>
      </c>
      <c r="S1006" s="23">
        <v>4094102</v>
      </c>
      <c r="T1006" s="23" t="s">
        <v>1402</v>
      </c>
      <c r="U1006" s="23" t="s">
        <v>48</v>
      </c>
      <c r="V1006" s="25" t="s">
        <v>2939</v>
      </c>
      <c r="W1006" s="27">
        <v>7779240</v>
      </c>
      <c r="X1006" s="22"/>
    </row>
    <row r="1007" spans="1:24" ht="185.25" x14ac:dyDescent="0.25">
      <c r="A1007" s="16"/>
      <c r="B1007" s="23">
        <v>996</v>
      </c>
      <c r="C1007" s="23" t="s">
        <v>38</v>
      </c>
      <c r="D1007" s="23" t="s">
        <v>39</v>
      </c>
      <c r="E1007" s="23">
        <v>830003564</v>
      </c>
      <c r="F1007" s="26" t="s">
        <v>4507</v>
      </c>
      <c r="G1007" s="26">
        <v>172393392</v>
      </c>
      <c r="H1007" s="26">
        <v>1</v>
      </c>
      <c r="I1007" s="26" t="s">
        <v>296</v>
      </c>
      <c r="J1007" s="23" t="s">
        <v>53</v>
      </c>
      <c r="K1007" s="23" t="s">
        <v>306</v>
      </c>
      <c r="L1007" s="25" t="s">
        <v>307</v>
      </c>
      <c r="M1007" s="27">
        <v>10207.200000000001</v>
      </c>
      <c r="N1007" s="25" t="s">
        <v>541</v>
      </c>
      <c r="O1007" s="28">
        <v>8742522944</v>
      </c>
      <c r="P1007" s="23" t="s">
        <v>154</v>
      </c>
      <c r="Q1007" s="29">
        <v>43649</v>
      </c>
      <c r="R1007" s="23" t="s">
        <v>271</v>
      </c>
      <c r="S1007" s="23">
        <v>19313325</v>
      </c>
      <c r="T1007" s="23" t="s">
        <v>1407</v>
      </c>
      <c r="U1007" s="24" t="s">
        <v>48</v>
      </c>
      <c r="V1007" s="25" t="s">
        <v>661</v>
      </c>
      <c r="W1007" s="27">
        <v>10207.200000000001</v>
      </c>
      <c r="X1007" s="22"/>
    </row>
    <row r="1008" spans="1:24" ht="228" x14ac:dyDescent="0.25">
      <c r="A1008" s="16"/>
      <c r="B1008" s="23">
        <v>997</v>
      </c>
      <c r="C1008" s="23" t="s">
        <v>38</v>
      </c>
      <c r="D1008" s="23" t="s">
        <v>39</v>
      </c>
      <c r="E1008" s="23">
        <v>830003564</v>
      </c>
      <c r="F1008" s="26" t="s">
        <v>4508</v>
      </c>
      <c r="G1008" s="26">
        <v>164795836</v>
      </c>
      <c r="H1008" s="26">
        <v>1</v>
      </c>
      <c r="I1008" s="26" t="s">
        <v>290</v>
      </c>
      <c r="J1008" s="23" t="s">
        <v>53</v>
      </c>
      <c r="K1008" s="23" t="s">
        <v>306</v>
      </c>
      <c r="L1008" s="25" t="s">
        <v>307</v>
      </c>
      <c r="M1008" s="27">
        <v>15320.7</v>
      </c>
      <c r="N1008" s="25" t="s">
        <v>1408</v>
      </c>
      <c r="O1008" s="28">
        <v>277710016833</v>
      </c>
      <c r="P1008" s="23" t="s">
        <v>1409</v>
      </c>
      <c r="Q1008" s="29">
        <v>43675</v>
      </c>
      <c r="R1008" s="23" t="s">
        <v>111</v>
      </c>
      <c r="S1008" s="23">
        <v>1005228720</v>
      </c>
      <c r="T1008" s="23" t="s">
        <v>1410</v>
      </c>
      <c r="U1008" s="24" t="s">
        <v>48</v>
      </c>
      <c r="V1008" s="25" t="s">
        <v>3277</v>
      </c>
      <c r="W1008" s="30">
        <v>15320.7</v>
      </c>
      <c r="X1008" s="22"/>
    </row>
    <row r="1009" spans="1:24" ht="171" x14ac:dyDescent="0.25">
      <c r="A1009" s="16"/>
      <c r="B1009" s="23">
        <v>998</v>
      </c>
      <c r="C1009" s="23" t="s">
        <v>38</v>
      </c>
      <c r="D1009" s="23" t="s">
        <v>39</v>
      </c>
      <c r="E1009" s="23">
        <v>830003564</v>
      </c>
      <c r="F1009" s="26" t="s">
        <v>4509</v>
      </c>
      <c r="G1009" s="26">
        <v>159669271</v>
      </c>
      <c r="H1009" s="26">
        <v>1</v>
      </c>
      <c r="I1009" s="26" t="s">
        <v>290</v>
      </c>
      <c r="J1009" s="23" t="s">
        <v>53</v>
      </c>
      <c r="K1009" s="23" t="s">
        <v>306</v>
      </c>
      <c r="L1009" s="25" t="s">
        <v>307</v>
      </c>
      <c r="M1009" s="27">
        <v>889425</v>
      </c>
      <c r="N1009" s="25" t="s">
        <v>864</v>
      </c>
      <c r="O1009" s="28">
        <v>21386541</v>
      </c>
      <c r="P1009" s="23" t="s">
        <v>679</v>
      </c>
      <c r="Q1009" s="29">
        <v>43698</v>
      </c>
      <c r="R1009" s="23" t="s">
        <v>271</v>
      </c>
      <c r="S1009" s="23">
        <v>63461426</v>
      </c>
      <c r="T1009" s="23" t="s">
        <v>1411</v>
      </c>
      <c r="U1009" s="24" t="s">
        <v>48</v>
      </c>
      <c r="V1009" s="25" t="s">
        <v>2987</v>
      </c>
      <c r="W1009" s="27">
        <v>889425</v>
      </c>
      <c r="X1009" s="22"/>
    </row>
    <row r="1010" spans="1:24" ht="171" x14ac:dyDescent="0.25">
      <c r="A1010" s="16"/>
      <c r="B1010" s="23">
        <v>999</v>
      </c>
      <c r="C1010" s="23" t="s">
        <v>38</v>
      </c>
      <c r="D1010" s="23" t="s">
        <v>39</v>
      </c>
      <c r="E1010" s="23">
        <v>830003564</v>
      </c>
      <c r="F1010" s="26" t="s">
        <v>4510</v>
      </c>
      <c r="G1010" s="26">
        <v>164765798</v>
      </c>
      <c r="H1010" s="26">
        <v>1</v>
      </c>
      <c r="I1010" s="26" t="s">
        <v>312</v>
      </c>
      <c r="J1010" s="23" t="s">
        <v>53</v>
      </c>
      <c r="K1010" s="23" t="s">
        <v>306</v>
      </c>
      <c r="L1010" s="25" t="s">
        <v>307</v>
      </c>
      <c r="M1010" s="27">
        <v>300900</v>
      </c>
      <c r="N1010" s="25" t="s">
        <v>1152</v>
      </c>
      <c r="O1010" s="28">
        <v>8742280028</v>
      </c>
      <c r="P1010" s="23" t="s">
        <v>347</v>
      </c>
      <c r="Q1010" s="29">
        <v>43633</v>
      </c>
      <c r="R1010" s="23" t="s">
        <v>271</v>
      </c>
      <c r="S1010" s="23">
        <v>4078892</v>
      </c>
      <c r="T1010" s="23" t="s">
        <v>428</v>
      </c>
      <c r="U1010" s="24" t="s">
        <v>48</v>
      </c>
      <c r="V1010" s="25" t="s">
        <v>3146</v>
      </c>
      <c r="W1010" s="30">
        <v>121950</v>
      </c>
      <c r="X1010" s="22"/>
    </row>
    <row r="1011" spans="1:24" ht="213.75" x14ac:dyDescent="0.25">
      <c r="A1011" s="16"/>
      <c r="B1011" s="23">
        <v>1000</v>
      </c>
      <c r="C1011" s="23" t="s">
        <v>38</v>
      </c>
      <c r="D1011" s="23" t="s">
        <v>39</v>
      </c>
      <c r="E1011" s="23">
        <v>830003564</v>
      </c>
      <c r="F1011" s="26" t="s">
        <v>4511</v>
      </c>
      <c r="G1011" s="26">
        <v>159562105</v>
      </c>
      <c r="H1011" s="26">
        <v>1</v>
      </c>
      <c r="I1011" s="26" t="s">
        <v>290</v>
      </c>
      <c r="J1011" s="23" t="s">
        <v>53</v>
      </c>
      <c r="K1011" s="23" t="s">
        <v>306</v>
      </c>
      <c r="L1011" s="25" t="s">
        <v>307</v>
      </c>
      <c r="M1011" s="27">
        <v>20414.400000000001</v>
      </c>
      <c r="N1011" s="25" t="s">
        <v>1239</v>
      </c>
      <c r="O1011" s="28">
        <v>8742520186</v>
      </c>
      <c r="P1011" s="23" t="s">
        <v>154</v>
      </c>
      <c r="Q1011" s="29">
        <v>43652</v>
      </c>
      <c r="R1011" s="23" t="s">
        <v>271</v>
      </c>
      <c r="S1011" s="23">
        <v>39793512</v>
      </c>
      <c r="T1011" s="23" t="s">
        <v>1034</v>
      </c>
      <c r="U1011" s="24" t="s">
        <v>48</v>
      </c>
      <c r="V1011" s="25" t="s">
        <v>3495</v>
      </c>
      <c r="W1011" s="27">
        <v>20414.400000000001</v>
      </c>
      <c r="X1011" s="22"/>
    </row>
    <row r="1012" spans="1:24" ht="199.5" x14ac:dyDescent="0.25">
      <c r="A1012" s="16"/>
      <c r="B1012" s="23">
        <v>1001</v>
      </c>
      <c r="C1012" s="23" t="s">
        <v>38</v>
      </c>
      <c r="D1012" s="23" t="s">
        <v>39</v>
      </c>
      <c r="E1012" s="23">
        <v>830003564</v>
      </c>
      <c r="F1012" s="26" t="s">
        <v>4512</v>
      </c>
      <c r="G1012" s="26">
        <v>166588670</v>
      </c>
      <c r="H1012" s="26">
        <v>1</v>
      </c>
      <c r="I1012" s="26" t="s">
        <v>317</v>
      </c>
      <c r="J1012" s="23" t="s">
        <v>53</v>
      </c>
      <c r="K1012" s="23" t="s">
        <v>306</v>
      </c>
      <c r="L1012" s="25" t="s">
        <v>307</v>
      </c>
      <c r="M1012" s="27">
        <v>23935.200000000001</v>
      </c>
      <c r="N1012" s="25" t="s">
        <v>1022</v>
      </c>
      <c r="O1012" s="28">
        <v>8744537969</v>
      </c>
      <c r="P1012" s="23" t="s">
        <v>1064</v>
      </c>
      <c r="Q1012" s="29">
        <v>43776</v>
      </c>
      <c r="R1012" s="23" t="s">
        <v>271</v>
      </c>
      <c r="S1012" s="23">
        <v>20772353</v>
      </c>
      <c r="T1012" s="23" t="s">
        <v>1412</v>
      </c>
      <c r="U1012" s="24" t="s">
        <v>48</v>
      </c>
      <c r="V1012" s="25" t="s">
        <v>2905</v>
      </c>
      <c r="W1012" s="27">
        <v>23935.200000000001</v>
      </c>
      <c r="X1012" s="22"/>
    </row>
    <row r="1013" spans="1:24" ht="171" x14ac:dyDescent="0.25">
      <c r="A1013" s="16"/>
      <c r="B1013" s="23">
        <v>1002</v>
      </c>
      <c r="C1013" s="23" t="s">
        <v>38</v>
      </c>
      <c r="D1013" s="23" t="s">
        <v>39</v>
      </c>
      <c r="E1013" s="23">
        <v>830003564</v>
      </c>
      <c r="F1013" s="26" t="s">
        <v>4513</v>
      </c>
      <c r="G1013" s="26">
        <v>159659331</v>
      </c>
      <c r="H1013" s="26">
        <v>1</v>
      </c>
      <c r="I1013" s="26" t="s">
        <v>290</v>
      </c>
      <c r="J1013" s="23" t="s">
        <v>53</v>
      </c>
      <c r="K1013" s="23" t="s">
        <v>306</v>
      </c>
      <c r="L1013" s="25" t="s">
        <v>307</v>
      </c>
      <c r="M1013" s="27">
        <v>118800</v>
      </c>
      <c r="N1013" s="25" t="s">
        <v>1131</v>
      </c>
      <c r="O1013" s="28">
        <v>277610016796</v>
      </c>
      <c r="P1013" s="23" t="s">
        <v>1132</v>
      </c>
      <c r="Q1013" s="29">
        <v>43712</v>
      </c>
      <c r="R1013" s="23" t="s">
        <v>111</v>
      </c>
      <c r="S1013" s="23">
        <v>1003823279</v>
      </c>
      <c r="T1013" s="23" t="s">
        <v>1354</v>
      </c>
      <c r="U1013" s="24" t="s">
        <v>48</v>
      </c>
      <c r="V1013" s="25" t="s">
        <v>3044</v>
      </c>
      <c r="W1013" s="27">
        <v>118800</v>
      </c>
      <c r="X1013" s="22"/>
    </row>
    <row r="1014" spans="1:24" ht="185.25" x14ac:dyDescent="0.25">
      <c r="A1014" s="16"/>
      <c r="B1014" s="23">
        <v>1003</v>
      </c>
      <c r="C1014" s="23" t="s">
        <v>38</v>
      </c>
      <c r="D1014" s="23" t="s">
        <v>39</v>
      </c>
      <c r="E1014" s="23">
        <v>830003564</v>
      </c>
      <c r="F1014" s="26" t="s">
        <v>4514</v>
      </c>
      <c r="G1014" s="26">
        <v>166603645</v>
      </c>
      <c r="H1014" s="26">
        <v>1</v>
      </c>
      <c r="I1014" s="26" t="s">
        <v>312</v>
      </c>
      <c r="J1014" s="23" t="s">
        <v>53</v>
      </c>
      <c r="K1014" s="23" t="s">
        <v>306</v>
      </c>
      <c r="L1014" s="25" t="s">
        <v>307</v>
      </c>
      <c r="M1014" s="27">
        <v>15390</v>
      </c>
      <c r="N1014" s="25" t="s">
        <v>321</v>
      </c>
      <c r="O1014" s="28">
        <v>276920006120</v>
      </c>
      <c r="P1014" s="23" t="s">
        <v>154</v>
      </c>
      <c r="Q1014" s="29">
        <v>43844</v>
      </c>
      <c r="R1014" s="23" t="s">
        <v>271</v>
      </c>
      <c r="S1014" s="23">
        <v>80731839</v>
      </c>
      <c r="T1014" s="23" t="s">
        <v>568</v>
      </c>
      <c r="U1014" s="24" t="s">
        <v>48</v>
      </c>
      <c r="V1014" s="25" t="s">
        <v>493</v>
      </c>
      <c r="W1014" s="27">
        <v>15390</v>
      </c>
      <c r="X1014" s="22"/>
    </row>
    <row r="1015" spans="1:24" ht="213.75" x14ac:dyDescent="0.25">
      <c r="A1015" s="16"/>
      <c r="B1015" s="23">
        <v>1004</v>
      </c>
      <c r="C1015" s="23" t="s">
        <v>38</v>
      </c>
      <c r="D1015" s="23" t="s">
        <v>39</v>
      </c>
      <c r="E1015" s="23">
        <v>830003564</v>
      </c>
      <c r="F1015" s="26" t="s">
        <v>4515</v>
      </c>
      <c r="G1015" s="26">
        <v>166601703</v>
      </c>
      <c r="H1015" s="26">
        <v>1</v>
      </c>
      <c r="I1015" s="26" t="s">
        <v>312</v>
      </c>
      <c r="J1015" s="23" t="s">
        <v>53</v>
      </c>
      <c r="K1015" s="23" t="s">
        <v>306</v>
      </c>
      <c r="L1015" s="25" t="s">
        <v>307</v>
      </c>
      <c r="M1015" s="27">
        <v>15390</v>
      </c>
      <c r="N1015" s="25" t="s">
        <v>321</v>
      </c>
      <c r="O1015" s="28">
        <v>277820015284</v>
      </c>
      <c r="P1015" s="23" t="s">
        <v>332</v>
      </c>
      <c r="Q1015" s="29">
        <v>43851</v>
      </c>
      <c r="R1015" s="23" t="s">
        <v>271</v>
      </c>
      <c r="S1015" s="23">
        <v>19293030</v>
      </c>
      <c r="T1015" s="23" t="s">
        <v>1413</v>
      </c>
      <c r="U1015" s="24" t="s">
        <v>48</v>
      </c>
      <c r="V1015" s="25" t="s">
        <v>3338</v>
      </c>
      <c r="W1015" s="27">
        <v>15390</v>
      </c>
      <c r="X1015" s="22"/>
    </row>
    <row r="1016" spans="1:24" ht="185.25" x14ac:dyDescent="0.25">
      <c r="A1016" s="16"/>
      <c r="B1016" s="23">
        <v>1005</v>
      </c>
      <c r="C1016" s="23" t="s">
        <v>38</v>
      </c>
      <c r="D1016" s="23" t="s">
        <v>39</v>
      </c>
      <c r="E1016" s="23">
        <v>830003564</v>
      </c>
      <c r="F1016" s="26" t="s">
        <v>4516</v>
      </c>
      <c r="G1016" s="26">
        <v>166740666</v>
      </c>
      <c r="H1016" s="26">
        <v>1</v>
      </c>
      <c r="I1016" s="26" t="s">
        <v>317</v>
      </c>
      <c r="J1016" s="23" t="s">
        <v>53</v>
      </c>
      <c r="K1016" s="23" t="s">
        <v>306</v>
      </c>
      <c r="L1016" s="25" t="s">
        <v>307</v>
      </c>
      <c r="M1016" s="27">
        <v>10260</v>
      </c>
      <c r="N1016" s="25" t="s">
        <v>313</v>
      </c>
      <c r="O1016" s="28">
        <v>277620002960</v>
      </c>
      <c r="P1016" s="23" t="s">
        <v>332</v>
      </c>
      <c r="Q1016" s="29">
        <v>43858</v>
      </c>
      <c r="R1016" s="23" t="s">
        <v>271</v>
      </c>
      <c r="S1016" s="23">
        <v>2983937</v>
      </c>
      <c r="T1016" s="23" t="s">
        <v>467</v>
      </c>
      <c r="U1016" s="23" t="s">
        <v>48</v>
      </c>
      <c r="V1016" s="25" t="s">
        <v>358</v>
      </c>
      <c r="W1016" s="27">
        <v>10260</v>
      </c>
      <c r="X1016" s="22"/>
    </row>
    <row r="1017" spans="1:24" ht="185.25" x14ac:dyDescent="0.25">
      <c r="A1017" s="16"/>
      <c r="B1017" s="23">
        <v>1006</v>
      </c>
      <c r="C1017" s="23" t="s">
        <v>38</v>
      </c>
      <c r="D1017" s="23" t="s">
        <v>39</v>
      </c>
      <c r="E1017" s="23">
        <v>830003564</v>
      </c>
      <c r="F1017" s="26" t="s">
        <v>4517</v>
      </c>
      <c r="G1017" s="26">
        <v>167204503</v>
      </c>
      <c r="H1017" s="26">
        <v>1</v>
      </c>
      <c r="I1017" s="26" t="s">
        <v>312</v>
      </c>
      <c r="J1017" s="23" t="s">
        <v>53</v>
      </c>
      <c r="K1017" s="23" t="s">
        <v>306</v>
      </c>
      <c r="L1017" s="25" t="s">
        <v>307</v>
      </c>
      <c r="M1017" s="27">
        <v>10260</v>
      </c>
      <c r="N1017" s="25" t="s">
        <v>313</v>
      </c>
      <c r="O1017" s="28">
        <v>294820045580</v>
      </c>
      <c r="P1017" s="23" t="s">
        <v>154</v>
      </c>
      <c r="Q1017" s="29">
        <v>43866</v>
      </c>
      <c r="R1017" s="23" t="s">
        <v>271</v>
      </c>
      <c r="S1017" s="23">
        <v>20075870</v>
      </c>
      <c r="T1017" s="23" t="s">
        <v>1414</v>
      </c>
      <c r="U1017" s="23" t="s">
        <v>48</v>
      </c>
      <c r="V1017" s="25" t="s">
        <v>413</v>
      </c>
      <c r="W1017" s="27">
        <v>10260</v>
      </c>
      <c r="X1017" s="22"/>
    </row>
    <row r="1018" spans="1:24" ht="213.75" x14ac:dyDescent="0.25">
      <c r="A1018" s="16"/>
      <c r="B1018" s="23">
        <v>1007</v>
      </c>
      <c r="C1018" s="23" t="s">
        <v>38</v>
      </c>
      <c r="D1018" s="23" t="s">
        <v>39</v>
      </c>
      <c r="E1018" s="23">
        <v>830003564</v>
      </c>
      <c r="F1018" s="26" t="s">
        <v>4518</v>
      </c>
      <c r="G1018" s="26">
        <v>167203888</v>
      </c>
      <c r="H1018" s="26">
        <v>1</v>
      </c>
      <c r="I1018" s="26" t="s">
        <v>312</v>
      </c>
      <c r="J1018" s="23" t="s">
        <v>53</v>
      </c>
      <c r="K1018" s="23" t="s">
        <v>306</v>
      </c>
      <c r="L1018" s="25" t="s">
        <v>307</v>
      </c>
      <c r="M1018" s="27">
        <v>15390</v>
      </c>
      <c r="N1018" s="25" t="s">
        <v>321</v>
      </c>
      <c r="O1018" s="28">
        <v>294820051576</v>
      </c>
      <c r="P1018" s="23" t="s">
        <v>154</v>
      </c>
      <c r="Q1018" s="29">
        <v>43873</v>
      </c>
      <c r="R1018" s="23" t="s">
        <v>271</v>
      </c>
      <c r="S1018" s="23">
        <v>1107050015</v>
      </c>
      <c r="T1018" s="23" t="s">
        <v>1415</v>
      </c>
      <c r="U1018" s="24" t="s">
        <v>48</v>
      </c>
      <c r="V1018" s="25" t="s">
        <v>3348</v>
      </c>
      <c r="W1018" s="27">
        <v>15390</v>
      </c>
      <c r="X1018" s="22"/>
    </row>
    <row r="1019" spans="1:24" ht="185.25" x14ac:dyDescent="0.25">
      <c r="A1019" s="16"/>
      <c r="B1019" s="23">
        <v>1008</v>
      </c>
      <c r="C1019" s="23" t="s">
        <v>38</v>
      </c>
      <c r="D1019" s="23" t="s">
        <v>39</v>
      </c>
      <c r="E1019" s="23">
        <v>830003564</v>
      </c>
      <c r="F1019" s="26" t="s">
        <v>4519</v>
      </c>
      <c r="G1019" s="26">
        <v>167204096</v>
      </c>
      <c r="H1019" s="26">
        <v>1</v>
      </c>
      <c r="I1019" s="26" t="s">
        <v>312</v>
      </c>
      <c r="J1019" s="23" t="s">
        <v>53</v>
      </c>
      <c r="K1019" s="23" t="s">
        <v>306</v>
      </c>
      <c r="L1019" s="25" t="s">
        <v>307</v>
      </c>
      <c r="M1019" s="27">
        <v>10260</v>
      </c>
      <c r="N1019" s="25" t="s">
        <v>313</v>
      </c>
      <c r="O1019" s="28">
        <v>277820032238</v>
      </c>
      <c r="P1019" s="23" t="s">
        <v>329</v>
      </c>
      <c r="Q1019" s="29">
        <v>43887</v>
      </c>
      <c r="R1019" s="23" t="s">
        <v>271</v>
      </c>
      <c r="S1019" s="23">
        <v>16227242</v>
      </c>
      <c r="T1019" s="23" t="s">
        <v>1416</v>
      </c>
      <c r="U1019" s="24" t="s">
        <v>48</v>
      </c>
      <c r="V1019" s="25" t="s">
        <v>387</v>
      </c>
      <c r="W1019" s="27">
        <v>10260</v>
      </c>
      <c r="X1019" s="22"/>
    </row>
    <row r="1020" spans="1:24" ht="171" x14ac:dyDescent="0.25">
      <c r="A1020" s="16"/>
      <c r="B1020" s="23">
        <v>1009</v>
      </c>
      <c r="C1020" s="23" t="s">
        <v>38</v>
      </c>
      <c r="D1020" s="23" t="s">
        <v>39</v>
      </c>
      <c r="E1020" s="23">
        <v>830003564</v>
      </c>
      <c r="F1020" s="26" t="s">
        <v>4520</v>
      </c>
      <c r="G1020" s="26">
        <v>180503000</v>
      </c>
      <c r="H1020" s="26">
        <v>1</v>
      </c>
      <c r="I1020" s="26" t="s">
        <v>1417</v>
      </c>
      <c r="J1020" s="23" t="s">
        <v>53</v>
      </c>
      <c r="K1020" s="23" t="s">
        <v>306</v>
      </c>
      <c r="L1020" s="25" t="s">
        <v>307</v>
      </c>
      <c r="M1020" s="27">
        <v>54765</v>
      </c>
      <c r="N1020" s="25" t="s">
        <v>1418</v>
      </c>
      <c r="O1020" s="28">
        <v>294810205603</v>
      </c>
      <c r="P1020" s="23" t="s">
        <v>504</v>
      </c>
      <c r="Q1020" s="29">
        <v>43669</v>
      </c>
      <c r="R1020" s="23" t="s">
        <v>271</v>
      </c>
      <c r="S1020" s="23">
        <v>41721608</v>
      </c>
      <c r="T1020" s="23" t="s">
        <v>1419</v>
      </c>
      <c r="U1020" s="24" t="s">
        <v>48</v>
      </c>
      <c r="V1020" s="25" t="s">
        <v>3046</v>
      </c>
      <c r="W1020" s="27">
        <v>54765</v>
      </c>
      <c r="X1020" s="22"/>
    </row>
    <row r="1021" spans="1:24" ht="213.75" x14ac:dyDescent="0.25">
      <c r="A1021" s="16"/>
      <c r="B1021" s="23">
        <v>1010</v>
      </c>
      <c r="C1021" s="23" t="s">
        <v>38</v>
      </c>
      <c r="D1021" s="23" t="s">
        <v>39</v>
      </c>
      <c r="E1021" s="23">
        <v>830003564</v>
      </c>
      <c r="F1021" s="26" t="s">
        <v>4521</v>
      </c>
      <c r="G1021" s="26">
        <v>166200939</v>
      </c>
      <c r="H1021" s="26">
        <v>1</v>
      </c>
      <c r="I1021" s="26" t="s">
        <v>707</v>
      </c>
      <c r="J1021" s="23" t="s">
        <v>53</v>
      </c>
      <c r="K1021" s="23" t="s">
        <v>306</v>
      </c>
      <c r="L1021" s="25" t="s">
        <v>307</v>
      </c>
      <c r="M1021" s="27">
        <v>10260</v>
      </c>
      <c r="N1021" s="25" t="s">
        <v>582</v>
      </c>
      <c r="O1021" s="28">
        <v>8743417279</v>
      </c>
      <c r="P1021" s="23" t="s">
        <v>563</v>
      </c>
      <c r="Q1021" s="29">
        <v>43703</v>
      </c>
      <c r="R1021" s="23" t="s">
        <v>271</v>
      </c>
      <c r="S1021" s="23">
        <v>1147075</v>
      </c>
      <c r="T1021" s="23" t="s">
        <v>1044</v>
      </c>
      <c r="U1021" s="24" t="s">
        <v>48</v>
      </c>
      <c r="V1021" s="25" t="s">
        <v>3477</v>
      </c>
      <c r="W1021" s="27">
        <v>10260</v>
      </c>
      <c r="X1021" s="22"/>
    </row>
    <row r="1022" spans="1:24" ht="185.25" x14ac:dyDescent="0.25">
      <c r="A1022" s="16"/>
      <c r="B1022" s="23">
        <v>1011</v>
      </c>
      <c r="C1022" s="23" t="s">
        <v>38</v>
      </c>
      <c r="D1022" s="23" t="s">
        <v>39</v>
      </c>
      <c r="E1022" s="23">
        <v>830003564</v>
      </c>
      <c r="F1022" s="26" t="s">
        <v>4522</v>
      </c>
      <c r="G1022" s="26">
        <v>159668482</v>
      </c>
      <c r="H1022" s="26">
        <v>1</v>
      </c>
      <c r="I1022" s="26" t="s">
        <v>312</v>
      </c>
      <c r="J1022" s="23" t="s">
        <v>53</v>
      </c>
      <c r="K1022" s="23" t="s">
        <v>306</v>
      </c>
      <c r="L1022" s="25" t="s">
        <v>307</v>
      </c>
      <c r="M1022" s="27">
        <v>10207.200000000001</v>
      </c>
      <c r="N1022" s="25" t="s">
        <v>541</v>
      </c>
      <c r="O1022" s="28">
        <v>277610016957</v>
      </c>
      <c r="P1022" s="23" t="s">
        <v>646</v>
      </c>
      <c r="Q1022" s="29">
        <v>43714</v>
      </c>
      <c r="R1022" s="23" t="s">
        <v>271</v>
      </c>
      <c r="S1022" s="23">
        <v>401500</v>
      </c>
      <c r="T1022" s="23" t="s">
        <v>1420</v>
      </c>
      <c r="U1022" s="24" t="s">
        <v>48</v>
      </c>
      <c r="V1022" s="25" t="s">
        <v>648</v>
      </c>
      <c r="W1022" s="27">
        <v>10207.200000000001</v>
      </c>
      <c r="X1022" s="22"/>
    </row>
    <row r="1023" spans="1:24" ht="185.25" x14ac:dyDescent="0.25">
      <c r="A1023" s="16"/>
      <c r="B1023" s="23">
        <v>1012</v>
      </c>
      <c r="C1023" s="23" t="s">
        <v>38</v>
      </c>
      <c r="D1023" s="23" t="s">
        <v>39</v>
      </c>
      <c r="E1023" s="23">
        <v>830003564</v>
      </c>
      <c r="F1023" s="26" t="s">
        <v>4523</v>
      </c>
      <c r="G1023" s="26">
        <v>159655700</v>
      </c>
      <c r="H1023" s="26">
        <v>1</v>
      </c>
      <c r="I1023" s="26" t="s">
        <v>312</v>
      </c>
      <c r="J1023" s="23" t="s">
        <v>53</v>
      </c>
      <c r="K1023" s="23" t="s">
        <v>306</v>
      </c>
      <c r="L1023" s="25" t="s">
        <v>307</v>
      </c>
      <c r="M1023" s="27">
        <v>10207.200000000001</v>
      </c>
      <c r="N1023" s="25" t="s">
        <v>541</v>
      </c>
      <c r="O1023" s="28">
        <v>277410011012</v>
      </c>
      <c r="P1023" s="23" t="s">
        <v>154</v>
      </c>
      <c r="Q1023" s="29">
        <v>43707</v>
      </c>
      <c r="R1023" s="23" t="s">
        <v>271</v>
      </c>
      <c r="S1023" s="23">
        <v>51690664</v>
      </c>
      <c r="T1023" s="23" t="s">
        <v>887</v>
      </c>
      <c r="U1023" s="24" t="s">
        <v>48</v>
      </c>
      <c r="V1023" s="25" t="s">
        <v>838</v>
      </c>
      <c r="W1023" s="27">
        <v>10207.200000000001</v>
      </c>
      <c r="X1023" s="22"/>
    </row>
    <row r="1024" spans="1:24" ht="199.5" x14ac:dyDescent="0.25">
      <c r="A1024" s="16"/>
      <c r="B1024" s="23">
        <v>1013</v>
      </c>
      <c r="C1024" s="23" t="s">
        <v>38</v>
      </c>
      <c r="D1024" s="23" t="s">
        <v>39</v>
      </c>
      <c r="E1024" s="23">
        <v>830003564</v>
      </c>
      <c r="F1024" s="26" t="s">
        <v>4524</v>
      </c>
      <c r="G1024" s="26">
        <v>164796987</v>
      </c>
      <c r="H1024" s="26">
        <v>1</v>
      </c>
      <c r="I1024" s="26" t="s">
        <v>290</v>
      </c>
      <c r="J1024" s="23" t="s">
        <v>53</v>
      </c>
      <c r="K1024" s="23" t="s">
        <v>306</v>
      </c>
      <c r="L1024" s="25" t="s">
        <v>307</v>
      </c>
      <c r="M1024" s="27">
        <v>19148.16</v>
      </c>
      <c r="N1024" s="25" t="s">
        <v>1421</v>
      </c>
      <c r="O1024" s="28">
        <v>239710015681</v>
      </c>
      <c r="P1024" s="23" t="s">
        <v>775</v>
      </c>
      <c r="Q1024" s="29">
        <v>43680</v>
      </c>
      <c r="R1024" s="23" t="s">
        <v>271</v>
      </c>
      <c r="S1024" s="23">
        <v>7446583</v>
      </c>
      <c r="T1024" s="23" t="s">
        <v>1422</v>
      </c>
      <c r="U1024" s="23" t="s">
        <v>48</v>
      </c>
      <c r="V1024" s="25" t="s">
        <v>2927</v>
      </c>
      <c r="W1024" s="27">
        <v>19148.16</v>
      </c>
      <c r="X1024" s="22"/>
    </row>
    <row r="1025" spans="1:24" ht="213.75" x14ac:dyDescent="0.25">
      <c r="A1025" s="16"/>
      <c r="B1025" s="23">
        <v>1014</v>
      </c>
      <c r="C1025" s="23" t="s">
        <v>38</v>
      </c>
      <c r="D1025" s="23" t="s">
        <v>39</v>
      </c>
      <c r="E1025" s="23">
        <v>830003564</v>
      </c>
      <c r="F1025" s="26" t="s">
        <v>4525</v>
      </c>
      <c r="G1025" s="26">
        <v>159545324</v>
      </c>
      <c r="H1025" s="26">
        <v>1</v>
      </c>
      <c r="I1025" s="26" t="s">
        <v>312</v>
      </c>
      <c r="J1025" s="23" t="s">
        <v>53</v>
      </c>
      <c r="K1025" s="23" t="s">
        <v>306</v>
      </c>
      <c r="L1025" s="25" t="s">
        <v>307</v>
      </c>
      <c r="M1025" s="27">
        <v>10260</v>
      </c>
      <c r="N1025" s="25" t="s">
        <v>582</v>
      </c>
      <c r="O1025" s="28">
        <v>277810102206</v>
      </c>
      <c r="P1025" s="23" t="s">
        <v>154</v>
      </c>
      <c r="Q1025" s="29">
        <v>43655</v>
      </c>
      <c r="R1025" s="23" t="s">
        <v>271</v>
      </c>
      <c r="S1025" s="23">
        <v>79049036</v>
      </c>
      <c r="T1025" s="23" t="s">
        <v>529</v>
      </c>
      <c r="U1025" s="24" t="s">
        <v>48</v>
      </c>
      <c r="V1025" s="25" t="s">
        <v>3381</v>
      </c>
      <c r="W1025" s="27">
        <v>10260</v>
      </c>
      <c r="X1025" s="22"/>
    </row>
    <row r="1026" spans="1:24" ht="185.25" x14ac:dyDescent="0.25">
      <c r="A1026" s="16"/>
      <c r="B1026" s="23">
        <v>1015</v>
      </c>
      <c r="C1026" s="23" t="s">
        <v>38</v>
      </c>
      <c r="D1026" s="23" t="s">
        <v>39</v>
      </c>
      <c r="E1026" s="23">
        <v>830003564</v>
      </c>
      <c r="F1026" s="26" t="s">
        <v>4526</v>
      </c>
      <c r="G1026" s="26">
        <v>159596405</v>
      </c>
      <c r="H1026" s="26">
        <v>1</v>
      </c>
      <c r="I1026" s="26" t="s">
        <v>312</v>
      </c>
      <c r="J1026" s="23" t="s">
        <v>53</v>
      </c>
      <c r="K1026" s="23" t="s">
        <v>306</v>
      </c>
      <c r="L1026" s="25" t="s">
        <v>307</v>
      </c>
      <c r="M1026" s="27">
        <v>10207.200000000001</v>
      </c>
      <c r="N1026" s="25" t="s">
        <v>541</v>
      </c>
      <c r="O1026" s="28">
        <v>277610012892</v>
      </c>
      <c r="P1026" s="23" t="s">
        <v>154</v>
      </c>
      <c r="Q1026" s="29">
        <v>43656</v>
      </c>
      <c r="R1026" s="23" t="s">
        <v>271</v>
      </c>
      <c r="S1026" s="23">
        <v>20758536</v>
      </c>
      <c r="T1026" s="23" t="s">
        <v>1423</v>
      </c>
      <c r="U1026" s="24" t="s">
        <v>48</v>
      </c>
      <c r="V1026" s="25" t="s">
        <v>759</v>
      </c>
      <c r="W1026" s="27">
        <v>10207.200000000001</v>
      </c>
      <c r="X1026" s="22"/>
    </row>
    <row r="1027" spans="1:24" ht="185.25" x14ac:dyDescent="0.25">
      <c r="A1027" s="16"/>
      <c r="B1027" s="23">
        <v>1016</v>
      </c>
      <c r="C1027" s="23" t="s">
        <v>38</v>
      </c>
      <c r="D1027" s="23" t="s">
        <v>39</v>
      </c>
      <c r="E1027" s="23">
        <v>830003564</v>
      </c>
      <c r="F1027" s="26" t="s">
        <v>4527</v>
      </c>
      <c r="G1027" s="26">
        <v>159606664</v>
      </c>
      <c r="H1027" s="26">
        <v>1</v>
      </c>
      <c r="I1027" s="26" t="s">
        <v>312</v>
      </c>
      <c r="J1027" s="23" t="s">
        <v>53</v>
      </c>
      <c r="K1027" s="23" t="s">
        <v>306</v>
      </c>
      <c r="L1027" s="25" t="s">
        <v>307</v>
      </c>
      <c r="M1027" s="27">
        <v>15390</v>
      </c>
      <c r="N1027" s="25" t="s">
        <v>726</v>
      </c>
      <c r="O1027" s="28">
        <v>277810110529</v>
      </c>
      <c r="P1027" s="23" t="s">
        <v>633</v>
      </c>
      <c r="Q1027" s="29">
        <v>43671</v>
      </c>
      <c r="R1027" s="23" t="s">
        <v>271</v>
      </c>
      <c r="S1027" s="23">
        <v>52039095</v>
      </c>
      <c r="T1027" s="23" t="s">
        <v>1424</v>
      </c>
      <c r="U1027" s="24" t="s">
        <v>48</v>
      </c>
      <c r="V1027" s="25" t="s">
        <v>2761</v>
      </c>
      <c r="W1027" s="27">
        <v>15390</v>
      </c>
      <c r="X1027" s="22"/>
    </row>
    <row r="1028" spans="1:24" ht="228" x14ac:dyDescent="0.25">
      <c r="A1028" s="16"/>
      <c r="B1028" s="23">
        <v>1017</v>
      </c>
      <c r="C1028" s="23" t="s">
        <v>38</v>
      </c>
      <c r="D1028" s="23" t="s">
        <v>39</v>
      </c>
      <c r="E1028" s="23">
        <v>830003564</v>
      </c>
      <c r="F1028" s="26" t="s">
        <v>4528</v>
      </c>
      <c r="G1028" s="26">
        <v>159667683</v>
      </c>
      <c r="H1028" s="26">
        <v>1</v>
      </c>
      <c r="I1028" s="26" t="s">
        <v>290</v>
      </c>
      <c r="J1028" s="23" t="s">
        <v>53</v>
      </c>
      <c r="K1028" s="23" t="s">
        <v>306</v>
      </c>
      <c r="L1028" s="25" t="s">
        <v>307</v>
      </c>
      <c r="M1028" s="27">
        <v>11440.8</v>
      </c>
      <c r="N1028" s="25" t="s">
        <v>630</v>
      </c>
      <c r="O1028" s="28">
        <v>8743352062</v>
      </c>
      <c r="P1028" s="23" t="s">
        <v>575</v>
      </c>
      <c r="Q1028" s="29">
        <v>43708</v>
      </c>
      <c r="R1028" s="23" t="s">
        <v>271</v>
      </c>
      <c r="S1028" s="23">
        <v>5920527</v>
      </c>
      <c r="T1028" s="23" t="s">
        <v>1425</v>
      </c>
      <c r="U1028" s="24" t="s">
        <v>48</v>
      </c>
      <c r="V1028" s="25" t="s">
        <v>2859</v>
      </c>
      <c r="W1028" s="27">
        <v>11440.8</v>
      </c>
      <c r="X1028" s="22"/>
    </row>
    <row r="1029" spans="1:24" ht="185.25" x14ac:dyDescent="0.25">
      <c r="A1029" s="16"/>
      <c r="B1029" s="23">
        <v>1018</v>
      </c>
      <c r="C1029" s="23" t="s">
        <v>38</v>
      </c>
      <c r="D1029" s="23" t="s">
        <v>39</v>
      </c>
      <c r="E1029" s="23">
        <v>830003564</v>
      </c>
      <c r="F1029" s="26" t="s">
        <v>4529</v>
      </c>
      <c r="G1029" s="26">
        <v>159533814</v>
      </c>
      <c r="H1029" s="26">
        <v>1</v>
      </c>
      <c r="I1029" s="26" t="s">
        <v>312</v>
      </c>
      <c r="J1029" s="23" t="s">
        <v>53</v>
      </c>
      <c r="K1029" s="23" t="s">
        <v>306</v>
      </c>
      <c r="L1029" s="25" t="s">
        <v>307</v>
      </c>
      <c r="M1029" s="27">
        <v>10207.200000000001</v>
      </c>
      <c r="N1029" s="25" t="s">
        <v>541</v>
      </c>
      <c r="O1029" s="28">
        <v>8742277907</v>
      </c>
      <c r="P1029" s="23" t="s">
        <v>585</v>
      </c>
      <c r="Q1029" s="29">
        <v>43635</v>
      </c>
      <c r="R1029" s="23" t="s">
        <v>271</v>
      </c>
      <c r="S1029" s="23">
        <v>19078129</v>
      </c>
      <c r="T1029" s="23" t="s">
        <v>1426</v>
      </c>
      <c r="U1029" s="23" t="s">
        <v>48</v>
      </c>
      <c r="V1029" s="25" t="s">
        <v>2806</v>
      </c>
      <c r="W1029" s="30">
        <v>10207.200000000001</v>
      </c>
      <c r="X1029" s="22"/>
    </row>
    <row r="1030" spans="1:24" ht="199.5" x14ac:dyDescent="0.25">
      <c r="A1030" s="16"/>
      <c r="B1030" s="23">
        <v>1019</v>
      </c>
      <c r="C1030" s="23" t="s">
        <v>38</v>
      </c>
      <c r="D1030" s="23" t="s">
        <v>39</v>
      </c>
      <c r="E1030" s="23">
        <v>830003564</v>
      </c>
      <c r="F1030" s="26" t="s">
        <v>4530</v>
      </c>
      <c r="G1030" s="26">
        <v>164759924</v>
      </c>
      <c r="H1030" s="26">
        <v>1</v>
      </c>
      <c r="I1030" s="26" t="s">
        <v>290</v>
      </c>
      <c r="J1030" s="23" t="s">
        <v>53</v>
      </c>
      <c r="K1030" s="23" t="s">
        <v>306</v>
      </c>
      <c r="L1030" s="25" t="s">
        <v>307</v>
      </c>
      <c r="M1030" s="27">
        <v>9295680</v>
      </c>
      <c r="N1030" s="25" t="s">
        <v>1427</v>
      </c>
      <c r="O1030" s="28">
        <v>8743176397</v>
      </c>
      <c r="P1030" s="23" t="s">
        <v>1428</v>
      </c>
      <c r="Q1030" s="29">
        <v>43685</v>
      </c>
      <c r="R1030" s="23" t="s">
        <v>271</v>
      </c>
      <c r="S1030" s="23">
        <v>2085163</v>
      </c>
      <c r="T1030" s="23" t="s">
        <v>1429</v>
      </c>
      <c r="U1030" s="23" t="s">
        <v>48</v>
      </c>
      <c r="V1030" s="25" t="s">
        <v>3098</v>
      </c>
      <c r="W1030" s="27">
        <v>9295680</v>
      </c>
      <c r="X1030" s="22"/>
    </row>
    <row r="1031" spans="1:24" ht="185.25" x14ac:dyDescent="0.25">
      <c r="A1031" s="16"/>
      <c r="B1031" s="23">
        <v>1020</v>
      </c>
      <c r="C1031" s="23" t="s">
        <v>38</v>
      </c>
      <c r="D1031" s="23" t="s">
        <v>39</v>
      </c>
      <c r="E1031" s="23">
        <v>830003564</v>
      </c>
      <c r="F1031" s="26" t="s">
        <v>4531</v>
      </c>
      <c r="G1031" s="26">
        <v>159598845</v>
      </c>
      <c r="H1031" s="26">
        <v>1</v>
      </c>
      <c r="I1031" s="26" t="s">
        <v>290</v>
      </c>
      <c r="J1031" s="23" t="s">
        <v>53</v>
      </c>
      <c r="K1031" s="23" t="s">
        <v>306</v>
      </c>
      <c r="L1031" s="25" t="s">
        <v>307</v>
      </c>
      <c r="M1031" s="27">
        <v>10260</v>
      </c>
      <c r="N1031" s="25" t="s">
        <v>582</v>
      </c>
      <c r="O1031" s="28">
        <v>8742519751</v>
      </c>
      <c r="P1031" s="23" t="s">
        <v>649</v>
      </c>
      <c r="Q1031" s="29">
        <v>43652</v>
      </c>
      <c r="R1031" s="23" t="s">
        <v>271</v>
      </c>
      <c r="S1031" s="23">
        <v>28799742</v>
      </c>
      <c r="T1031" s="23" t="s">
        <v>1430</v>
      </c>
      <c r="U1031" s="24" t="s">
        <v>48</v>
      </c>
      <c r="V1031" s="25" t="s">
        <v>365</v>
      </c>
      <c r="W1031" s="27">
        <v>10260</v>
      </c>
      <c r="X1031" s="22"/>
    </row>
    <row r="1032" spans="1:24" ht="171" x14ac:dyDescent="0.25">
      <c r="A1032" s="16"/>
      <c r="B1032" s="23">
        <v>1021</v>
      </c>
      <c r="C1032" s="23" t="s">
        <v>38</v>
      </c>
      <c r="D1032" s="23" t="s">
        <v>39</v>
      </c>
      <c r="E1032" s="23">
        <v>830003564</v>
      </c>
      <c r="F1032" s="26" t="s">
        <v>4532</v>
      </c>
      <c r="G1032" s="26">
        <v>167481294</v>
      </c>
      <c r="H1032" s="26">
        <v>1</v>
      </c>
      <c r="I1032" s="26" t="s">
        <v>1111</v>
      </c>
      <c r="J1032" s="23" t="s">
        <v>53</v>
      </c>
      <c r="K1032" s="23" t="s">
        <v>306</v>
      </c>
      <c r="L1032" s="25" t="s">
        <v>307</v>
      </c>
      <c r="M1032" s="27">
        <v>45801.599999999999</v>
      </c>
      <c r="N1032" s="25" t="s">
        <v>1431</v>
      </c>
      <c r="O1032" s="28">
        <v>8745202335</v>
      </c>
      <c r="P1032" s="23" t="s">
        <v>1432</v>
      </c>
      <c r="Q1032" s="29">
        <v>43812</v>
      </c>
      <c r="R1032" s="23" t="s">
        <v>271</v>
      </c>
      <c r="S1032" s="23">
        <v>19393203</v>
      </c>
      <c r="T1032" s="23" t="s">
        <v>1433</v>
      </c>
      <c r="U1032" s="23" t="s">
        <v>48</v>
      </c>
      <c r="V1032" s="25" t="s">
        <v>3063</v>
      </c>
      <c r="W1032" s="27">
        <v>45801.599999999999</v>
      </c>
      <c r="X1032" s="22"/>
    </row>
    <row r="1033" spans="1:24" ht="171" x14ac:dyDescent="0.25">
      <c r="A1033" s="16"/>
      <c r="B1033" s="23">
        <v>1022</v>
      </c>
      <c r="C1033" s="23" t="s">
        <v>38</v>
      </c>
      <c r="D1033" s="23" t="s">
        <v>39</v>
      </c>
      <c r="E1033" s="23">
        <v>830003564</v>
      </c>
      <c r="F1033" s="26" t="s">
        <v>4533</v>
      </c>
      <c r="G1033" s="26">
        <v>163494996</v>
      </c>
      <c r="H1033" s="26">
        <v>1</v>
      </c>
      <c r="I1033" s="26" t="s">
        <v>290</v>
      </c>
      <c r="J1033" s="23" t="s">
        <v>53</v>
      </c>
      <c r="K1033" s="23" t="s">
        <v>306</v>
      </c>
      <c r="L1033" s="25" t="s">
        <v>307</v>
      </c>
      <c r="M1033" s="27">
        <v>510540</v>
      </c>
      <c r="N1033" s="25" t="s">
        <v>590</v>
      </c>
      <c r="O1033" s="28">
        <v>276910018672</v>
      </c>
      <c r="P1033" s="23" t="s">
        <v>591</v>
      </c>
      <c r="Q1033" s="29">
        <v>43572</v>
      </c>
      <c r="R1033" s="23" t="s">
        <v>271</v>
      </c>
      <c r="S1033" s="23">
        <v>19366577</v>
      </c>
      <c r="T1033" s="23" t="s">
        <v>669</v>
      </c>
      <c r="U1033" s="23" t="s">
        <v>48</v>
      </c>
      <c r="V1033" s="25" t="s">
        <v>3030</v>
      </c>
      <c r="W1033" s="27">
        <v>510540</v>
      </c>
      <c r="X1033" s="22"/>
    </row>
    <row r="1034" spans="1:24" ht="185.25" x14ac:dyDescent="0.25">
      <c r="A1034" s="16"/>
      <c r="B1034" s="23">
        <v>1023</v>
      </c>
      <c r="C1034" s="23" t="s">
        <v>38</v>
      </c>
      <c r="D1034" s="23" t="s">
        <v>39</v>
      </c>
      <c r="E1034" s="23">
        <v>830003564</v>
      </c>
      <c r="F1034" s="26" t="s">
        <v>4534</v>
      </c>
      <c r="G1034" s="26">
        <v>159555569</v>
      </c>
      <c r="H1034" s="26">
        <v>1</v>
      </c>
      <c r="I1034" s="26" t="s">
        <v>312</v>
      </c>
      <c r="J1034" s="23" t="s">
        <v>53</v>
      </c>
      <c r="K1034" s="23" t="s">
        <v>306</v>
      </c>
      <c r="L1034" s="25" t="s">
        <v>307</v>
      </c>
      <c r="M1034" s="27">
        <v>10207.200000000001</v>
      </c>
      <c r="N1034" s="25" t="s">
        <v>541</v>
      </c>
      <c r="O1034" s="28">
        <v>277610013166</v>
      </c>
      <c r="P1034" s="23" t="s">
        <v>649</v>
      </c>
      <c r="Q1034" s="29">
        <v>43661</v>
      </c>
      <c r="R1034" s="23" t="s">
        <v>271</v>
      </c>
      <c r="S1034" s="23">
        <v>80432298</v>
      </c>
      <c r="T1034" s="23" t="s">
        <v>452</v>
      </c>
      <c r="U1034" s="24" t="s">
        <v>48</v>
      </c>
      <c r="V1034" s="25" t="s">
        <v>772</v>
      </c>
      <c r="W1034" s="27">
        <v>10207.200000000001</v>
      </c>
      <c r="X1034" s="22"/>
    </row>
    <row r="1035" spans="1:24" ht="185.25" x14ac:dyDescent="0.25">
      <c r="A1035" s="16"/>
      <c r="B1035" s="23">
        <v>1024</v>
      </c>
      <c r="C1035" s="23" t="s">
        <v>38</v>
      </c>
      <c r="D1035" s="23" t="s">
        <v>39</v>
      </c>
      <c r="E1035" s="23">
        <v>830003564</v>
      </c>
      <c r="F1035" s="26" t="s">
        <v>4535</v>
      </c>
      <c r="G1035" s="26">
        <v>159527754</v>
      </c>
      <c r="H1035" s="26">
        <v>1</v>
      </c>
      <c r="I1035" s="26" t="s">
        <v>312</v>
      </c>
      <c r="J1035" s="23" t="s">
        <v>53</v>
      </c>
      <c r="K1035" s="23" t="s">
        <v>306</v>
      </c>
      <c r="L1035" s="25" t="s">
        <v>307</v>
      </c>
      <c r="M1035" s="27">
        <v>10207.200000000001</v>
      </c>
      <c r="N1035" s="25" t="s">
        <v>541</v>
      </c>
      <c r="O1035" s="28">
        <v>8742280469</v>
      </c>
      <c r="P1035" s="23" t="s">
        <v>649</v>
      </c>
      <c r="Q1035" s="29">
        <v>43633</v>
      </c>
      <c r="R1035" s="23" t="s">
        <v>271</v>
      </c>
      <c r="S1035" s="23">
        <v>51555276</v>
      </c>
      <c r="T1035" s="23" t="s">
        <v>1434</v>
      </c>
      <c r="U1035" s="24" t="s">
        <v>48</v>
      </c>
      <c r="V1035" s="25" t="s">
        <v>772</v>
      </c>
      <c r="W1035" s="27">
        <v>10207.200000000001</v>
      </c>
      <c r="X1035" s="22"/>
    </row>
    <row r="1036" spans="1:24" ht="185.25" x14ac:dyDescent="0.25">
      <c r="A1036" s="16"/>
      <c r="B1036" s="23">
        <v>1025</v>
      </c>
      <c r="C1036" s="23" t="s">
        <v>38</v>
      </c>
      <c r="D1036" s="23" t="s">
        <v>39</v>
      </c>
      <c r="E1036" s="23">
        <v>830003564</v>
      </c>
      <c r="F1036" s="26" t="s">
        <v>4536</v>
      </c>
      <c r="G1036" s="26">
        <v>159603633</v>
      </c>
      <c r="H1036" s="26">
        <v>1</v>
      </c>
      <c r="I1036" s="26" t="s">
        <v>312</v>
      </c>
      <c r="J1036" s="23" t="s">
        <v>53</v>
      </c>
      <c r="K1036" s="23" t="s">
        <v>306</v>
      </c>
      <c r="L1036" s="25" t="s">
        <v>307</v>
      </c>
      <c r="M1036" s="27">
        <v>12960</v>
      </c>
      <c r="N1036" s="25" t="s">
        <v>1025</v>
      </c>
      <c r="O1036" s="28">
        <v>294810183219</v>
      </c>
      <c r="P1036" s="23" t="s">
        <v>436</v>
      </c>
      <c r="Q1036" s="29">
        <v>43648</v>
      </c>
      <c r="R1036" s="23" t="s">
        <v>271</v>
      </c>
      <c r="S1036" s="23">
        <v>24078437</v>
      </c>
      <c r="T1036" s="23" t="s">
        <v>751</v>
      </c>
      <c r="U1036" s="24" t="s">
        <v>48</v>
      </c>
      <c r="V1036" s="25" t="s">
        <v>2882</v>
      </c>
      <c r="W1036" s="30">
        <v>12960</v>
      </c>
      <c r="X1036" s="22"/>
    </row>
    <row r="1037" spans="1:24" ht="213.75" x14ac:dyDescent="0.25">
      <c r="A1037" s="16"/>
      <c r="B1037" s="23">
        <v>1026</v>
      </c>
      <c r="C1037" s="23" t="s">
        <v>38</v>
      </c>
      <c r="D1037" s="23" t="s">
        <v>39</v>
      </c>
      <c r="E1037" s="23">
        <v>830003564</v>
      </c>
      <c r="F1037" s="26" t="s">
        <v>4537</v>
      </c>
      <c r="G1037" s="26">
        <v>166241956</v>
      </c>
      <c r="H1037" s="26">
        <v>1</v>
      </c>
      <c r="I1037" s="26" t="s">
        <v>707</v>
      </c>
      <c r="J1037" s="23" t="s">
        <v>53</v>
      </c>
      <c r="K1037" s="23" t="s">
        <v>306</v>
      </c>
      <c r="L1037" s="25" t="s">
        <v>307</v>
      </c>
      <c r="M1037" s="27">
        <v>16200</v>
      </c>
      <c r="N1037" s="25" t="s">
        <v>1435</v>
      </c>
      <c r="O1037" s="28">
        <v>277810177432</v>
      </c>
      <c r="P1037" s="23" t="s">
        <v>633</v>
      </c>
      <c r="Q1037" s="29">
        <v>43810</v>
      </c>
      <c r="R1037" s="23" t="s">
        <v>271</v>
      </c>
      <c r="S1037" s="23">
        <v>79456905</v>
      </c>
      <c r="T1037" s="23" t="s">
        <v>1436</v>
      </c>
      <c r="U1037" s="23" t="s">
        <v>48</v>
      </c>
      <c r="V1037" s="25" t="s">
        <v>3493</v>
      </c>
      <c r="W1037" s="27">
        <v>16200</v>
      </c>
      <c r="X1037" s="22"/>
    </row>
    <row r="1038" spans="1:24" ht="213.75" x14ac:dyDescent="0.25">
      <c r="A1038" s="16"/>
      <c r="B1038" s="23">
        <v>1027</v>
      </c>
      <c r="C1038" s="23" t="s">
        <v>38</v>
      </c>
      <c r="D1038" s="23" t="s">
        <v>39</v>
      </c>
      <c r="E1038" s="23">
        <v>830003564</v>
      </c>
      <c r="F1038" s="26" t="s">
        <v>4538</v>
      </c>
      <c r="G1038" s="26">
        <v>164802680</v>
      </c>
      <c r="H1038" s="26">
        <v>1</v>
      </c>
      <c r="I1038" s="26" t="s">
        <v>312</v>
      </c>
      <c r="J1038" s="23" t="s">
        <v>53</v>
      </c>
      <c r="K1038" s="23" t="s">
        <v>306</v>
      </c>
      <c r="L1038" s="25" t="s">
        <v>307</v>
      </c>
      <c r="M1038" s="27">
        <v>15930</v>
      </c>
      <c r="N1038" s="25" t="s">
        <v>574</v>
      </c>
      <c r="O1038" s="28">
        <v>8742970077</v>
      </c>
      <c r="P1038" s="23" t="s">
        <v>965</v>
      </c>
      <c r="Q1038" s="29">
        <v>43679</v>
      </c>
      <c r="R1038" s="23" t="s">
        <v>271</v>
      </c>
      <c r="S1038" s="23">
        <v>51680397</v>
      </c>
      <c r="T1038" s="23" t="s">
        <v>1437</v>
      </c>
      <c r="U1038" s="23" t="s">
        <v>48</v>
      </c>
      <c r="V1038" s="25" t="s">
        <v>3445</v>
      </c>
      <c r="W1038" s="30">
        <v>15930</v>
      </c>
      <c r="X1038" s="22"/>
    </row>
    <row r="1039" spans="1:24" ht="185.25" x14ac:dyDescent="0.25">
      <c r="A1039" s="16"/>
      <c r="B1039" s="23">
        <v>1028</v>
      </c>
      <c r="C1039" s="23" t="s">
        <v>38</v>
      </c>
      <c r="D1039" s="23" t="s">
        <v>39</v>
      </c>
      <c r="E1039" s="23">
        <v>830003564</v>
      </c>
      <c r="F1039" s="26" t="s">
        <v>4539</v>
      </c>
      <c r="G1039" s="26">
        <v>166755090</v>
      </c>
      <c r="H1039" s="26">
        <v>1</v>
      </c>
      <c r="I1039" s="26" t="s">
        <v>317</v>
      </c>
      <c r="J1039" s="23" t="s">
        <v>53</v>
      </c>
      <c r="K1039" s="23" t="s">
        <v>306</v>
      </c>
      <c r="L1039" s="25" t="s">
        <v>307</v>
      </c>
      <c r="M1039" s="27">
        <v>10260</v>
      </c>
      <c r="N1039" s="25" t="s">
        <v>582</v>
      </c>
      <c r="O1039" s="28">
        <v>8745499194</v>
      </c>
      <c r="P1039" s="23" t="s">
        <v>154</v>
      </c>
      <c r="Q1039" s="29">
        <v>43802</v>
      </c>
      <c r="R1039" s="23" t="s">
        <v>271</v>
      </c>
      <c r="S1039" s="23">
        <v>52213593</v>
      </c>
      <c r="T1039" s="23" t="s">
        <v>522</v>
      </c>
      <c r="U1039" s="24" t="s">
        <v>48</v>
      </c>
      <c r="V1039" s="25" t="s">
        <v>363</v>
      </c>
      <c r="W1039" s="27">
        <v>10260</v>
      </c>
      <c r="X1039" s="22"/>
    </row>
    <row r="1040" spans="1:24" ht="185.25" x14ac:dyDescent="0.25">
      <c r="A1040" s="16"/>
      <c r="B1040" s="23">
        <v>1029</v>
      </c>
      <c r="C1040" s="23" t="s">
        <v>38</v>
      </c>
      <c r="D1040" s="23" t="s">
        <v>39</v>
      </c>
      <c r="E1040" s="23">
        <v>830003564</v>
      </c>
      <c r="F1040" s="26" t="s">
        <v>4540</v>
      </c>
      <c r="G1040" s="26">
        <v>159527657</v>
      </c>
      <c r="H1040" s="26">
        <v>1</v>
      </c>
      <c r="I1040" s="26" t="s">
        <v>312</v>
      </c>
      <c r="J1040" s="23" t="s">
        <v>53</v>
      </c>
      <c r="K1040" s="23" t="s">
        <v>306</v>
      </c>
      <c r="L1040" s="25" t="s">
        <v>307</v>
      </c>
      <c r="M1040" s="27">
        <v>15310.8</v>
      </c>
      <c r="N1040" s="25" t="s">
        <v>630</v>
      </c>
      <c r="O1040" s="28">
        <v>277710013235</v>
      </c>
      <c r="P1040" s="23" t="s">
        <v>649</v>
      </c>
      <c r="Q1040" s="29">
        <v>43633</v>
      </c>
      <c r="R1040" s="23" t="s">
        <v>271</v>
      </c>
      <c r="S1040" s="23">
        <v>1016020290</v>
      </c>
      <c r="T1040" s="23" t="s">
        <v>1262</v>
      </c>
      <c r="U1040" s="24" t="s">
        <v>48</v>
      </c>
      <c r="V1040" s="25" t="s">
        <v>2707</v>
      </c>
      <c r="W1040" s="27">
        <v>15310.8</v>
      </c>
      <c r="X1040" s="22"/>
    </row>
    <row r="1041" spans="1:24" ht="185.25" x14ac:dyDescent="0.25">
      <c r="A1041" s="16"/>
      <c r="B1041" s="23">
        <v>1030</v>
      </c>
      <c r="C1041" s="23" t="s">
        <v>38</v>
      </c>
      <c r="D1041" s="23" t="s">
        <v>39</v>
      </c>
      <c r="E1041" s="23">
        <v>830003564</v>
      </c>
      <c r="F1041" s="26" t="s">
        <v>4541</v>
      </c>
      <c r="G1041" s="26">
        <v>159043106</v>
      </c>
      <c r="H1041" s="26">
        <v>1</v>
      </c>
      <c r="I1041" s="26" t="s">
        <v>290</v>
      </c>
      <c r="J1041" s="23" t="s">
        <v>53</v>
      </c>
      <c r="K1041" s="23" t="s">
        <v>306</v>
      </c>
      <c r="L1041" s="25" t="s">
        <v>307</v>
      </c>
      <c r="M1041" s="27">
        <v>510540</v>
      </c>
      <c r="N1041" s="25" t="s">
        <v>590</v>
      </c>
      <c r="O1041" s="28">
        <v>9017653842</v>
      </c>
      <c r="P1041" s="23" t="s">
        <v>591</v>
      </c>
      <c r="Q1041" s="29">
        <v>43333</v>
      </c>
      <c r="R1041" s="23" t="s">
        <v>271</v>
      </c>
      <c r="S1041" s="23">
        <v>19146447</v>
      </c>
      <c r="T1041" s="23" t="s">
        <v>1438</v>
      </c>
      <c r="U1041" s="23" t="s">
        <v>48</v>
      </c>
      <c r="V1041" s="25" t="s">
        <v>3028</v>
      </c>
      <c r="W1041" s="27">
        <v>510540</v>
      </c>
      <c r="X1041" s="22"/>
    </row>
    <row r="1042" spans="1:24" ht="185.25" x14ac:dyDescent="0.25">
      <c r="A1042" s="16"/>
      <c r="B1042" s="23">
        <v>1031</v>
      </c>
      <c r="C1042" s="23" t="s">
        <v>38</v>
      </c>
      <c r="D1042" s="23" t="s">
        <v>39</v>
      </c>
      <c r="E1042" s="23">
        <v>830003564</v>
      </c>
      <c r="F1042" s="26" t="s">
        <v>4542</v>
      </c>
      <c r="G1042" s="26">
        <v>142331630</v>
      </c>
      <c r="H1042" s="26">
        <v>1</v>
      </c>
      <c r="I1042" s="26" t="s">
        <v>662</v>
      </c>
      <c r="J1042" s="23" t="s">
        <v>53</v>
      </c>
      <c r="K1042" s="23" t="s">
        <v>306</v>
      </c>
      <c r="L1042" s="25" t="s">
        <v>307</v>
      </c>
      <c r="M1042" s="27">
        <v>73677.48</v>
      </c>
      <c r="N1042" s="25" t="s">
        <v>1439</v>
      </c>
      <c r="O1042" s="28">
        <v>9013676700</v>
      </c>
      <c r="P1042" s="23" t="s">
        <v>664</v>
      </c>
      <c r="Q1042" s="29">
        <v>42569</v>
      </c>
      <c r="R1042" s="23" t="s">
        <v>271</v>
      </c>
      <c r="S1042" s="23">
        <v>41491869</v>
      </c>
      <c r="T1042" s="23" t="s">
        <v>1440</v>
      </c>
      <c r="U1042" s="23" t="s">
        <v>2586</v>
      </c>
      <c r="V1042" s="25" t="s">
        <v>3004</v>
      </c>
      <c r="W1042" s="27">
        <v>0</v>
      </c>
      <c r="X1042" s="22"/>
    </row>
    <row r="1043" spans="1:24" ht="185.25" x14ac:dyDescent="0.25">
      <c r="A1043" s="16"/>
      <c r="B1043" s="23">
        <v>1032</v>
      </c>
      <c r="C1043" s="23" t="s">
        <v>38</v>
      </c>
      <c r="D1043" s="23" t="s">
        <v>39</v>
      </c>
      <c r="E1043" s="23">
        <v>830003564</v>
      </c>
      <c r="F1043" s="26" t="s">
        <v>4543</v>
      </c>
      <c r="G1043" s="26">
        <v>159254415</v>
      </c>
      <c r="H1043" s="26">
        <v>1</v>
      </c>
      <c r="I1043" s="26" t="s">
        <v>290</v>
      </c>
      <c r="J1043" s="23" t="s">
        <v>53</v>
      </c>
      <c r="K1043" s="23" t="s">
        <v>306</v>
      </c>
      <c r="L1043" s="25" t="s">
        <v>307</v>
      </c>
      <c r="M1043" s="27">
        <v>1692156</v>
      </c>
      <c r="N1043" s="25" t="s">
        <v>1311</v>
      </c>
      <c r="O1043" s="28">
        <v>8748190</v>
      </c>
      <c r="P1043" s="23" t="s">
        <v>637</v>
      </c>
      <c r="Q1043" s="29">
        <v>43458</v>
      </c>
      <c r="R1043" s="23" t="s">
        <v>271</v>
      </c>
      <c r="S1043" s="23">
        <v>51719777</v>
      </c>
      <c r="T1043" s="23" t="s">
        <v>1441</v>
      </c>
      <c r="U1043" s="24" t="s">
        <v>48</v>
      </c>
      <c r="V1043" s="25" t="s">
        <v>3084</v>
      </c>
      <c r="W1043" s="27">
        <v>1692156</v>
      </c>
      <c r="X1043" s="22"/>
    </row>
    <row r="1044" spans="1:24" ht="185.25" x14ac:dyDescent="0.25">
      <c r="A1044" s="16"/>
      <c r="B1044" s="23">
        <v>1033</v>
      </c>
      <c r="C1044" s="23" t="s">
        <v>38</v>
      </c>
      <c r="D1044" s="23" t="s">
        <v>39</v>
      </c>
      <c r="E1044" s="23">
        <v>830003564</v>
      </c>
      <c r="F1044" s="26" t="s">
        <v>4544</v>
      </c>
      <c r="G1044" s="26">
        <v>164278048</v>
      </c>
      <c r="H1044" s="26">
        <v>1</v>
      </c>
      <c r="I1044" s="26" t="s">
        <v>49</v>
      </c>
      <c r="J1044" s="23" t="s">
        <v>53</v>
      </c>
      <c r="K1044" s="23" t="s">
        <v>306</v>
      </c>
      <c r="L1044" s="25" t="s">
        <v>307</v>
      </c>
      <c r="M1044" s="27">
        <v>10207.200000000001</v>
      </c>
      <c r="N1044" s="25" t="s">
        <v>541</v>
      </c>
      <c r="O1044" s="28">
        <v>8744018974</v>
      </c>
      <c r="P1044" s="23" t="s">
        <v>1442</v>
      </c>
      <c r="Q1044" s="29">
        <v>43747</v>
      </c>
      <c r="R1044" s="23" t="s">
        <v>271</v>
      </c>
      <c r="S1044" s="23">
        <v>52115906</v>
      </c>
      <c r="T1044" s="23" t="s">
        <v>1443</v>
      </c>
      <c r="U1044" s="24" t="s">
        <v>48</v>
      </c>
      <c r="V1044" s="25" t="s">
        <v>1444</v>
      </c>
      <c r="W1044" s="27">
        <v>10207.200000000001</v>
      </c>
      <c r="X1044" s="22"/>
    </row>
    <row r="1045" spans="1:24" ht="185.25" x14ac:dyDescent="0.25">
      <c r="A1045" s="16"/>
      <c r="B1045" s="23">
        <v>1034</v>
      </c>
      <c r="C1045" s="23" t="s">
        <v>38</v>
      </c>
      <c r="D1045" s="23" t="s">
        <v>39</v>
      </c>
      <c r="E1045" s="23">
        <v>830003564</v>
      </c>
      <c r="F1045" s="26" t="s">
        <v>4545</v>
      </c>
      <c r="G1045" s="26">
        <v>145834813</v>
      </c>
      <c r="H1045" s="26">
        <v>1</v>
      </c>
      <c r="I1045" s="26" t="s">
        <v>206</v>
      </c>
      <c r="J1045" s="23" t="s">
        <v>53</v>
      </c>
      <c r="K1045" s="23" t="s">
        <v>306</v>
      </c>
      <c r="L1045" s="25" t="s">
        <v>307</v>
      </c>
      <c r="M1045" s="27">
        <v>440116.2</v>
      </c>
      <c r="N1045" s="25" t="s">
        <v>1445</v>
      </c>
      <c r="O1045" s="28" t="s">
        <v>1446</v>
      </c>
      <c r="P1045" s="23" t="s">
        <v>637</v>
      </c>
      <c r="Q1045" s="29">
        <v>42670</v>
      </c>
      <c r="R1045" s="23" t="s">
        <v>271</v>
      </c>
      <c r="S1045" s="23">
        <v>51654177</v>
      </c>
      <c r="T1045" s="23" t="s">
        <v>1060</v>
      </c>
      <c r="U1045" s="24" t="s">
        <v>48</v>
      </c>
      <c r="V1045" s="25" t="s">
        <v>3077</v>
      </c>
      <c r="W1045" s="27">
        <v>205238.1</v>
      </c>
      <c r="X1045" s="22"/>
    </row>
    <row r="1046" spans="1:24" ht="185.25" x14ac:dyDescent="0.25">
      <c r="A1046" s="16"/>
      <c r="B1046" s="23">
        <v>1035</v>
      </c>
      <c r="C1046" s="23" t="s">
        <v>38</v>
      </c>
      <c r="D1046" s="23" t="s">
        <v>39</v>
      </c>
      <c r="E1046" s="23">
        <v>830003564</v>
      </c>
      <c r="F1046" s="26" t="s">
        <v>4546</v>
      </c>
      <c r="G1046" s="26">
        <v>167207953</v>
      </c>
      <c r="H1046" s="26">
        <v>1</v>
      </c>
      <c r="I1046" s="26" t="s">
        <v>393</v>
      </c>
      <c r="J1046" s="23" t="s">
        <v>53</v>
      </c>
      <c r="K1046" s="23" t="s">
        <v>306</v>
      </c>
      <c r="L1046" s="25" t="s">
        <v>307</v>
      </c>
      <c r="M1046" s="27">
        <v>10260</v>
      </c>
      <c r="N1046" s="25" t="s">
        <v>313</v>
      </c>
      <c r="O1046" s="28">
        <v>277820033970</v>
      </c>
      <c r="P1046" s="23" t="s">
        <v>154</v>
      </c>
      <c r="Q1046" s="29">
        <v>43890</v>
      </c>
      <c r="R1046" s="23" t="s">
        <v>271</v>
      </c>
      <c r="S1046" s="23">
        <v>41302402</v>
      </c>
      <c r="T1046" s="23" t="s">
        <v>390</v>
      </c>
      <c r="U1046" s="24" t="s">
        <v>48</v>
      </c>
      <c r="V1046" s="25" t="s">
        <v>391</v>
      </c>
      <c r="W1046" s="27">
        <v>10260</v>
      </c>
      <c r="X1046" s="22"/>
    </row>
    <row r="1047" spans="1:24" ht="185.25" x14ac:dyDescent="0.25">
      <c r="A1047" s="16"/>
      <c r="B1047" s="23">
        <v>1036</v>
      </c>
      <c r="C1047" s="23" t="s">
        <v>38</v>
      </c>
      <c r="D1047" s="23" t="s">
        <v>39</v>
      </c>
      <c r="E1047" s="23">
        <v>830003564</v>
      </c>
      <c r="F1047" s="26" t="s">
        <v>4547</v>
      </c>
      <c r="G1047" s="26">
        <v>164286493</v>
      </c>
      <c r="H1047" s="26">
        <v>1</v>
      </c>
      <c r="I1047" s="26" t="s">
        <v>77</v>
      </c>
      <c r="J1047" s="23" t="s">
        <v>53</v>
      </c>
      <c r="K1047" s="23" t="s">
        <v>306</v>
      </c>
      <c r="L1047" s="25" t="s">
        <v>307</v>
      </c>
      <c r="M1047" s="27">
        <v>10207.200000000001</v>
      </c>
      <c r="N1047" s="25" t="s">
        <v>541</v>
      </c>
      <c r="O1047" s="28">
        <v>277810145112</v>
      </c>
      <c r="P1047" s="23" t="s">
        <v>1447</v>
      </c>
      <c r="Q1047" s="29">
        <v>43739</v>
      </c>
      <c r="R1047" s="23" t="s">
        <v>271</v>
      </c>
      <c r="S1047" s="23">
        <v>19250297</v>
      </c>
      <c r="T1047" s="23" t="s">
        <v>1448</v>
      </c>
      <c r="U1047" s="23" t="s">
        <v>48</v>
      </c>
      <c r="V1047" s="25" t="s">
        <v>2802</v>
      </c>
      <c r="W1047" s="30">
        <v>10207.200000000001</v>
      </c>
      <c r="X1047" s="22"/>
    </row>
    <row r="1048" spans="1:24" ht="185.25" x14ac:dyDescent="0.25">
      <c r="A1048" s="16"/>
      <c r="B1048" s="23">
        <v>1037</v>
      </c>
      <c r="C1048" s="23" t="s">
        <v>38</v>
      </c>
      <c r="D1048" s="23" t="s">
        <v>39</v>
      </c>
      <c r="E1048" s="23">
        <v>830003564</v>
      </c>
      <c r="F1048" s="26" t="s">
        <v>4548</v>
      </c>
      <c r="G1048" s="26">
        <v>164286493</v>
      </c>
      <c r="H1048" s="26">
        <v>2</v>
      </c>
      <c r="I1048" s="26" t="s">
        <v>77</v>
      </c>
      <c r="J1048" s="23" t="s">
        <v>53</v>
      </c>
      <c r="K1048" s="23" t="s">
        <v>306</v>
      </c>
      <c r="L1048" s="25" t="s">
        <v>307</v>
      </c>
      <c r="M1048" s="27">
        <v>10207.200000000001</v>
      </c>
      <c r="N1048" s="25" t="s">
        <v>541</v>
      </c>
      <c r="O1048" s="28">
        <v>277810159852</v>
      </c>
      <c r="P1048" s="23" t="s">
        <v>1447</v>
      </c>
      <c r="Q1048" s="29">
        <v>43769</v>
      </c>
      <c r="R1048" s="23" t="s">
        <v>271</v>
      </c>
      <c r="S1048" s="23">
        <v>19250297</v>
      </c>
      <c r="T1048" s="23" t="s">
        <v>1448</v>
      </c>
      <c r="U1048" s="23" t="s">
        <v>48</v>
      </c>
      <c r="V1048" s="25" t="s">
        <v>2802</v>
      </c>
      <c r="W1048" s="30">
        <v>10207.200000000001</v>
      </c>
      <c r="X1048" s="22"/>
    </row>
    <row r="1049" spans="1:24" ht="199.5" x14ac:dyDescent="0.25">
      <c r="A1049" s="16"/>
      <c r="B1049" s="23">
        <v>1038</v>
      </c>
      <c r="C1049" s="23" t="s">
        <v>38</v>
      </c>
      <c r="D1049" s="23" t="s">
        <v>39</v>
      </c>
      <c r="E1049" s="23">
        <v>830003564</v>
      </c>
      <c r="F1049" s="26" t="s">
        <v>4549</v>
      </c>
      <c r="G1049" s="26">
        <v>172197085</v>
      </c>
      <c r="H1049" s="26">
        <v>1</v>
      </c>
      <c r="I1049" s="26" t="s">
        <v>411</v>
      </c>
      <c r="J1049" s="23" t="s">
        <v>53</v>
      </c>
      <c r="K1049" s="23" t="s">
        <v>306</v>
      </c>
      <c r="L1049" s="25" t="s">
        <v>307</v>
      </c>
      <c r="M1049" s="27">
        <v>11967.6</v>
      </c>
      <c r="N1049" s="25" t="s">
        <v>912</v>
      </c>
      <c r="O1049" s="28">
        <v>276310036832</v>
      </c>
      <c r="P1049" s="23" t="s">
        <v>1064</v>
      </c>
      <c r="Q1049" s="29">
        <v>43745</v>
      </c>
      <c r="R1049" s="23" t="s">
        <v>271</v>
      </c>
      <c r="S1049" s="23">
        <v>79110899</v>
      </c>
      <c r="T1049" s="23" t="s">
        <v>1249</v>
      </c>
      <c r="U1049" s="24" t="s">
        <v>48</v>
      </c>
      <c r="V1049" s="25" t="s">
        <v>2918</v>
      </c>
      <c r="W1049" s="30">
        <v>11967.6</v>
      </c>
      <c r="X1049" s="22"/>
    </row>
    <row r="1050" spans="1:24" ht="171" x14ac:dyDescent="0.25">
      <c r="A1050" s="16"/>
      <c r="B1050" s="23">
        <v>1039</v>
      </c>
      <c r="C1050" s="23" t="s">
        <v>38</v>
      </c>
      <c r="D1050" s="23" t="s">
        <v>39</v>
      </c>
      <c r="E1050" s="23">
        <v>830003564</v>
      </c>
      <c r="F1050" s="26" t="s">
        <v>4550</v>
      </c>
      <c r="G1050" s="26">
        <v>159694251</v>
      </c>
      <c r="H1050" s="26">
        <v>1</v>
      </c>
      <c r="I1050" s="26" t="s">
        <v>290</v>
      </c>
      <c r="J1050" s="23" t="s">
        <v>53</v>
      </c>
      <c r="K1050" s="23" t="s">
        <v>306</v>
      </c>
      <c r="L1050" s="25" t="s">
        <v>307</v>
      </c>
      <c r="M1050" s="27">
        <v>118800</v>
      </c>
      <c r="N1050" s="25" t="s">
        <v>1131</v>
      </c>
      <c r="O1050" s="28">
        <v>8743888769</v>
      </c>
      <c r="P1050" s="23" t="s">
        <v>1132</v>
      </c>
      <c r="Q1050" s="29">
        <v>43738</v>
      </c>
      <c r="R1050" s="23" t="s">
        <v>271</v>
      </c>
      <c r="S1050" s="23">
        <v>396108</v>
      </c>
      <c r="T1050" s="23" t="s">
        <v>1133</v>
      </c>
      <c r="U1050" s="24" t="s">
        <v>48</v>
      </c>
      <c r="V1050" s="25" t="s">
        <v>3044</v>
      </c>
      <c r="W1050" s="27">
        <v>118800</v>
      </c>
      <c r="X1050" s="22"/>
    </row>
    <row r="1051" spans="1:24" ht="185.25" x14ac:dyDescent="0.25">
      <c r="A1051" s="16"/>
      <c r="B1051" s="23">
        <v>1040</v>
      </c>
      <c r="C1051" s="23" t="s">
        <v>38</v>
      </c>
      <c r="D1051" s="23" t="s">
        <v>39</v>
      </c>
      <c r="E1051" s="23">
        <v>830003564</v>
      </c>
      <c r="F1051" s="26" t="s">
        <v>4551</v>
      </c>
      <c r="G1051" s="26">
        <v>158960617</v>
      </c>
      <c r="H1051" s="26">
        <v>1</v>
      </c>
      <c r="I1051" s="26" t="s">
        <v>290</v>
      </c>
      <c r="J1051" s="23" t="s">
        <v>53</v>
      </c>
      <c r="K1051" s="23" t="s">
        <v>306</v>
      </c>
      <c r="L1051" s="25" t="s">
        <v>307</v>
      </c>
      <c r="M1051" s="27">
        <v>510540</v>
      </c>
      <c r="N1051" s="25" t="s">
        <v>590</v>
      </c>
      <c r="O1051" s="28">
        <v>9017213171</v>
      </c>
      <c r="P1051" s="23" t="s">
        <v>591</v>
      </c>
      <c r="Q1051" s="29">
        <v>43264</v>
      </c>
      <c r="R1051" s="23" t="s">
        <v>271</v>
      </c>
      <c r="S1051" s="23">
        <v>10538528</v>
      </c>
      <c r="T1051" s="23" t="s">
        <v>1449</v>
      </c>
      <c r="U1051" s="23" t="s">
        <v>48</v>
      </c>
      <c r="V1051" s="25" t="s">
        <v>3031</v>
      </c>
      <c r="W1051" s="27">
        <v>510540</v>
      </c>
      <c r="X1051" s="22"/>
    </row>
    <row r="1052" spans="1:24" ht="199.5" x14ac:dyDescent="0.25">
      <c r="A1052" s="16"/>
      <c r="B1052" s="23">
        <v>1041</v>
      </c>
      <c r="C1052" s="23" t="s">
        <v>38</v>
      </c>
      <c r="D1052" s="23" t="s">
        <v>39</v>
      </c>
      <c r="E1052" s="23">
        <v>830003564</v>
      </c>
      <c r="F1052" s="26" t="s">
        <v>4552</v>
      </c>
      <c r="G1052" s="26">
        <v>159606490</v>
      </c>
      <c r="H1052" s="26">
        <v>1</v>
      </c>
      <c r="I1052" s="26" t="s">
        <v>290</v>
      </c>
      <c r="J1052" s="23" t="s">
        <v>53</v>
      </c>
      <c r="K1052" s="23" t="s">
        <v>306</v>
      </c>
      <c r="L1052" s="25" t="s">
        <v>307</v>
      </c>
      <c r="M1052" s="27">
        <v>11967.6</v>
      </c>
      <c r="N1052" s="25" t="s">
        <v>912</v>
      </c>
      <c r="O1052" s="28">
        <v>276310027254</v>
      </c>
      <c r="P1052" s="23" t="s">
        <v>1177</v>
      </c>
      <c r="Q1052" s="29">
        <v>43673</v>
      </c>
      <c r="R1052" s="23" t="s">
        <v>271</v>
      </c>
      <c r="S1052" s="23">
        <v>79542843</v>
      </c>
      <c r="T1052" s="23" t="s">
        <v>1185</v>
      </c>
      <c r="U1052" s="24" t="s">
        <v>48</v>
      </c>
      <c r="V1052" s="25" t="s">
        <v>2916</v>
      </c>
      <c r="W1052" s="30">
        <v>11967.6</v>
      </c>
      <c r="X1052" s="22"/>
    </row>
    <row r="1053" spans="1:24" ht="185.25" x14ac:dyDescent="0.25">
      <c r="A1053" s="16"/>
      <c r="B1053" s="23">
        <v>1042</v>
      </c>
      <c r="C1053" s="23" t="s">
        <v>38</v>
      </c>
      <c r="D1053" s="23" t="s">
        <v>39</v>
      </c>
      <c r="E1053" s="23">
        <v>830003564</v>
      </c>
      <c r="F1053" s="26" t="s">
        <v>4553</v>
      </c>
      <c r="G1053" s="26">
        <v>159621304</v>
      </c>
      <c r="H1053" s="26">
        <v>1</v>
      </c>
      <c r="I1053" s="26" t="s">
        <v>312</v>
      </c>
      <c r="J1053" s="23" t="s">
        <v>53</v>
      </c>
      <c r="K1053" s="23" t="s">
        <v>306</v>
      </c>
      <c r="L1053" s="25" t="s">
        <v>307</v>
      </c>
      <c r="M1053" s="27">
        <v>10260</v>
      </c>
      <c r="N1053" s="25" t="s">
        <v>582</v>
      </c>
      <c r="O1053" s="28">
        <v>277710018424</v>
      </c>
      <c r="P1053" s="23" t="s">
        <v>649</v>
      </c>
      <c r="Q1053" s="29">
        <v>43693</v>
      </c>
      <c r="R1053" s="23" t="s">
        <v>271</v>
      </c>
      <c r="S1053" s="23">
        <v>41536090</v>
      </c>
      <c r="T1053" s="23" t="s">
        <v>1450</v>
      </c>
      <c r="U1053" s="24" t="s">
        <v>48</v>
      </c>
      <c r="V1053" s="25" t="s">
        <v>469</v>
      </c>
      <c r="W1053" s="27">
        <v>10260</v>
      </c>
      <c r="X1053" s="22"/>
    </row>
    <row r="1054" spans="1:24" ht="185.25" x14ac:dyDescent="0.25">
      <c r="A1054" s="16"/>
      <c r="B1054" s="23">
        <v>1043</v>
      </c>
      <c r="C1054" s="23" t="s">
        <v>38</v>
      </c>
      <c r="D1054" s="23" t="s">
        <v>39</v>
      </c>
      <c r="E1054" s="23">
        <v>830003564</v>
      </c>
      <c r="F1054" s="26" t="s">
        <v>4554</v>
      </c>
      <c r="G1054" s="26">
        <v>159604152</v>
      </c>
      <c r="H1054" s="26">
        <v>1</v>
      </c>
      <c r="I1054" s="26" t="s">
        <v>290</v>
      </c>
      <c r="J1054" s="23" t="s">
        <v>53</v>
      </c>
      <c r="K1054" s="23" t="s">
        <v>306</v>
      </c>
      <c r="L1054" s="25" t="s">
        <v>307</v>
      </c>
      <c r="M1054" s="27">
        <v>10207.200000000001</v>
      </c>
      <c r="N1054" s="25" t="s">
        <v>541</v>
      </c>
      <c r="O1054" s="28">
        <v>8742666027</v>
      </c>
      <c r="P1054" s="23" t="s">
        <v>585</v>
      </c>
      <c r="Q1054" s="29">
        <v>43661</v>
      </c>
      <c r="R1054" s="23" t="s">
        <v>271</v>
      </c>
      <c r="S1054" s="23">
        <v>17145496</v>
      </c>
      <c r="T1054" s="23" t="s">
        <v>1451</v>
      </c>
      <c r="U1054" s="23" t="s">
        <v>48</v>
      </c>
      <c r="V1054" s="25" t="s">
        <v>2800</v>
      </c>
      <c r="W1054" s="30">
        <v>10207.200000000001</v>
      </c>
      <c r="X1054" s="22"/>
    </row>
    <row r="1055" spans="1:24" ht="185.25" x14ac:dyDescent="0.25">
      <c r="A1055" s="16"/>
      <c r="B1055" s="23">
        <v>1044</v>
      </c>
      <c r="C1055" s="23" t="s">
        <v>38</v>
      </c>
      <c r="D1055" s="23" t="s">
        <v>39</v>
      </c>
      <c r="E1055" s="23">
        <v>830003564</v>
      </c>
      <c r="F1055" s="26" t="s">
        <v>4555</v>
      </c>
      <c r="G1055" s="26">
        <v>159596374</v>
      </c>
      <c r="H1055" s="26">
        <v>1</v>
      </c>
      <c r="I1055" s="26" t="s">
        <v>312</v>
      </c>
      <c r="J1055" s="23" t="s">
        <v>53</v>
      </c>
      <c r="K1055" s="23" t="s">
        <v>306</v>
      </c>
      <c r="L1055" s="25" t="s">
        <v>307</v>
      </c>
      <c r="M1055" s="27">
        <v>10207.200000000001</v>
      </c>
      <c r="N1055" s="25" t="s">
        <v>541</v>
      </c>
      <c r="O1055" s="28">
        <v>294810186219</v>
      </c>
      <c r="P1055" s="23" t="s">
        <v>154</v>
      </c>
      <c r="Q1055" s="29">
        <v>43650</v>
      </c>
      <c r="R1055" s="23" t="s">
        <v>271</v>
      </c>
      <c r="S1055" s="23">
        <v>39645857</v>
      </c>
      <c r="T1055" s="23" t="s">
        <v>1452</v>
      </c>
      <c r="U1055" s="24" t="s">
        <v>48</v>
      </c>
      <c r="V1055" s="25" t="s">
        <v>729</v>
      </c>
      <c r="W1055" s="27">
        <v>10207.200000000001</v>
      </c>
      <c r="X1055" s="22"/>
    </row>
    <row r="1056" spans="1:24" ht="185.25" x14ac:dyDescent="0.25">
      <c r="A1056" s="16"/>
      <c r="B1056" s="23">
        <v>1045</v>
      </c>
      <c r="C1056" s="23" t="s">
        <v>38</v>
      </c>
      <c r="D1056" s="23" t="s">
        <v>39</v>
      </c>
      <c r="E1056" s="23">
        <v>830003564</v>
      </c>
      <c r="F1056" s="26" t="s">
        <v>4556</v>
      </c>
      <c r="G1056" s="26">
        <v>159641934</v>
      </c>
      <c r="H1056" s="26">
        <v>1</v>
      </c>
      <c r="I1056" s="26" t="s">
        <v>290</v>
      </c>
      <c r="J1056" s="23" t="s">
        <v>53</v>
      </c>
      <c r="K1056" s="23" t="s">
        <v>306</v>
      </c>
      <c r="L1056" s="25" t="s">
        <v>307</v>
      </c>
      <c r="M1056" s="27">
        <v>10260</v>
      </c>
      <c r="N1056" s="25" t="s">
        <v>582</v>
      </c>
      <c r="O1056" s="28">
        <v>8743269293</v>
      </c>
      <c r="P1056" s="23" t="s">
        <v>649</v>
      </c>
      <c r="Q1056" s="29">
        <v>43706</v>
      </c>
      <c r="R1056" s="23" t="s">
        <v>271</v>
      </c>
      <c r="S1056" s="23">
        <v>21010706</v>
      </c>
      <c r="T1056" s="23" t="s">
        <v>1453</v>
      </c>
      <c r="U1056" s="24" t="s">
        <v>48</v>
      </c>
      <c r="V1056" s="25" t="s">
        <v>358</v>
      </c>
      <c r="W1056" s="27">
        <v>10260</v>
      </c>
      <c r="X1056" s="22"/>
    </row>
    <row r="1057" spans="1:24" ht="213.75" x14ac:dyDescent="0.25">
      <c r="A1057" s="16"/>
      <c r="B1057" s="23">
        <v>1046</v>
      </c>
      <c r="C1057" s="23" t="s">
        <v>38</v>
      </c>
      <c r="D1057" s="23" t="s">
        <v>39</v>
      </c>
      <c r="E1057" s="23">
        <v>830003564</v>
      </c>
      <c r="F1057" s="26" t="s">
        <v>4557</v>
      </c>
      <c r="G1057" s="26">
        <v>167204590</v>
      </c>
      <c r="H1057" s="26">
        <v>1</v>
      </c>
      <c r="I1057" s="26" t="s">
        <v>312</v>
      </c>
      <c r="J1057" s="23" t="s">
        <v>53</v>
      </c>
      <c r="K1057" s="23" t="s">
        <v>306</v>
      </c>
      <c r="L1057" s="25" t="s">
        <v>307</v>
      </c>
      <c r="M1057" s="27">
        <v>10260</v>
      </c>
      <c r="N1057" s="25" t="s">
        <v>313</v>
      </c>
      <c r="O1057" s="28">
        <v>277420003003</v>
      </c>
      <c r="P1057" s="23" t="s">
        <v>154</v>
      </c>
      <c r="Q1057" s="29">
        <v>43872</v>
      </c>
      <c r="R1057" s="23" t="s">
        <v>271</v>
      </c>
      <c r="S1057" s="23">
        <v>20522038</v>
      </c>
      <c r="T1057" s="23" t="s">
        <v>1454</v>
      </c>
      <c r="U1057" s="24" t="s">
        <v>48</v>
      </c>
      <c r="V1057" s="25" t="s">
        <v>3339</v>
      </c>
      <c r="W1057" s="27">
        <v>10260</v>
      </c>
      <c r="X1057" s="22"/>
    </row>
    <row r="1058" spans="1:24" ht="156.75" x14ac:dyDescent="0.25">
      <c r="A1058" s="16"/>
      <c r="B1058" s="23">
        <v>1047</v>
      </c>
      <c r="C1058" s="23" t="s">
        <v>38</v>
      </c>
      <c r="D1058" s="23" t="s">
        <v>39</v>
      </c>
      <c r="E1058" s="23">
        <v>830003564</v>
      </c>
      <c r="F1058" s="26" t="s">
        <v>4558</v>
      </c>
      <c r="G1058" s="26">
        <v>167137499</v>
      </c>
      <c r="H1058" s="26">
        <v>1</v>
      </c>
      <c r="I1058" s="26" t="s">
        <v>393</v>
      </c>
      <c r="J1058" s="23" t="s">
        <v>53</v>
      </c>
      <c r="K1058" s="23" t="s">
        <v>306</v>
      </c>
      <c r="L1058" s="25" t="s">
        <v>307</v>
      </c>
      <c r="M1058" s="27">
        <v>9322020</v>
      </c>
      <c r="N1058" s="25" t="s">
        <v>1455</v>
      </c>
      <c r="O1058" s="28">
        <v>299020005853</v>
      </c>
      <c r="P1058" s="23" t="s">
        <v>319</v>
      </c>
      <c r="Q1058" s="29">
        <v>43865</v>
      </c>
      <c r="R1058" s="23" t="s">
        <v>271</v>
      </c>
      <c r="S1058" s="23">
        <v>18931936</v>
      </c>
      <c r="T1058" s="23" t="s">
        <v>1456</v>
      </c>
      <c r="U1058" s="24" t="s">
        <v>2586</v>
      </c>
      <c r="V1058" s="25" t="s">
        <v>3109</v>
      </c>
      <c r="W1058" s="27">
        <v>0</v>
      </c>
      <c r="X1058" s="22"/>
    </row>
    <row r="1059" spans="1:24" ht="199.5" x14ac:dyDescent="0.25">
      <c r="A1059" s="16"/>
      <c r="B1059" s="23">
        <v>1048</v>
      </c>
      <c r="C1059" s="23" t="s">
        <v>38</v>
      </c>
      <c r="D1059" s="23" t="s">
        <v>39</v>
      </c>
      <c r="E1059" s="23">
        <v>830003564</v>
      </c>
      <c r="F1059" s="26" t="s">
        <v>4559</v>
      </c>
      <c r="G1059" s="26">
        <v>167130445</v>
      </c>
      <c r="H1059" s="26">
        <v>1</v>
      </c>
      <c r="I1059" s="26" t="s">
        <v>393</v>
      </c>
      <c r="J1059" s="23" t="s">
        <v>53</v>
      </c>
      <c r="K1059" s="23" t="s">
        <v>306</v>
      </c>
      <c r="L1059" s="25" t="s">
        <v>307</v>
      </c>
      <c r="M1059" s="27">
        <v>25530.880000000001</v>
      </c>
      <c r="N1059" s="25" t="s">
        <v>1457</v>
      </c>
      <c r="O1059" s="28">
        <v>8745913801</v>
      </c>
      <c r="P1059" s="23" t="s">
        <v>1274</v>
      </c>
      <c r="Q1059" s="29">
        <v>43857</v>
      </c>
      <c r="R1059" s="23" t="s">
        <v>271</v>
      </c>
      <c r="S1059" s="23">
        <v>19330249</v>
      </c>
      <c r="T1059" s="23" t="s">
        <v>1458</v>
      </c>
      <c r="U1059" s="23" t="s">
        <v>48</v>
      </c>
      <c r="V1059" s="25" t="s">
        <v>2898</v>
      </c>
      <c r="W1059" s="27">
        <v>25530.880000000001</v>
      </c>
      <c r="X1059" s="22"/>
    </row>
    <row r="1060" spans="1:24" ht="185.25" x14ac:dyDescent="0.25">
      <c r="A1060" s="16"/>
      <c r="B1060" s="23">
        <v>1049</v>
      </c>
      <c r="C1060" s="23" t="s">
        <v>38</v>
      </c>
      <c r="D1060" s="23" t="s">
        <v>39</v>
      </c>
      <c r="E1060" s="23">
        <v>830003564</v>
      </c>
      <c r="F1060" s="26" t="s">
        <v>4560</v>
      </c>
      <c r="G1060" s="26">
        <v>166603401</v>
      </c>
      <c r="H1060" s="26">
        <v>1</v>
      </c>
      <c r="I1060" s="26" t="s">
        <v>312</v>
      </c>
      <c r="J1060" s="23" t="s">
        <v>53</v>
      </c>
      <c r="K1060" s="23" t="s">
        <v>306</v>
      </c>
      <c r="L1060" s="25" t="s">
        <v>307</v>
      </c>
      <c r="M1060" s="27">
        <v>10260</v>
      </c>
      <c r="N1060" s="25" t="s">
        <v>313</v>
      </c>
      <c r="O1060" s="28">
        <v>277820016650</v>
      </c>
      <c r="P1060" s="23" t="s">
        <v>332</v>
      </c>
      <c r="Q1060" s="29">
        <v>43853</v>
      </c>
      <c r="R1060" s="23" t="s">
        <v>271</v>
      </c>
      <c r="S1060" s="23">
        <v>41766893</v>
      </c>
      <c r="T1060" s="23" t="s">
        <v>1459</v>
      </c>
      <c r="U1060" s="23" t="s">
        <v>48</v>
      </c>
      <c r="V1060" s="25" t="s">
        <v>365</v>
      </c>
      <c r="W1060" s="27">
        <v>10260</v>
      </c>
      <c r="X1060" s="22"/>
    </row>
    <row r="1061" spans="1:24" ht="185.25" x14ac:dyDescent="0.25">
      <c r="A1061" s="16"/>
      <c r="B1061" s="23">
        <v>1050</v>
      </c>
      <c r="C1061" s="23" t="s">
        <v>38</v>
      </c>
      <c r="D1061" s="23" t="s">
        <v>39</v>
      </c>
      <c r="E1061" s="23">
        <v>830003564</v>
      </c>
      <c r="F1061" s="26" t="s">
        <v>4561</v>
      </c>
      <c r="G1061" s="26">
        <v>166603903</v>
      </c>
      <c r="H1061" s="26">
        <v>1</v>
      </c>
      <c r="I1061" s="26" t="s">
        <v>312</v>
      </c>
      <c r="J1061" s="23" t="s">
        <v>53</v>
      </c>
      <c r="K1061" s="23" t="s">
        <v>306</v>
      </c>
      <c r="L1061" s="25" t="s">
        <v>307</v>
      </c>
      <c r="M1061" s="27">
        <v>15390</v>
      </c>
      <c r="N1061" s="25" t="s">
        <v>321</v>
      </c>
      <c r="O1061" s="28">
        <v>276920004772</v>
      </c>
      <c r="P1061" s="23" t="s">
        <v>154</v>
      </c>
      <c r="Q1061" s="29">
        <v>43846</v>
      </c>
      <c r="R1061" s="23" t="s">
        <v>271</v>
      </c>
      <c r="S1061" s="23">
        <v>51660367</v>
      </c>
      <c r="T1061" s="23" t="s">
        <v>1460</v>
      </c>
      <c r="U1061" s="23" t="s">
        <v>48</v>
      </c>
      <c r="V1061" s="25" t="s">
        <v>1461</v>
      </c>
      <c r="W1061" s="27">
        <v>15390</v>
      </c>
      <c r="X1061" s="22"/>
    </row>
    <row r="1062" spans="1:24" ht="213.75" x14ac:dyDescent="0.25">
      <c r="A1062" s="16"/>
      <c r="B1062" s="23">
        <v>1051</v>
      </c>
      <c r="C1062" s="23" t="s">
        <v>38</v>
      </c>
      <c r="D1062" s="23" t="s">
        <v>39</v>
      </c>
      <c r="E1062" s="23">
        <v>830003564</v>
      </c>
      <c r="F1062" s="26" t="s">
        <v>4562</v>
      </c>
      <c r="G1062" s="26">
        <v>166603845</v>
      </c>
      <c r="H1062" s="26">
        <v>1</v>
      </c>
      <c r="I1062" s="26" t="s">
        <v>312</v>
      </c>
      <c r="J1062" s="23" t="s">
        <v>53</v>
      </c>
      <c r="K1062" s="23" t="s">
        <v>306</v>
      </c>
      <c r="L1062" s="25" t="s">
        <v>307</v>
      </c>
      <c r="M1062" s="27">
        <v>10260</v>
      </c>
      <c r="N1062" s="25" t="s">
        <v>313</v>
      </c>
      <c r="O1062" s="28">
        <v>277820014047</v>
      </c>
      <c r="P1062" s="23" t="s">
        <v>154</v>
      </c>
      <c r="Q1062" s="29">
        <v>43843</v>
      </c>
      <c r="R1062" s="23" t="s">
        <v>271</v>
      </c>
      <c r="S1062" s="23">
        <v>79524804</v>
      </c>
      <c r="T1062" s="23" t="s">
        <v>470</v>
      </c>
      <c r="U1062" s="24" t="s">
        <v>48</v>
      </c>
      <c r="V1062" s="25" t="s">
        <v>3378</v>
      </c>
      <c r="W1062" s="27">
        <v>10260</v>
      </c>
      <c r="X1062" s="22"/>
    </row>
    <row r="1063" spans="1:24" ht="185.25" x14ac:dyDescent="0.25">
      <c r="A1063" s="16"/>
      <c r="B1063" s="23">
        <v>1052</v>
      </c>
      <c r="C1063" s="23" t="s">
        <v>38</v>
      </c>
      <c r="D1063" s="23" t="s">
        <v>39</v>
      </c>
      <c r="E1063" s="23">
        <v>830003564</v>
      </c>
      <c r="F1063" s="26" t="s">
        <v>4563</v>
      </c>
      <c r="G1063" s="26">
        <v>166603911</v>
      </c>
      <c r="H1063" s="26">
        <v>1</v>
      </c>
      <c r="I1063" s="26" t="s">
        <v>312</v>
      </c>
      <c r="J1063" s="23" t="s">
        <v>53</v>
      </c>
      <c r="K1063" s="23" t="s">
        <v>306</v>
      </c>
      <c r="L1063" s="25" t="s">
        <v>307</v>
      </c>
      <c r="M1063" s="27">
        <v>15390</v>
      </c>
      <c r="N1063" s="25" t="s">
        <v>321</v>
      </c>
      <c r="O1063" s="28">
        <v>294820035108</v>
      </c>
      <c r="P1063" s="23" t="s">
        <v>154</v>
      </c>
      <c r="Q1063" s="29">
        <v>43854</v>
      </c>
      <c r="R1063" s="23" t="s">
        <v>271</v>
      </c>
      <c r="S1063" s="23">
        <v>3225653</v>
      </c>
      <c r="T1063" s="23" t="s">
        <v>1462</v>
      </c>
      <c r="U1063" s="24" t="s">
        <v>48</v>
      </c>
      <c r="V1063" s="25" t="s">
        <v>338</v>
      </c>
      <c r="W1063" s="27">
        <v>15390</v>
      </c>
      <c r="X1063" s="22"/>
    </row>
    <row r="1064" spans="1:24" ht="171" x14ac:dyDescent="0.25">
      <c r="A1064" s="16"/>
      <c r="B1064" s="23">
        <v>1053</v>
      </c>
      <c r="C1064" s="23" t="s">
        <v>38</v>
      </c>
      <c r="D1064" s="23" t="s">
        <v>39</v>
      </c>
      <c r="E1064" s="23">
        <v>830003564</v>
      </c>
      <c r="F1064" s="26" t="s">
        <v>4564</v>
      </c>
      <c r="G1064" s="26">
        <v>172428572</v>
      </c>
      <c r="H1064" s="26">
        <v>1</v>
      </c>
      <c r="I1064" s="26" t="s">
        <v>787</v>
      </c>
      <c r="J1064" s="23" t="s">
        <v>53</v>
      </c>
      <c r="K1064" s="23" t="s">
        <v>306</v>
      </c>
      <c r="L1064" s="25" t="s">
        <v>307</v>
      </c>
      <c r="M1064" s="27">
        <v>2898561.2</v>
      </c>
      <c r="N1064" s="25" t="s">
        <v>1234</v>
      </c>
      <c r="O1064" s="28">
        <v>296310017928</v>
      </c>
      <c r="P1064" s="23" t="s">
        <v>1463</v>
      </c>
      <c r="Q1064" s="29">
        <v>43733</v>
      </c>
      <c r="R1064" s="23" t="s">
        <v>271</v>
      </c>
      <c r="S1064" s="23">
        <v>13345872</v>
      </c>
      <c r="T1064" s="23" t="s">
        <v>1464</v>
      </c>
      <c r="U1064" s="23" t="s">
        <v>48</v>
      </c>
      <c r="V1064" s="25" t="s">
        <v>3115</v>
      </c>
      <c r="W1064" s="27">
        <v>2898561.2</v>
      </c>
      <c r="X1064" s="22"/>
    </row>
    <row r="1065" spans="1:24" ht="185.25" x14ac:dyDescent="0.25">
      <c r="A1065" s="16"/>
      <c r="B1065" s="23">
        <v>1054</v>
      </c>
      <c r="C1065" s="23" t="s">
        <v>38</v>
      </c>
      <c r="D1065" s="23" t="s">
        <v>39</v>
      </c>
      <c r="E1065" s="23">
        <v>830003564</v>
      </c>
      <c r="F1065" s="26" t="s">
        <v>4565</v>
      </c>
      <c r="G1065" s="26">
        <v>166731253</v>
      </c>
      <c r="H1065" s="26">
        <v>1</v>
      </c>
      <c r="I1065" s="26" t="s">
        <v>312</v>
      </c>
      <c r="J1065" s="23" t="s">
        <v>53</v>
      </c>
      <c r="K1065" s="23" t="s">
        <v>306</v>
      </c>
      <c r="L1065" s="25" t="s">
        <v>307</v>
      </c>
      <c r="M1065" s="27">
        <v>10260</v>
      </c>
      <c r="N1065" s="25" t="s">
        <v>313</v>
      </c>
      <c r="O1065" s="28">
        <v>277720003259</v>
      </c>
      <c r="P1065" s="23" t="s">
        <v>154</v>
      </c>
      <c r="Q1065" s="29">
        <v>43852</v>
      </c>
      <c r="R1065" s="23" t="s">
        <v>271</v>
      </c>
      <c r="S1065" s="23">
        <v>52150179</v>
      </c>
      <c r="T1065" s="23" t="s">
        <v>1465</v>
      </c>
      <c r="U1065" s="23" t="s">
        <v>48</v>
      </c>
      <c r="V1065" s="25" t="s">
        <v>385</v>
      </c>
      <c r="W1065" s="27">
        <v>10260</v>
      </c>
      <c r="X1065" s="22"/>
    </row>
    <row r="1066" spans="1:24" ht="185.25" x14ac:dyDescent="0.25">
      <c r="A1066" s="16"/>
      <c r="B1066" s="23">
        <v>1055</v>
      </c>
      <c r="C1066" s="23" t="s">
        <v>38</v>
      </c>
      <c r="D1066" s="23" t="s">
        <v>39</v>
      </c>
      <c r="E1066" s="23">
        <v>830003564</v>
      </c>
      <c r="F1066" s="26" t="s">
        <v>4566</v>
      </c>
      <c r="G1066" s="26">
        <v>181583063</v>
      </c>
      <c r="H1066" s="26">
        <v>1</v>
      </c>
      <c r="I1066" s="26" t="s">
        <v>1466</v>
      </c>
      <c r="J1066" s="23" t="s">
        <v>53</v>
      </c>
      <c r="K1066" s="23" t="s">
        <v>306</v>
      </c>
      <c r="L1066" s="25" t="s">
        <v>307</v>
      </c>
      <c r="M1066" s="27">
        <v>10260</v>
      </c>
      <c r="N1066" s="25" t="s">
        <v>582</v>
      </c>
      <c r="O1066" s="28">
        <v>277810173725</v>
      </c>
      <c r="P1066" s="23" t="s">
        <v>563</v>
      </c>
      <c r="Q1066" s="29">
        <v>43803</v>
      </c>
      <c r="R1066" s="23" t="s">
        <v>271</v>
      </c>
      <c r="S1066" s="23">
        <v>19195182</v>
      </c>
      <c r="T1066" s="23" t="s">
        <v>1467</v>
      </c>
      <c r="U1066" s="24" t="s">
        <v>48</v>
      </c>
      <c r="V1066" s="25" t="s">
        <v>1468</v>
      </c>
      <c r="W1066" s="27">
        <v>10260</v>
      </c>
      <c r="X1066" s="22"/>
    </row>
    <row r="1067" spans="1:24" ht="213.75" x14ac:dyDescent="0.25">
      <c r="A1067" s="16"/>
      <c r="B1067" s="23">
        <v>1056</v>
      </c>
      <c r="C1067" s="23" t="s">
        <v>38</v>
      </c>
      <c r="D1067" s="23" t="s">
        <v>39</v>
      </c>
      <c r="E1067" s="23">
        <v>830003564</v>
      </c>
      <c r="F1067" s="26" t="s">
        <v>4567</v>
      </c>
      <c r="G1067" s="26">
        <v>166753279</v>
      </c>
      <c r="H1067" s="26">
        <v>1</v>
      </c>
      <c r="I1067" s="26" t="s">
        <v>312</v>
      </c>
      <c r="J1067" s="23" t="s">
        <v>53</v>
      </c>
      <c r="K1067" s="23" t="s">
        <v>306</v>
      </c>
      <c r="L1067" s="25" t="s">
        <v>307</v>
      </c>
      <c r="M1067" s="27">
        <v>15390</v>
      </c>
      <c r="N1067" s="25" t="s">
        <v>321</v>
      </c>
      <c r="O1067" s="28">
        <v>8745900966</v>
      </c>
      <c r="P1067" s="23" t="s">
        <v>154</v>
      </c>
      <c r="Q1067" s="29">
        <v>43839</v>
      </c>
      <c r="R1067" s="23" t="s">
        <v>271</v>
      </c>
      <c r="S1067" s="23">
        <v>41519450</v>
      </c>
      <c r="T1067" s="23" t="s">
        <v>1469</v>
      </c>
      <c r="U1067" s="24" t="s">
        <v>48</v>
      </c>
      <c r="V1067" s="25" t="s">
        <v>3443</v>
      </c>
      <c r="W1067" s="27">
        <v>15390</v>
      </c>
      <c r="X1067" s="22"/>
    </row>
    <row r="1068" spans="1:24" ht="213.75" x14ac:dyDescent="0.25">
      <c r="A1068" s="16"/>
      <c r="B1068" s="23">
        <v>1057</v>
      </c>
      <c r="C1068" s="23" t="s">
        <v>38</v>
      </c>
      <c r="D1068" s="23" t="s">
        <v>39</v>
      </c>
      <c r="E1068" s="23">
        <v>830003564</v>
      </c>
      <c r="F1068" s="26" t="s">
        <v>4568</v>
      </c>
      <c r="G1068" s="26">
        <v>166603098</v>
      </c>
      <c r="H1068" s="26">
        <v>1</v>
      </c>
      <c r="I1068" s="26" t="s">
        <v>312</v>
      </c>
      <c r="J1068" s="23" t="s">
        <v>53</v>
      </c>
      <c r="K1068" s="23" t="s">
        <v>306</v>
      </c>
      <c r="L1068" s="25" t="s">
        <v>307</v>
      </c>
      <c r="M1068" s="27">
        <v>15390</v>
      </c>
      <c r="N1068" s="25" t="s">
        <v>321</v>
      </c>
      <c r="O1068" s="28">
        <v>277820016065</v>
      </c>
      <c r="P1068" s="23" t="s">
        <v>154</v>
      </c>
      <c r="Q1068" s="29">
        <v>43852</v>
      </c>
      <c r="R1068" s="23" t="s">
        <v>271</v>
      </c>
      <c r="S1068" s="23">
        <v>79049036</v>
      </c>
      <c r="T1068" s="23" t="s">
        <v>529</v>
      </c>
      <c r="U1068" s="23" t="s">
        <v>48</v>
      </c>
      <c r="V1068" s="25" t="s">
        <v>3318</v>
      </c>
      <c r="W1068" s="27">
        <v>15390</v>
      </c>
      <c r="X1068" s="22"/>
    </row>
    <row r="1069" spans="1:24" ht="185.25" x14ac:dyDescent="0.25">
      <c r="A1069" s="16"/>
      <c r="B1069" s="23">
        <v>1058</v>
      </c>
      <c r="C1069" s="23" t="s">
        <v>38</v>
      </c>
      <c r="D1069" s="23" t="s">
        <v>39</v>
      </c>
      <c r="E1069" s="23">
        <v>830003564</v>
      </c>
      <c r="F1069" s="26" t="s">
        <v>4569</v>
      </c>
      <c r="G1069" s="26">
        <v>166753716</v>
      </c>
      <c r="H1069" s="26">
        <v>1</v>
      </c>
      <c r="I1069" s="26" t="s">
        <v>317</v>
      </c>
      <c r="J1069" s="23" t="s">
        <v>53</v>
      </c>
      <c r="K1069" s="23" t="s">
        <v>306</v>
      </c>
      <c r="L1069" s="25" t="s">
        <v>307</v>
      </c>
      <c r="M1069" s="27">
        <v>10260</v>
      </c>
      <c r="N1069" s="25" t="s">
        <v>582</v>
      </c>
      <c r="O1069" s="28">
        <v>8745262189</v>
      </c>
      <c r="P1069" s="23" t="s">
        <v>329</v>
      </c>
      <c r="Q1069" s="29">
        <v>43808</v>
      </c>
      <c r="R1069" s="23" t="s">
        <v>271</v>
      </c>
      <c r="S1069" s="23">
        <v>39565236</v>
      </c>
      <c r="T1069" s="23" t="s">
        <v>1470</v>
      </c>
      <c r="U1069" s="23" t="s">
        <v>48</v>
      </c>
      <c r="V1069" s="25" t="s">
        <v>1471</v>
      </c>
      <c r="W1069" s="27">
        <v>10260</v>
      </c>
      <c r="X1069" s="22"/>
    </row>
    <row r="1070" spans="1:24" ht="185.25" x14ac:dyDescent="0.25">
      <c r="A1070" s="16"/>
      <c r="B1070" s="23">
        <v>1059</v>
      </c>
      <c r="C1070" s="23" t="s">
        <v>38</v>
      </c>
      <c r="D1070" s="23" t="s">
        <v>39</v>
      </c>
      <c r="E1070" s="23">
        <v>830003564</v>
      </c>
      <c r="F1070" s="26" t="s">
        <v>4570</v>
      </c>
      <c r="G1070" s="26">
        <v>167138941</v>
      </c>
      <c r="H1070" s="26">
        <v>1</v>
      </c>
      <c r="I1070" s="26" t="s">
        <v>312</v>
      </c>
      <c r="J1070" s="23" t="s">
        <v>53</v>
      </c>
      <c r="K1070" s="23" t="s">
        <v>306</v>
      </c>
      <c r="L1070" s="25" t="s">
        <v>307</v>
      </c>
      <c r="M1070" s="27">
        <v>10260</v>
      </c>
      <c r="N1070" s="25" t="s">
        <v>313</v>
      </c>
      <c r="O1070" s="28">
        <v>277720006334</v>
      </c>
      <c r="P1070" s="23" t="s">
        <v>329</v>
      </c>
      <c r="Q1070" s="29">
        <v>43886</v>
      </c>
      <c r="R1070" s="23" t="s">
        <v>271</v>
      </c>
      <c r="S1070" s="23">
        <v>35499627</v>
      </c>
      <c r="T1070" s="23" t="s">
        <v>1472</v>
      </c>
      <c r="U1070" s="24" t="s">
        <v>48</v>
      </c>
      <c r="V1070" s="25" t="s">
        <v>491</v>
      </c>
      <c r="W1070" s="27">
        <v>10260</v>
      </c>
      <c r="X1070" s="22"/>
    </row>
    <row r="1071" spans="1:24" ht="213.75" x14ac:dyDescent="0.25">
      <c r="A1071" s="16"/>
      <c r="B1071" s="23">
        <v>1060</v>
      </c>
      <c r="C1071" s="23" t="s">
        <v>38</v>
      </c>
      <c r="D1071" s="23" t="s">
        <v>39</v>
      </c>
      <c r="E1071" s="23">
        <v>830003564</v>
      </c>
      <c r="F1071" s="26" t="s">
        <v>4571</v>
      </c>
      <c r="G1071" s="26">
        <v>167202299</v>
      </c>
      <c r="H1071" s="26">
        <v>1</v>
      </c>
      <c r="I1071" s="26" t="s">
        <v>312</v>
      </c>
      <c r="J1071" s="23" t="s">
        <v>53</v>
      </c>
      <c r="K1071" s="23" t="s">
        <v>306</v>
      </c>
      <c r="L1071" s="25" t="s">
        <v>307</v>
      </c>
      <c r="M1071" s="27">
        <v>23490</v>
      </c>
      <c r="N1071" s="25" t="s">
        <v>764</v>
      </c>
      <c r="O1071" s="28">
        <v>8745637249</v>
      </c>
      <c r="P1071" s="23" t="s">
        <v>765</v>
      </c>
      <c r="Q1071" s="29">
        <v>43841</v>
      </c>
      <c r="R1071" s="23" t="s">
        <v>271</v>
      </c>
      <c r="S1071" s="23">
        <v>20925658</v>
      </c>
      <c r="T1071" s="23" t="s">
        <v>1473</v>
      </c>
      <c r="U1071" s="24" t="s">
        <v>48</v>
      </c>
      <c r="V1071" s="25" t="s">
        <v>3286</v>
      </c>
      <c r="W1071" s="30">
        <v>23490</v>
      </c>
      <c r="X1071" s="22"/>
    </row>
    <row r="1072" spans="1:24" ht="185.25" x14ac:dyDescent="0.25">
      <c r="A1072" s="16"/>
      <c r="B1072" s="23">
        <v>1061</v>
      </c>
      <c r="C1072" s="23" t="s">
        <v>38</v>
      </c>
      <c r="D1072" s="23" t="s">
        <v>39</v>
      </c>
      <c r="E1072" s="23">
        <v>830003564</v>
      </c>
      <c r="F1072" s="26" t="s">
        <v>4572</v>
      </c>
      <c r="G1072" s="26">
        <v>167128992</v>
      </c>
      <c r="H1072" s="26">
        <v>1</v>
      </c>
      <c r="I1072" s="26" t="s">
        <v>312</v>
      </c>
      <c r="J1072" s="23" t="s">
        <v>53</v>
      </c>
      <c r="K1072" s="23" t="s">
        <v>306</v>
      </c>
      <c r="L1072" s="25" t="s">
        <v>307</v>
      </c>
      <c r="M1072" s="27">
        <v>10260</v>
      </c>
      <c r="N1072" s="25" t="s">
        <v>313</v>
      </c>
      <c r="O1072" s="28">
        <v>8745947938</v>
      </c>
      <c r="P1072" s="23" t="s">
        <v>329</v>
      </c>
      <c r="Q1072" s="29">
        <v>43858</v>
      </c>
      <c r="R1072" s="23" t="s">
        <v>271</v>
      </c>
      <c r="S1072" s="23">
        <v>51826388</v>
      </c>
      <c r="T1072" s="23" t="s">
        <v>1474</v>
      </c>
      <c r="U1072" s="23" t="s">
        <v>48</v>
      </c>
      <c r="V1072" s="25" t="s">
        <v>331</v>
      </c>
      <c r="W1072" s="27">
        <v>10260</v>
      </c>
      <c r="X1072" s="22"/>
    </row>
    <row r="1073" spans="1:24" ht="171" x14ac:dyDescent="0.25">
      <c r="A1073" s="16"/>
      <c r="B1073" s="23">
        <v>1062</v>
      </c>
      <c r="C1073" s="23" t="s">
        <v>38</v>
      </c>
      <c r="D1073" s="23" t="s">
        <v>39</v>
      </c>
      <c r="E1073" s="23">
        <v>830003564</v>
      </c>
      <c r="F1073" s="26" t="s">
        <v>4573</v>
      </c>
      <c r="G1073" s="26">
        <v>164276930</v>
      </c>
      <c r="H1073" s="26">
        <v>2</v>
      </c>
      <c r="I1073" s="26" t="s">
        <v>265</v>
      </c>
      <c r="J1073" s="23" t="s">
        <v>53</v>
      </c>
      <c r="K1073" s="23" t="s">
        <v>306</v>
      </c>
      <c r="L1073" s="25" t="s">
        <v>307</v>
      </c>
      <c r="M1073" s="27">
        <v>9309960</v>
      </c>
      <c r="N1073" s="25" t="s">
        <v>746</v>
      </c>
      <c r="O1073" s="28">
        <v>229810007156</v>
      </c>
      <c r="P1073" s="23" t="s">
        <v>1475</v>
      </c>
      <c r="Q1073" s="29">
        <v>43760</v>
      </c>
      <c r="R1073" s="23" t="s">
        <v>271</v>
      </c>
      <c r="S1073" s="23">
        <v>2901875</v>
      </c>
      <c r="T1073" s="23" t="s">
        <v>873</v>
      </c>
      <c r="U1073" s="24" t="s">
        <v>2586</v>
      </c>
      <c r="V1073" s="25" t="s">
        <v>3193</v>
      </c>
      <c r="W1073" s="27">
        <v>0</v>
      </c>
      <c r="X1073" s="22"/>
    </row>
    <row r="1074" spans="1:24" ht="185.25" x14ac:dyDescent="0.25">
      <c r="A1074" s="16"/>
      <c r="B1074" s="23">
        <v>1063</v>
      </c>
      <c r="C1074" s="23" t="s">
        <v>38</v>
      </c>
      <c r="D1074" s="23" t="s">
        <v>39</v>
      </c>
      <c r="E1074" s="23">
        <v>830003564</v>
      </c>
      <c r="F1074" s="26" t="s">
        <v>4574</v>
      </c>
      <c r="G1074" s="26">
        <v>159562000</v>
      </c>
      <c r="H1074" s="26">
        <v>1</v>
      </c>
      <c r="I1074" s="26" t="s">
        <v>290</v>
      </c>
      <c r="J1074" s="23" t="s">
        <v>53</v>
      </c>
      <c r="K1074" s="23" t="s">
        <v>306</v>
      </c>
      <c r="L1074" s="25" t="s">
        <v>307</v>
      </c>
      <c r="M1074" s="27">
        <v>10207.200000000001</v>
      </c>
      <c r="N1074" s="25" t="s">
        <v>541</v>
      </c>
      <c r="O1074" s="28">
        <v>276310023669</v>
      </c>
      <c r="P1074" s="23" t="s">
        <v>154</v>
      </c>
      <c r="Q1074" s="29">
        <v>43648</v>
      </c>
      <c r="R1074" s="23" t="s">
        <v>271</v>
      </c>
      <c r="S1074" s="23">
        <v>20736106</v>
      </c>
      <c r="T1074" s="23" t="s">
        <v>1476</v>
      </c>
      <c r="U1074" s="24" t="s">
        <v>48</v>
      </c>
      <c r="V1074" s="25" t="s">
        <v>935</v>
      </c>
      <c r="W1074" s="27">
        <v>10207.200000000001</v>
      </c>
      <c r="X1074" s="22"/>
    </row>
    <row r="1075" spans="1:24" ht="185.25" x14ac:dyDescent="0.25">
      <c r="A1075" s="16"/>
      <c r="B1075" s="23">
        <v>1064</v>
      </c>
      <c r="C1075" s="23" t="s">
        <v>38</v>
      </c>
      <c r="D1075" s="23" t="s">
        <v>39</v>
      </c>
      <c r="E1075" s="23">
        <v>830003564</v>
      </c>
      <c r="F1075" s="26" t="s">
        <v>4575</v>
      </c>
      <c r="G1075" s="26">
        <v>166753246</v>
      </c>
      <c r="H1075" s="26">
        <v>1</v>
      </c>
      <c r="I1075" s="26" t="s">
        <v>312</v>
      </c>
      <c r="J1075" s="23" t="s">
        <v>53</v>
      </c>
      <c r="K1075" s="23" t="s">
        <v>306</v>
      </c>
      <c r="L1075" s="25" t="s">
        <v>307</v>
      </c>
      <c r="M1075" s="27">
        <v>10260</v>
      </c>
      <c r="N1075" s="25" t="s">
        <v>582</v>
      </c>
      <c r="O1075" s="28">
        <v>8745123273</v>
      </c>
      <c r="P1075" s="23" t="s">
        <v>329</v>
      </c>
      <c r="Q1075" s="29">
        <v>43791</v>
      </c>
      <c r="R1075" s="23" t="s">
        <v>271</v>
      </c>
      <c r="S1075" s="23">
        <v>52432154</v>
      </c>
      <c r="T1075" s="23" t="s">
        <v>1477</v>
      </c>
      <c r="U1075" s="23" t="s">
        <v>48</v>
      </c>
      <c r="V1075" s="25" t="s">
        <v>1478</v>
      </c>
      <c r="W1075" s="27">
        <v>10260</v>
      </c>
      <c r="X1075" s="22"/>
    </row>
    <row r="1076" spans="1:24" ht="185.25" x14ac:dyDescent="0.25">
      <c r="A1076" s="16"/>
      <c r="B1076" s="23">
        <v>1065</v>
      </c>
      <c r="C1076" s="23" t="s">
        <v>38</v>
      </c>
      <c r="D1076" s="23" t="s">
        <v>39</v>
      </c>
      <c r="E1076" s="23">
        <v>830003564</v>
      </c>
      <c r="F1076" s="26" t="s">
        <v>4576</v>
      </c>
      <c r="G1076" s="26">
        <v>167204035</v>
      </c>
      <c r="H1076" s="26">
        <v>1</v>
      </c>
      <c r="I1076" s="26" t="s">
        <v>393</v>
      </c>
      <c r="J1076" s="23" t="s">
        <v>53</v>
      </c>
      <c r="K1076" s="23" t="s">
        <v>306</v>
      </c>
      <c r="L1076" s="25" t="s">
        <v>307</v>
      </c>
      <c r="M1076" s="27">
        <v>10260</v>
      </c>
      <c r="N1076" s="25" t="s">
        <v>313</v>
      </c>
      <c r="O1076" s="28">
        <v>277820030500</v>
      </c>
      <c r="P1076" s="23" t="s">
        <v>332</v>
      </c>
      <c r="Q1076" s="29">
        <v>43883</v>
      </c>
      <c r="R1076" s="23" t="s">
        <v>271</v>
      </c>
      <c r="S1076" s="23">
        <v>51876930</v>
      </c>
      <c r="T1076" s="23" t="s">
        <v>498</v>
      </c>
      <c r="U1076" s="24" t="s">
        <v>48</v>
      </c>
      <c r="V1076" s="25" t="s">
        <v>358</v>
      </c>
      <c r="W1076" s="27">
        <v>10260</v>
      </c>
      <c r="X1076" s="22"/>
    </row>
    <row r="1077" spans="1:24" ht="185.25" x14ac:dyDescent="0.25">
      <c r="A1077" s="16"/>
      <c r="B1077" s="23">
        <v>1066</v>
      </c>
      <c r="C1077" s="23" t="s">
        <v>38</v>
      </c>
      <c r="D1077" s="23" t="s">
        <v>39</v>
      </c>
      <c r="E1077" s="23">
        <v>830003564</v>
      </c>
      <c r="F1077" s="26" t="s">
        <v>4577</v>
      </c>
      <c r="G1077" s="26">
        <v>159636688</v>
      </c>
      <c r="H1077" s="26">
        <v>1</v>
      </c>
      <c r="I1077" s="26" t="s">
        <v>312</v>
      </c>
      <c r="J1077" s="23" t="s">
        <v>53</v>
      </c>
      <c r="K1077" s="23" t="s">
        <v>306</v>
      </c>
      <c r="L1077" s="25" t="s">
        <v>307</v>
      </c>
      <c r="M1077" s="27">
        <v>15310.8</v>
      </c>
      <c r="N1077" s="25" t="s">
        <v>630</v>
      </c>
      <c r="O1077" s="28">
        <v>8743082013</v>
      </c>
      <c r="P1077" s="23" t="s">
        <v>154</v>
      </c>
      <c r="Q1077" s="29">
        <v>43694</v>
      </c>
      <c r="R1077" s="23" t="s">
        <v>271</v>
      </c>
      <c r="S1077" s="23">
        <v>41548092</v>
      </c>
      <c r="T1077" s="23" t="s">
        <v>1479</v>
      </c>
      <c r="U1077" s="23" t="s">
        <v>48</v>
      </c>
      <c r="V1077" s="25" t="s">
        <v>2700</v>
      </c>
      <c r="W1077" s="27">
        <v>15310.8</v>
      </c>
      <c r="X1077" s="22"/>
    </row>
    <row r="1078" spans="1:24" ht="185.25" x14ac:dyDescent="0.25">
      <c r="A1078" s="16"/>
      <c r="B1078" s="23">
        <v>1067</v>
      </c>
      <c r="C1078" s="23" t="s">
        <v>38</v>
      </c>
      <c r="D1078" s="23" t="s">
        <v>39</v>
      </c>
      <c r="E1078" s="23">
        <v>830003564</v>
      </c>
      <c r="F1078" s="26" t="s">
        <v>4578</v>
      </c>
      <c r="G1078" s="26">
        <v>159596775</v>
      </c>
      <c r="H1078" s="26">
        <v>1</v>
      </c>
      <c r="I1078" s="26" t="s">
        <v>312</v>
      </c>
      <c r="J1078" s="23" t="s">
        <v>53</v>
      </c>
      <c r="K1078" s="23" t="s">
        <v>306</v>
      </c>
      <c r="L1078" s="25" t="s">
        <v>307</v>
      </c>
      <c r="M1078" s="27">
        <v>15310.8</v>
      </c>
      <c r="N1078" s="25" t="s">
        <v>630</v>
      </c>
      <c r="O1078" s="28">
        <v>8742659858</v>
      </c>
      <c r="P1078" s="23" t="s">
        <v>154</v>
      </c>
      <c r="Q1078" s="29">
        <v>43657</v>
      </c>
      <c r="R1078" s="23" t="s">
        <v>271</v>
      </c>
      <c r="S1078" s="23">
        <v>41548092</v>
      </c>
      <c r="T1078" s="23" t="s">
        <v>1479</v>
      </c>
      <c r="U1078" s="23" t="s">
        <v>48</v>
      </c>
      <c r="V1078" s="25" t="s">
        <v>2700</v>
      </c>
      <c r="W1078" s="27">
        <v>15310.8</v>
      </c>
      <c r="X1078" s="22"/>
    </row>
    <row r="1079" spans="1:24" ht="199.5" x14ac:dyDescent="0.25">
      <c r="A1079" s="16"/>
      <c r="B1079" s="23">
        <v>1068</v>
      </c>
      <c r="C1079" s="23" t="s">
        <v>38</v>
      </c>
      <c r="D1079" s="23" t="s">
        <v>39</v>
      </c>
      <c r="E1079" s="23">
        <v>830003564</v>
      </c>
      <c r="F1079" s="26" t="s">
        <v>4579</v>
      </c>
      <c r="G1079" s="26">
        <v>159689383</v>
      </c>
      <c r="H1079" s="26">
        <v>1</v>
      </c>
      <c r="I1079" s="26" t="s">
        <v>290</v>
      </c>
      <c r="J1079" s="23" t="s">
        <v>53</v>
      </c>
      <c r="K1079" s="23" t="s">
        <v>306</v>
      </c>
      <c r="L1079" s="25" t="s">
        <v>307</v>
      </c>
      <c r="M1079" s="27">
        <v>23935.200000000001</v>
      </c>
      <c r="N1079" s="25" t="s">
        <v>1022</v>
      </c>
      <c r="O1079" s="28">
        <v>239710020340</v>
      </c>
      <c r="P1079" s="23" t="s">
        <v>913</v>
      </c>
      <c r="Q1079" s="29">
        <v>43734</v>
      </c>
      <c r="R1079" s="23" t="s">
        <v>271</v>
      </c>
      <c r="S1079" s="23">
        <v>8736063</v>
      </c>
      <c r="T1079" s="23" t="s">
        <v>622</v>
      </c>
      <c r="U1079" s="24" t="s">
        <v>48</v>
      </c>
      <c r="V1079" s="25" t="s">
        <v>2902</v>
      </c>
      <c r="W1079" s="27">
        <v>23935.200000000001</v>
      </c>
      <c r="X1079" s="22"/>
    </row>
    <row r="1080" spans="1:24" ht="213.75" x14ac:dyDescent="0.25">
      <c r="A1080" s="16"/>
      <c r="B1080" s="23">
        <v>1069</v>
      </c>
      <c r="C1080" s="23" t="s">
        <v>38</v>
      </c>
      <c r="D1080" s="23" t="s">
        <v>39</v>
      </c>
      <c r="E1080" s="23">
        <v>830003564</v>
      </c>
      <c r="F1080" s="26" t="s">
        <v>4580</v>
      </c>
      <c r="G1080" s="26">
        <v>159641888</v>
      </c>
      <c r="H1080" s="26">
        <v>1</v>
      </c>
      <c r="I1080" s="26" t="s">
        <v>312</v>
      </c>
      <c r="J1080" s="23" t="s">
        <v>53</v>
      </c>
      <c r="K1080" s="23" t="s">
        <v>306</v>
      </c>
      <c r="L1080" s="25" t="s">
        <v>307</v>
      </c>
      <c r="M1080" s="27">
        <v>10260</v>
      </c>
      <c r="N1080" s="25" t="s">
        <v>582</v>
      </c>
      <c r="O1080" s="28">
        <v>8743267226</v>
      </c>
      <c r="P1080" s="23" t="s">
        <v>542</v>
      </c>
      <c r="Q1080" s="29">
        <v>43705</v>
      </c>
      <c r="R1080" s="23" t="s">
        <v>271</v>
      </c>
      <c r="S1080" s="23">
        <v>41526283</v>
      </c>
      <c r="T1080" s="23" t="s">
        <v>417</v>
      </c>
      <c r="U1080" s="24" t="s">
        <v>48</v>
      </c>
      <c r="V1080" s="25" t="s">
        <v>3478</v>
      </c>
      <c r="W1080" s="27">
        <v>10260</v>
      </c>
      <c r="X1080" s="22"/>
    </row>
    <row r="1081" spans="1:24" ht="228" x14ac:dyDescent="0.25">
      <c r="A1081" s="16"/>
      <c r="B1081" s="23">
        <v>1070</v>
      </c>
      <c r="C1081" s="23" t="s">
        <v>38</v>
      </c>
      <c r="D1081" s="23" t="s">
        <v>39</v>
      </c>
      <c r="E1081" s="23">
        <v>830003564</v>
      </c>
      <c r="F1081" s="26" t="s">
        <v>4581</v>
      </c>
      <c r="G1081" s="26">
        <v>159560571</v>
      </c>
      <c r="H1081" s="26">
        <v>1</v>
      </c>
      <c r="I1081" s="26" t="s">
        <v>312</v>
      </c>
      <c r="J1081" s="23" t="s">
        <v>53</v>
      </c>
      <c r="K1081" s="23" t="s">
        <v>306</v>
      </c>
      <c r="L1081" s="25" t="s">
        <v>307</v>
      </c>
      <c r="M1081" s="27">
        <v>11440.8</v>
      </c>
      <c r="N1081" s="25" t="s">
        <v>630</v>
      </c>
      <c r="O1081" s="28">
        <v>8742518752</v>
      </c>
      <c r="P1081" s="23" t="s">
        <v>575</v>
      </c>
      <c r="Q1081" s="29">
        <v>43652</v>
      </c>
      <c r="R1081" s="23" t="s">
        <v>271</v>
      </c>
      <c r="S1081" s="23">
        <v>23264511</v>
      </c>
      <c r="T1081" s="23" t="s">
        <v>1481</v>
      </c>
      <c r="U1081" s="24" t="s">
        <v>48</v>
      </c>
      <c r="V1081" s="25" t="s">
        <v>2860</v>
      </c>
      <c r="W1081" s="27">
        <v>11440.8</v>
      </c>
      <c r="X1081" s="22"/>
    </row>
    <row r="1082" spans="1:24" ht="199.5" x14ac:dyDescent="0.25">
      <c r="A1082" s="16"/>
      <c r="B1082" s="23">
        <v>1071</v>
      </c>
      <c r="C1082" s="23" t="s">
        <v>38</v>
      </c>
      <c r="D1082" s="23" t="s">
        <v>39</v>
      </c>
      <c r="E1082" s="23">
        <v>830003564</v>
      </c>
      <c r="F1082" s="26" t="s">
        <v>4582</v>
      </c>
      <c r="G1082" s="26">
        <v>166209803</v>
      </c>
      <c r="H1082" s="26">
        <v>1</v>
      </c>
      <c r="I1082" s="26" t="s">
        <v>312</v>
      </c>
      <c r="J1082" s="23" t="s">
        <v>53</v>
      </c>
      <c r="K1082" s="23" t="s">
        <v>306</v>
      </c>
      <c r="L1082" s="25" t="s">
        <v>307</v>
      </c>
      <c r="M1082" s="27">
        <v>10207.200000000001</v>
      </c>
      <c r="N1082" s="25" t="s">
        <v>541</v>
      </c>
      <c r="O1082" s="28">
        <v>276910048797</v>
      </c>
      <c r="P1082" s="23" t="s">
        <v>732</v>
      </c>
      <c r="Q1082" s="29">
        <v>43743</v>
      </c>
      <c r="R1082" s="23" t="s">
        <v>271</v>
      </c>
      <c r="S1082" s="23">
        <v>51983344</v>
      </c>
      <c r="T1082" s="23" t="s">
        <v>1078</v>
      </c>
      <c r="U1082" s="24" t="s">
        <v>48</v>
      </c>
      <c r="V1082" s="25" t="s">
        <v>1482</v>
      </c>
      <c r="W1082" s="27">
        <v>10207.200000000001</v>
      </c>
      <c r="X1082" s="22"/>
    </row>
    <row r="1083" spans="1:24" ht="185.25" x14ac:dyDescent="0.25">
      <c r="A1083" s="16"/>
      <c r="B1083" s="23">
        <v>1072</v>
      </c>
      <c r="C1083" s="23" t="s">
        <v>38</v>
      </c>
      <c r="D1083" s="23" t="s">
        <v>39</v>
      </c>
      <c r="E1083" s="23">
        <v>830003564</v>
      </c>
      <c r="F1083" s="26" t="s">
        <v>4583</v>
      </c>
      <c r="G1083" s="26">
        <v>166244590</v>
      </c>
      <c r="H1083" s="26">
        <v>1</v>
      </c>
      <c r="I1083" s="26" t="s">
        <v>312</v>
      </c>
      <c r="J1083" s="23" t="s">
        <v>53</v>
      </c>
      <c r="K1083" s="23" t="s">
        <v>306</v>
      </c>
      <c r="L1083" s="25" t="s">
        <v>307</v>
      </c>
      <c r="M1083" s="27">
        <v>8640</v>
      </c>
      <c r="N1083" s="25" t="s">
        <v>995</v>
      </c>
      <c r="O1083" s="28">
        <v>277810171655</v>
      </c>
      <c r="P1083" s="23" t="s">
        <v>563</v>
      </c>
      <c r="Q1083" s="29">
        <v>43797</v>
      </c>
      <c r="R1083" s="23" t="s">
        <v>271</v>
      </c>
      <c r="S1083" s="23">
        <v>39745519</v>
      </c>
      <c r="T1083" s="23" t="s">
        <v>1483</v>
      </c>
      <c r="U1083" s="24" t="s">
        <v>48</v>
      </c>
      <c r="V1083" s="25" t="s">
        <v>2879</v>
      </c>
      <c r="W1083" s="30">
        <v>8640</v>
      </c>
      <c r="X1083" s="22"/>
    </row>
    <row r="1084" spans="1:24" ht="185.25" x14ac:dyDescent="0.25">
      <c r="A1084" s="16"/>
      <c r="B1084" s="23">
        <v>1073</v>
      </c>
      <c r="C1084" s="23" t="s">
        <v>38</v>
      </c>
      <c r="D1084" s="23" t="s">
        <v>39</v>
      </c>
      <c r="E1084" s="23">
        <v>830003564</v>
      </c>
      <c r="F1084" s="26" t="s">
        <v>4584</v>
      </c>
      <c r="G1084" s="26">
        <v>166241979</v>
      </c>
      <c r="H1084" s="26">
        <v>1</v>
      </c>
      <c r="I1084" s="26" t="s">
        <v>707</v>
      </c>
      <c r="J1084" s="23" t="s">
        <v>53</v>
      </c>
      <c r="K1084" s="23" t="s">
        <v>306</v>
      </c>
      <c r="L1084" s="25" t="s">
        <v>307</v>
      </c>
      <c r="M1084" s="27">
        <v>10800</v>
      </c>
      <c r="N1084" s="25" t="s">
        <v>796</v>
      </c>
      <c r="O1084" s="28">
        <v>8745053664</v>
      </c>
      <c r="P1084" s="23" t="s">
        <v>633</v>
      </c>
      <c r="Q1084" s="29">
        <v>43808</v>
      </c>
      <c r="R1084" s="23" t="s">
        <v>271</v>
      </c>
      <c r="S1084" s="23">
        <v>17077556</v>
      </c>
      <c r="T1084" s="23" t="s">
        <v>1484</v>
      </c>
      <c r="U1084" s="24" t="s">
        <v>48</v>
      </c>
      <c r="V1084" s="25" t="s">
        <v>2813</v>
      </c>
      <c r="W1084" s="30">
        <v>10800</v>
      </c>
      <c r="X1084" s="22"/>
    </row>
    <row r="1085" spans="1:24" ht="213.75" x14ac:dyDescent="0.25">
      <c r="A1085" s="16"/>
      <c r="B1085" s="23">
        <v>1074</v>
      </c>
      <c r="C1085" s="23" t="s">
        <v>38</v>
      </c>
      <c r="D1085" s="23" t="s">
        <v>39</v>
      </c>
      <c r="E1085" s="23">
        <v>830003564</v>
      </c>
      <c r="F1085" s="26" t="s">
        <v>4585</v>
      </c>
      <c r="G1085" s="26">
        <v>158970504</v>
      </c>
      <c r="H1085" s="26">
        <v>1</v>
      </c>
      <c r="I1085" s="26" t="s">
        <v>290</v>
      </c>
      <c r="J1085" s="23" t="s">
        <v>53</v>
      </c>
      <c r="K1085" s="23" t="s">
        <v>306</v>
      </c>
      <c r="L1085" s="25" t="s">
        <v>307</v>
      </c>
      <c r="M1085" s="27">
        <v>625948</v>
      </c>
      <c r="N1085" s="25" t="s">
        <v>1485</v>
      </c>
      <c r="O1085" s="28">
        <v>6112492</v>
      </c>
      <c r="P1085" s="23" t="s">
        <v>1195</v>
      </c>
      <c r="Q1085" s="29">
        <v>43252</v>
      </c>
      <c r="R1085" s="23" t="s">
        <v>46</v>
      </c>
      <c r="S1085" s="23">
        <v>1028874375</v>
      </c>
      <c r="T1085" s="23" t="s">
        <v>1348</v>
      </c>
      <c r="U1085" s="24" t="s">
        <v>48</v>
      </c>
      <c r="V1085" s="25" t="s">
        <v>2936</v>
      </c>
      <c r="W1085" s="27">
        <v>625948</v>
      </c>
      <c r="X1085" s="22"/>
    </row>
    <row r="1086" spans="1:24" ht="213.75" x14ac:dyDescent="0.25">
      <c r="A1086" s="16"/>
      <c r="B1086" s="23">
        <v>1075</v>
      </c>
      <c r="C1086" s="23" t="s">
        <v>38</v>
      </c>
      <c r="D1086" s="23" t="s">
        <v>39</v>
      </c>
      <c r="E1086" s="23">
        <v>830003564</v>
      </c>
      <c r="F1086" s="26" t="s">
        <v>4586</v>
      </c>
      <c r="G1086" s="26">
        <v>159348069</v>
      </c>
      <c r="H1086" s="26">
        <v>1</v>
      </c>
      <c r="I1086" s="26" t="s">
        <v>290</v>
      </c>
      <c r="J1086" s="23" t="s">
        <v>53</v>
      </c>
      <c r="K1086" s="23" t="s">
        <v>306</v>
      </c>
      <c r="L1086" s="25" t="s">
        <v>307</v>
      </c>
      <c r="M1086" s="27">
        <v>2503792</v>
      </c>
      <c r="N1086" s="25" t="s">
        <v>1347</v>
      </c>
      <c r="O1086" s="28">
        <v>21172174</v>
      </c>
      <c r="P1086" s="23" t="s">
        <v>1195</v>
      </c>
      <c r="Q1086" s="29">
        <v>43489</v>
      </c>
      <c r="R1086" s="23" t="s">
        <v>46</v>
      </c>
      <c r="S1086" s="23">
        <v>1028874375</v>
      </c>
      <c r="T1086" s="23" t="s">
        <v>1348</v>
      </c>
      <c r="U1086" s="24" t="s">
        <v>48</v>
      </c>
      <c r="V1086" s="25" t="s">
        <v>2935</v>
      </c>
      <c r="W1086" s="27">
        <v>2503792</v>
      </c>
      <c r="X1086" s="22"/>
    </row>
    <row r="1087" spans="1:24" ht="185.25" x14ac:dyDescent="0.25">
      <c r="A1087" s="16"/>
      <c r="B1087" s="23">
        <v>1076</v>
      </c>
      <c r="C1087" s="23" t="s">
        <v>38</v>
      </c>
      <c r="D1087" s="23" t="s">
        <v>39</v>
      </c>
      <c r="E1087" s="23">
        <v>830003564</v>
      </c>
      <c r="F1087" s="26" t="s">
        <v>4587</v>
      </c>
      <c r="G1087" s="26">
        <v>159703588</v>
      </c>
      <c r="H1087" s="26">
        <v>1</v>
      </c>
      <c r="I1087" s="26" t="s">
        <v>290</v>
      </c>
      <c r="J1087" s="23" t="s">
        <v>53</v>
      </c>
      <c r="K1087" s="23" t="s">
        <v>306</v>
      </c>
      <c r="L1087" s="25" t="s">
        <v>307</v>
      </c>
      <c r="M1087" s="27">
        <v>15310.8</v>
      </c>
      <c r="N1087" s="25" t="s">
        <v>630</v>
      </c>
      <c r="O1087" s="28">
        <v>8744126231</v>
      </c>
      <c r="P1087" s="23" t="s">
        <v>436</v>
      </c>
      <c r="Q1087" s="29">
        <v>43755</v>
      </c>
      <c r="R1087" s="23" t="s">
        <v>271</v>
      </c>
      <c r="S1087" s="23">
        <v>52538947</v>
      </c>
      <c r="T1087" s="23" t="s">
        <v>1486</v>
      </c>
      <c r="U1087" s="24" t="s">
        <v>48</v>
      </c>
      <c r="V1087" s="25" t="s">
        <v>2787</v>
      </c>
      <c r="W1087" s="30">
        <v>15310.8</v>
      </c>
      <c r="X1087" s="22"/>
    </row>
    <row r="1088" spans="1:24" ht="199.5" x14ac:dyDescent="0.25">
      <c r="A1088" s="16"/>
      <c r="B1088" s="23">
        <v>1077</v>
      </c>
      <c r="C1088" s="23" t="s">
        <v>38</v>
      </c>
      <c r="D1088" s="23" t="s">
        <v>39</v>
      </c>
      <c r="E1088" s="23">
        <v>830003564</v>
      </c>
      <c r="F1088" s="26" t="s">
        <v>4588</v>
      </c>
      <c r="G1088" s="26">
        <v>159561136</v>
      </c>
      <c r="H1088" s="26">
        <v>1</v>
      </c>
      <c r="I1088" s="26" t="s">
        <v>290</v>
      </c>
      <c r="J1088" s="23" t="s">
        <v>53</v>
      </c>
      <c r="K1088" s="23" t="s">
        <v>306</v>
      </c>
      <c r="L1088" s="25" t="s">
        <v>307</v>
      </c>
      <c r="M1088" s="27">
        <v>7307.2</v>
      </c>
      <c r="N1088" s="25" t="s">
        <v>541</v>
      </c>
      <c r="O1088" s="28">
        <v>277810102511</v>
      </c>
      <c r="P1088" s="23" t="s">
        <v>542</v>
      </c>
      <c r="Q1088" s="29">
        <v>43656</v>
      </c>
      <c r="R1088" s="23" t="s">
        <v>271</v>
      </c>
      <c r="S1088" s="23">
        <v>21085564</v>
      </c>
      <c r="T1088" s="23" t="s">
        <v>717</v>
      </c>
      <c r="U1088" s="24" t="s">
        <v>48</v>
      </c>
      <c r="V1088" s="25" t="s">
        <v>2665</v>
      </c>
      <c r="W1088" s="27">
        <v>7307.2</v>
      </c>
      <c r="X1088" s="22"/>
    </row>
    <row r="1089" spans="1:24" ht="185.25" x14ac:dyDescent="0.25">
      <c r="A1089" s="16"/>
      <c r="B1089" s="23">
        <v>1078</v>
      </c>
      <c r="C1089" s="23" t="s">
        <v>38</v>
      </c>
      <c r="D1089" s="23" t="s">
        <v>39</v>
      </c>
      <c r="E1089" s="23">
        <v>830003564</v>
      </c>
      <c r="F1089" s="26" t="s">
        <v>4589</v>
      </c>
      <c r="G1089" s="26">
        <v>159441897</v>
      </c>
      <c r="H1089" s="26">
        <v>1</v>
      </c>
      <c r="I1089" s="26" t="s">
        <v>290</v>
      </c>
      <c r="J1089" s="23" t="s">
        <v>53</v>
      </c>
      <c r="K1089" s="23" t="s">
        <v>306</v>
      </c>
      <c r="L1089" s="25" t="s">
        <v>307</v>
      </c>
      <c r="M1089" s="27">
        <v>2683418</v>
      </c>
      <c r="N1089" s="25" t="s">
        <v>1091</v>
      </c>
      <c r="O1089" s="28">
        <v>8741500727</v>
      </c>
      <c r="P1089" s="23" t="s">
        <v>679</v>
      </c>
      <c r="Q1089" s="29">
        <v>43580</v>
      </c>
      <c r="R1089" s="23" t="s">
        <v>271</v>
      </c>
      <c r="S1089" s="23">
        <v>24221244</v>
      </c>
      <c r="T1089" s="23" t="s">
        <v>1092</v>
      </c>
      <c r="U1089" s="24" t="s">
        <v>48</v>
      </c>
      <c r="V1089" s="25" t="s">
        <v>2960</v>
      </c>
      <c r="W1089" s="27">
        <v>11964</v>
      </c>
      <c r="X1089" s="22"/>
    </row>
    <row r="1090" spans="1:24" ht="213.75" x14ac:dyDescent="0.25">
      <c r="A1090" s="16"/>
      <c r="B1090" s="23">
        <v>1079</v>
      </c>
      <c r="C1090" s="23" t="s">
        <v>38</v>
      </c>
      <c r="D1090" s="23" t="s">
        <v>39</v>
      </c>
      <c r="E1090" s="23">
        <v>830003564</v>
      </c>
      <c r="F1090" s="26" t="s">
        <v>4590</v>
      </c>
      <c r="G1090" s="26">
        <v>159588632</v>
      </c>
      <c r="H1090" s="26">
        <v>1</v>
      </c>
      <c r="I1090" s="26" t="s">
        <v>290</v>
      </c>
      <c r="J1090" s="23" t="s">
        <v>53</v>
      </c>
      <c r="K1090" s="23" t="s">
        <v>306</v>
      </c>
      <c r="L1090" s="25" t="s">
        <v>307</v>
      </c>
      <c r="M1090" s="27">
        <v>10260</v>
      </c>
      <c r="N1090" s="25" t="s">
        <v>582</v>
      </c>
      <c r="O1090" s="28">
        <v>276910035575</v>
      </c>
      <c r="P1090" s="23" t="s">
        <v>780</v>
      </c>
      <c r="Q1090" s="29">
        <v>43670</v>
      </c>
      <c r="R1090" s="23" t="s">
        <v>271</v>
      </c>
      <c r="S1090" s="23">
        <v>41512874</v>
      </c>
      <c r="T1090" s="23" t="s">
        <v>1487</v>
      </c>
      <c r="U1090" s="24" t="s">
        <v>48</v>
      </c>
      <c r="V1090" s="25" t="s">
        <v>3426</v>
      </c>
      <c r="W1090" s="27">
        <v>10260</v>
      </c>
      <c r="X1090" s="22"/>
    </row>
    <row r="1091" spans="1:24" ht="199.5" x14ac:dyDescent="0.25">
      <c r="A1091" s="16"/>
      <c r="B1091" s="23">
        <v>1080</v>
      </c>
      <c r="C1091" s="23" t="s">
        <v>38</v>
      </c>
      <c r="D1091" s="23" t="s">
        <v>39</v>
      </c>
      <c r="E1091" s="23">
        <v>830003564</v>
      </c>
      <c r="F1091" s="26" t="s">
        <v>4591</v>
      </c>
      <c r="G1091" s="26">
        <v>159568521</v>
      </c>
      <c r="H1091" s="26">
        <v>1</v>
      </c>
      <c r="I1091" s="26" t="s">
        <v>290</v>
      </c>
      <c r="J1091" s="23" t="s">
        <v>53</v>
      </c>
      <c r="K1091" s="23" t="s">
        <v>306</v>
      </c>
      <c r="L1091" s="25" t="s">
        <v>307</v>
      </c>
      <c r="M1091" s="27">
        <v>25530.880000000001</v>
      </c>
      <c r="N1091" s="25" t="s">
        <v>774</v>
      </c>
      <c r="O1091" s="28">
        <v>239710013020</v>
      </c>
      <c r="P1091" s="23" t="s">
        <v>775</v>
      </c>
      <c r="Q1091" s="29">
        <v>43645</v>
      </c>
      <c r="R1091" s="23" t="s">
        <v>271</v>
      </c>
      <c r="S1091" s="23">
        <v>7446583</v>
      </c>
      <c r="T1091" s="23" t="s">
        <v>1422</v>
      </c>
      <c r="U1091" s="23" t="s">
        <v>48</v>
      </c>
      <c r="V1091" s="25" t="s">
        <v>2898</v>
      </c>
      <c r="W1091" s="27">
        <v>25530.880000000001</v>
      </c>
      <c r="X1091" s="22"/>
    </row>
    <row r="1092" spans="1:24" ht="171" x14ac:dyDescent="0.25">
      <c r="A1092" s="16"/>
      <c r="B1092" s="23">
        <v>1081</v>
      </c>
      <c r="C1092" s="23" t="s">
        <v>38</v>
      </c>
      <c r="D1092" s="23" t="s">
        <v>39</v>
      </c>
      <c r="E1092" s="23">
        <v>830003564</v>
      </c>
      <c r="F1092" s="26" t="s">
        <v>4592</v>
      </c>
      <c r="G1092" s="26">
        <v>163496225</v>
      </c>
      <c r="H1092" s="26">
        <v>1</v>
      </c>
      <c r="I1092" s="26" t="s">
        <v>290</v>
      </c>
      <c r="J1092" s="23" t="s">
        <v>53</v>
      </c>
      <c r="K1092" s="23" t="s">
        <v>306</v>
      </c>
      <c r="L1092" s="25" t="s">
        <v>307</v>
      </c>
      <c r="M1092" s="27">
        <v>9864944</v>
      </c>
      <c r="N1092" s="25" t="s">
        <v>1489</v>
      </c>
      <c r="O1092" s="28">
        <v>874401240</v>
      </c>
      <c r="P1092" s="23" t="s">
        <v>617</v>
      </c>
      <c r="Q1092" s="29">
        <v>43491</v>
      </c>
      <c r="R1092" s="23" t="s">
        <v>271</v>
      </c>
      <c r="S1092" s="23">
        <v>52178975</v>
      </c>
      <c r="T1092" s="23" t="s">
        <v>1490</v>
      </c>
      <c r="U1092" s="24" t="s">
        <v>48</v>
      </c>
      <c r="V1092" s="25" t="s">
        <v>3128</v>
      </c>
      <c r="W1092" s="27">
        <v>9864944</v>
      </c>
      <c r="X1092" s="22"/>
    </row>
    <row r="1093" spans="1:24" ht="185.25" x14ac:dyDescent="0.25">
      <c r="A1093" s="16"/>
      <c r="B1093" s="23">
        <v>1082</v>
      </c>
      <c r="C1093" s="23" t="s">
        <v>38</v>
      </c>
      <c r="D1093" s="23" t="s">
        <v>39</v>
      </c>
      <c r="E1093" s="23">
        <v>830003564</v>
      </c>
      <c r="F1093" s="26" t="s">
        <v>4593</v>
      </c>
      <c r="G1093" s="26">
        <v>159541978</v>
      </c>
      <c r="H1093" s="26">
        <v>1</v>
      </c>
      <c r="I1093" s="26" t="s">
        <v>290</v>
      </c>
      <c r="J1093" s="23" t="s">
        <v>53</v>
      </c>
      <c r="K1093" s="23" t="s">
        <v>306</v>
      </c>
      <c r="L1093" s="25" t="s">
        <v>307</v>
      </c>
      <c r="M1093" s="27">
        <v>10260</v>
      </c>
      <c r="N1093" s="25" t="s">
        <v>582</v>
      </c>
      <c r="O1093" s="28">
        <v>277810091784</v>
      </c>
      <c r="P1093" s="23" t="s">
        <v>154</v>
      </c>
      <c r="Q1093" s="29">
        <v>43634</v>
      </c>
      <c r="R1093" s="23" t="s">
        <v>271</v>
      </c>
      <c r="S1093" s="23">
        <v>23254463</v>
      </c>
      <c r="T1093" s="23" t="s">
        <v>769</v>
      </c>
      <c r="U1093" s="23" t="s">
        <v>48</v>
      </c>
      <c r="V1093" s="25" t="s">
        <v>361</v>
      </c>
      <c r="W1093" s="27">
        <v>10260</v>
      </c>
      <c r="X1093" s="22"/>
    </row>
    <row r="1094" spans="1:24" ht="185.25" x14ac:dyDescent="0.25">
      <c r="A1094" s="16"/>
      <c r="B1094" s="23">
        <v>1083</v>
      </c>
      <c r="C1094" s="23" t="s">
        <v>38</v>
      </c>
      <c r="D1094" s="23" t="s">
        <v>39</v>
      </c>
      <c r="E1094" s="23">
        <v>830003564</v>
      </c>
      <c r="F1094" s="26" t="s">
        <v>4594</v>
      </c>
      <c r="G1094" s="26">
        <v>159621194</v>
      </c>
      <c r="H1094" s="26">
        <v>1</v>
      </c>
      <c r="I1094" s="26" t="s">
        <v>312</v>
      </c>
      <c r="J1094" s="23" t="s">
        <v>53</v>
      </c>
      <c r="K1094" s="23" t="s">
        <v>306</v>
      </c>
      <c r="L1094" s="25" t="s">
        <v>307</v>
      </c>
      <c r="M1094" s="27">
        <v>10260</v>
      </c>
      <c r="N1094" s="25" t="s">
        <v>582</v>
      </c>
      <c r="O1094" s="28">
        <v>8742976518</v>
      </c>
      <c r="P1094" s="23" t="s">
        <v>649</v>
      </c>
      <c r="Q1094" s="29">
        <v>43677</v>
      </c>
      <c r="R1094" s="23" t="s">
        <v>271</v>
      </c>
      <c r="S1094" s="23">
        <v>79360281</v>
      </c>
      <c r="T1094" s="23" t="s">
        <v>1491</v>
      </c>
      <c r="U1094" s="24" t="s">
        <v>48</v>
      </c>
      <c r="V1094" s="25" t="s">
        <v>358</v>
      </c>
      <c r="W1094" s="27">
        <v>10260</v>
      </c>
      <c r="X1094" s="22"/>
    </row>
    <row r="1095" spans="1:24" ht="213.75" x14ac:dyDescent="0.25">
      <c r="A1095" s="16"/>
      <c r="B1095" s="23">
        <v>1084</v>
      </c>
      <c r="C1095" s="23" t="s">
        <v>38</v>
      </c>
      <c r="D1095" s="23" t="s">
        <v>39</v>
      </c>
      <c r="E1095" s="23">
        <v>830003564</v>
      </c>
      <c r="F1095" s="26" t="s">
        <v>4595</v>
      </c>
      <c r="G1095" s="26">
        <v>159599001</v>
      </c>
      <c r="H1095" s="26">
        <v>1</v>
      </c>
      <c r="I1095" s="26" t="s">
        <v>290</v>
      </c>
      <c r="J1095" s="23" t="s">
        <v>53</v>
      </c>
      <c r="K1095" s="23" t="s">
        <v>306</v>
      </c>
      <c r="L1095" s="25" t="s">
        <v>307</v>
      </c>
      <c r="M1095" s="27">
        <v>10260</v>
      </c>
      <c r="N1095" s="25" t="s">
        <v>582</v>
      </c>
      <c r="O1095" s="28">
        <v>290711011465</v>
      </c>
      <c r="P1095" s="23" t="s">
        <v>649</v>
      </c>
      <c r="Q1095" s="29">
        <v>43664</v>
      </c>
      <c r="R1095" s="23" t="s">
        <v>271</v>
      </c>
      <c r="S1095" s="23">
        <v>52097254</v>
      </c>
      <c r="T1095" s="23" t="s">
        <v>394</v>
      </c>
      <c r="U1095" s="24" t="s">
        <v>48</v>
      </c>
      <c r="V1095" s="25" t="s">
        <v>3388</v>
      </c>
      <c r="W1095" s="27">
        <v>10260</v>
      </c>
      <c r="X1095" s="22"/>
    </row>
    <row r="1096" spans="1:24" ht="199.5" x14ac:dyDescent="0.25">
      <c r="A1096" s="16"/>
      <c r="B1096" s="23">
        <v>1085</v>
      </c>
      <c r="C1096" s="23" t="s">
        <v>38</v>
      </c>
      <c r="D1096" s="23" t="s">
        <v>39</v>
      </c>
      <c r="E1096" s="23">
        <v>830003564</v>
      </c>
      <c r="F1096" s="26" t="s">
        <v>4596</v>
      </c>
      <c r="G1096" s="26">
        <v>163418778</v>
      </c>
      <c r="H1096" s="26">
        <v>1</v>
      </c>
      <c r="I1096" s="26" t="s">
        <v>290</v>
      </c>
      <c r="J1096" s="23" t="s">
        <v>53</v>
      </c>
      <c r="K1096" s="23" t="s">
        <v>306</v>
      </c>
      <c r="L1096" s="25" t="s">
        <v>307</v>
      </c>
      <c r="M1096" s="27">
        <v>10829120</v>
      </c>
      <c r="N1096" s="25" t="s">
        <v>1492</v>
      </c>
      <c r="O1096" s="28">
        <v>9016042540</v>
      </c>
      <c r="P1096" s="23" t="s">
        <v>617</v>
      </c>
      <c r="Q1096" s="29">
        <v>43071</v>
      </c>
      <c r="R1096" s="23" t="s">
        <v>271</v>
      </c>
      <c r="S1096" s="23">
        <v>52178975</v>
      </c>
      <c r="T1096" s="23" t="s">
        <v>1490</v>
      </c>
      <c r="U1096" s="24" t="s">
        <v>48</v>
      </c>
      <c r="V1096" s="25" t="s">
        <v>3129</v>
      </c>
      <c r="W1096" s="27">
        <v>10829120</v>
      </c>
      <c r="X1096" s="22"/>
    </row>
    <row r="1097" spans="1:24" ht="199.5" x14ac:dyDescent="0.25">
      <c r="A1097" s="16"/>
      <c r="B1097" s="23">
        <v>1086</v>
      </c>
      <c r="C1097" s="23" t="s">
        <v>38</v>
      </c>
      <c r="D1097" s="23" t="s">
        <v>39</v>
      </c>
      <c r="E1097" s="23">
        <v>830003564</v>
      </c>
      <c r="F1097" s="26" t="s">
        <v>4597</v>
      </c>
      <c r="G1097" s="26">
        <v>159553111</v>
      </c>
      <c r="H1097" s="26">
        <v>1</v>
      </c>
      <c r="I1097" s="26" t="s">
        <v>290</v>
      </c>
      <c r="J1097" s="23" t="s">
        <v>53</v>
      </c>
      <c r="K1097" s="23" t="s">
        <v>306</v>
      </c>
      <c r="L1097" s="25" t="s">
        <v>307</v>
      </c>
      <c r="M1097" s="27">
        <v>9306760</v>
      </c>
      <c r="N1097" s="25" t="s">
        <v>746</v>
      </c>
      <c r="O1097" s="28">
        <v>296310012166</v>
      </c>
      <c r="P1097" s="23" t="s">
        <v>832</v>
      </c>
      <c r="Q1097" s="29">
        <v>43650</v>
      </c>
      <c r="R1097" s="23" t="s">
        <v>271</v>
      </c>
      <c r="S1097" s="23">
        <v>395858</v>
      </c>
      <c r="T1097" s="23" t="s">
        <v>1335</v>
      </c>
      <c r="U1097" s="24" t="s">
        <v>48</v>
      </c>
      <c r="V1097" s="25" t="s">
        <v>3097</v>
      </c>
      <c r="W1097" s="27">
        <v>9306760</v>
      </c>
      <c r="X1097" s="22"/>
    </row>
    <row r="1098" spans="1:24" ht="171" x14ac:dyDescent="0.25">
      <c r="A1098" s="16"/>
      <c r="B1098" s="23">
        <v>1087</v>
      </c>
      <c r="C1098" s="23" t="s">
        <v>38</v>
      </c>
      <c r="D1098" s="23" t="s">
        <v>39</v>
      </c>
      <c r="E1098" s="23">
        <v>830003564</v>
      </c>
      <c r="F1098" s="26" t="s">
        <v>4598</v>
      </c>
      <c r="G1098" s="26">
        <v>163409758</v>
      </c>
      <c r="H1098" s="26">
        <v>1</v>
      </c>
      <c r="I1098" s="26" t="s">
        <v>290</v>
      </c>
      <c r="J1098" s="23" t="s">
        <v>53</v>
      </c>
      <c r="K1098" s="23" t="s">
        <v>306</v>
      </c>
      <c r="L1098" s="25" t="s">
        <v>307</v>
      </c>
      <c r="M1098" s="27">
        <v>154620</v>
      </c>
      <c r="N1098" s="25" t="s">
        <v>1493</v>
      </c>
      <c r="O1098" s="28">
        <v>9015701208</v>
      </c>
      <c r="P1098" s="23" t="s">
        <v>1494</v>
      </c>
      <c r="Q1098" s="29">
        <v>43007</v>
      </c>
      <c r="R1098" s="23" t="s">
        <v>271</v>
      </c>
      <c r="S1098" s="23">
        <v>20222209</v>
      </c>
      <c r="T1098" s="23" t="s">
        <v>1495</v>
      </c>
      <c r="U1098" s="24" t="s">
        <v>48</v>
      </c>
      <c r="V1098" s="25" t="s">
        <v>3144</v>
      </c>
      <c r="W1098" s="30">
        <v>72220.960000000006</v>
      </c>
      <c r="X1098" s="22"/>
    </row>
    <row r="1099" spans="1:24" ht="185.25" x14ac:dyDescent="0.25">
      <c r="A1099" s="16"/>
      <c r="B1099" s="23">
        <v>1088</v>
      </c>
      <c r="C1099" s="23" t="s">
        <v>38</v>
      </c>
      <c r="D1099" s="23" t="s">
        <v>39</v>
      </c>
      <c r="E1099" s="23">
        <v>830003564</v>
      </c>
      <c r="F1099" s="26" t="s">
        <v>4599</v>
      </c>
      <c r="G1099" s="26">
        <v>159625543</v>
      </c>
      <c r="H1099" s="26">
        <v>1</v>
      </c>
      <c r="I1099" s="26" t="s">
        <v>312</v>
      </c>
      <c r="J1099" s="23" t="s">
        <v>53</v>
      </c>
      <c r="K1099" s="23" t="s">
        <v>306</v>
      </c>
      <c r="L1099" s="25" t="s">
        <v>307</v>
      </c>
      <c r="M1099" s="27">
        <v>10620</v>
      </c>
      <c r="N1099" s="25" t="s">
        <v>730</v>
      </c>
      <c r="O1099" s="28">
        <v>8742974304</v>
      </c>
      <c r="P1099" s="23" t="s">
        <v>154</v>
      </c>
      <c r="Q1099" s="29">
        <v>43679</v>
      </c>
      <c r="R1099" s="23" t="s">
        <v>271</v>
      </c>
      <c r="S1099" s="23">
        <v>24288155</v>
      </c>
      <c r="T1099" s="23" t="s">
        <v>1331</v>
      </c>
      <c r="U1099" s="24" t="s">
        <v>48</v>
      </c>
      <c r="V1099" s="25" t="s">
        <v>2591</v>
      </c>
      <c r="W1099" s="27">
        <v>10620</v>
      </c>
      <c r="X1099" s="22"/>
    </row>
    <row r="1100" spans="1:24" ht="171" x14ac:dyDescent="0.25">
      <c r="A1100" s="16"/>
      <c r="B1100" s="23">
        <v>1089</v>
      </c>
      <c r="C1100" s="23" t="s">
        <v>38</v>
      </c>
      <c r="D1100" s="23" t="s">
        <v>39</v>
      </c>
      <c r="E1100" s="23">
        <v>830003564</v>
      </c>
      <c r="F1100" s="26" t="s">
        <v>4600</v>
      </c>
      <c r="G1100" s="26">
        <v>158918302</v>
      </c>
      <c r="H1100" s="26">
        <v>1</v>
      </c>
      <c r="I1100" s="26" t="s">
        <v>290</v>
      </c>
      <c r="J1100" s="23" t="s">
        <v>53</v>
      </c>
      <c r="K1100" s="23" t="s">
        <v>306</v>
      </c>
      <c r="L1100" s="25" t="s">
        <v>307</v>
      </c>
      <c r="M1100" s="27">
        <v>436275</v>
      </c>
      <c r="N1100" s="25" t="s">
        <v>1496</v>
      </c>
      <c r="O1100" s="28">
        <v>2778113406</v>
      </c>
      <c r="P1100" s="23" t="s">
        <v>310</v>
      </c>
      <c r="Q1100" s="29">
        <v>43248</v>
      </c>
      <c r="R1100" s="23" t="s">
        <v>271</v>
      </c>
      <c r="S1100" s="23">
        <v>19141310</v>
      </c>
      <c r="T1100" s="23" t="s">
        <v>1497</v>
      </c>
      <c r="U1100" s="24" t="s">
        <v>48</v>
      </c>
      <c r="V1100" s="25" t="s">
        <v>3216</v>
      </c>
      <c r="W1100" s="27">
        <v>436275</v>
      </c>
      <c r="X1100" s="22"/>
    </row>
    <row r="1101" spans="1:24" ht="199.5" x14ac:dyDescent="0.25">
      <c r="A1101" s="16"/>
      <c r="B1101" s="23">
        <v>1090</v>
      </c>
      <c r="C1101" s="23" t="s">
        <v>38</v>
      </c>
      <c r="D1101" s="23" t="s">
        <v>39</v>
      </c>
      <c r="E1101" s="23">
        <v>830003564</v>
      </c>
      <c r="F1101" s="26" t="s">
        <v>4601</v>
      </c>
      <c r="G1101" s="26">
        <v>159605786</v>
      </c>
      <c r="H1101" s="26">
        <v>1</v>
      </c>
      <c r="I1101" s="26" t="s">
        <v>290</v>
      </c>
      <c r="J1101" s="23" t="s">
        <v>53</v>
      </c>
      <c r="K1101" s="23" t="s">
        <v>306</v>
      </c>
      <c r="L1101" s="25" t="s">
        <v>307</v>
      </c>
      <c r="M1101" s="27">
        <v>6907.2</v>
      </c>
      <c r="N1101" s="25" t="s">
        <v>541</v>
      </c>
      <c r="O1101" s="28">
        <v>276310024375</v>
      </c>
      <c r="P1101" s="23" t="s">
        <v>641</v>
      </c>
      <c r="Q1101" s="29">
        <v>43654</v>
      </c>
      <c r="R1101" s="23" t="s">
        <v>271</v>
      </c>
      <c r="S1101" s="23">
        <v>20739299</v>
      </c>
      <c r="T1101" s="23" t="s">
        <v>1498</v>
      </c>
      <c r="U1101" s="23" t="s">
        <v>48</v>
      </c>
      <c r="V1101" s="25" t="s">
        <v>2661</v>
      </c>
      <c r="W1101" s="27">
        <v>6907.2</v>
      </c>
      <c r="X1101" s="22"/>
    </row>
    <row r="1102" spans="1:24" ht="185.25" x14ac:dyDescent="0.25">
      <c r="A1102" s="16"/>
      <c r="B1102" s="23">
        <v>1091</v>
      </c>
      <c r="C1102" s="23" t="s">
        <v>38</v>
      </c>
      <c r="D1102" s="23" t="s">
        <v>39</v>
      </c>
      <c r="E1102" s="23">
        <v>830003564</v>
      </c>
      <c r="F1102" s="26" t="s">
        <v>4602</v>
      </c>
      <c r="G1102" s="26">
        <v>152334878</v>
      </c>
      <c r="H1102" s="26">
        <v>6</v>
      </c>
      <c r="I1102" s="26" t="s">
        <v>49</v>
      </c>
      <c r="J1102" s="23" t="s">
        <v>53</v>
      </c>
      <c r="K1102" s="23" t="s">
        <v>306</v>
      </c>
      <c r="L1102" s="25" t="s">
        <v>307</v>
      </c>
      <c r="M1102" s="27">
        <v>15310.8</v>
      </c>
      <c r="N1102" s="25" t="s">
        <v>630</v>
      </c>
      <c r="O1102" s="28">
        <v>277810132554</v>
      </c>
      <c r="P1102" s="23" t="s">
        <v>154</v>
      </c>
      <c r="Q1102" s="29">
        <v>43713</v>
      </c>
      <c r="R1102" s="23" t="s">
        <v>271</v>
      </c>
      <c r="S1102" s="23">
        <v>23573391</v>
      </c>
      <c r="T1102" s="23" t="s">
        <v>342</v>
      </c>
      <c r="U1102" s="24" t="s">
        <v>48</v>
      </c>
      <c r="V1102" s="25" t="s">
        <v>2704</v>
      </c>
      <c r="W1102" s="27">
        <v>15310.8</v>
      </c>
      <c r="X1102" s="22"/>
    </row>
    <row r="1103" spans="1:24" ht="185.25" x14ac:dyDescent="0.25">
      <c r="A1103" s="16"/>
      <c r="B1103" s="23">
        <v>1092</v>
      </c>
      <c r="C1103" s="23" t="s">
        <v>38</v>
      </c>
      <c r="D1103" s="23" t="s">
        <v>39</v>
      </c>
      <c r="E1103" s="23">
        <v>830003564</v>
      </c>
      <c r="F1103" s="26" t="s">
        <v>4603</v>
      </c>
      <c r="G1103" s="26">
        <v>159598921</v>
      </c>
      <c r="H1103" s="26">
        <v>1</v>
      </c>
      <c r="I1103" s="26" t="s">
        <v>312</v>
      </c>
      <c r="J1103" s="23" t="s">
        <v>53</v>
      </c>
      <c r="K1103" s="23" t="s">
        <v>306</v>
      </c>
      <c r="L1103" s="25" t="s">
        <v>307</v>
      </c>
      <c r="M1103" s="27">
        <v>10260</v>
      </c>
      <c r="N1103" s="25" t="s">
        <v>582</v>
      </c>
      <c r="O1103" s="28">
        <v>8742523982</v>
      </c>
      <c r="P1103" s="23" t="s">
        <v>649</v>
      </c>
      <c r="Q1103" s="29">
        <v>43649</v>
      </c>
      <c r="R1103" s="23" t="s">
        <v>271</v>
      </c>
      <c r="S1103" s="23">
        <v>4118910</v>
      </c>
      <c r="T1103" s="23" t="s">
        <v>1499</v>
      </c>
      <c r="U1103" s="24" t="s">
        <v>48</v>
      </c>
      <c r="V1103" s="25" t="s">
        <v>453</v>
      </c>
      <c r="W1103" s="27">
        <v>10260</v>
      </c>
      <c r="X1103" s="22"/>
    </row>
    <row r="1104" spans="1:24" ht="185.25" x14ac:dyDescent="0.25">
      <c r="A1104" s="16"/>
      <c r="B1104" s="23">
        <v>1093</v>
      </c>
      <c r="C1104" s="23" t="s">
        <v>38</v>
      </c>
      <c r="D1104" s="23" t="s">
        <v>39</v>
      </c>
      <c r="E1104" s="23">
        <v>830003564</v>
      </c>
      <c r="F1104" s="26" t="s">
        <v>4604</v>
      </c>
      <c r="G1104" s="26">
        <v>159562002</v>
      </c>
      <c r="H1104" s="26">
        <v>1</v>
      </c>
      <c r="I1104" s="26" t="s">
        <v>290</v>
      </c>
      <c r="J1104" s="23" t="s">
        <v>53</v>
      </c>
      <c r="K1104" s="23" t="s">
        <v>306</v>
      </c>
      <c r="L1104" s="25" t="s">
        <v>307</v>
      </c>
      <c r="M1104" s="27">
        <v>10207.200000000001</v>
      </c>
      <c r="N1104" s="25" t="s">
        <v>541</v>
      </c>
      <c r="O1104" s="28">
        <v>8742518897</v>
      </c>
      <c r="P1104" s="23" t="s">
        <v>154</v>
      </c>
      <c r="Q1104" s="29">
        <v>43652</v>
      </c>
      <c r="R1104" s="23" t="s">
        <v>271</v>
      </c>
      <c r="S1104" s="23">
        <v>23479385</v>
      </c>
      <c r="T1104" s="23" t="s">
        <v>1500</v>
      </c>
      <c r="U1104" s="24" t="s">
        <v>48</v>
      </c>
      <c r="V1104" s="25" t="s">
        <v>935</v>
      </c>
      <c r="W1104" s="27">
        <v>10207.200000000001</v>
      </c>
      <c r="X1104" s="22"/>
    </row>
    <row r="1105" spans="1:24" ht="185.25" x14ac:dyDescent="0.25">
      <c r="A1105" s="16"/>
      <c r="B1105" s="23">
        <v>1094</v>
      </c>
      <c r="C1105" s="23" t="s">
        <v>38</v>
      </c>
      <c r="D1105" s="23" t="s">
        <v>39</v>
      </c>
      <c r="E1105" s="23">
        <v>830003564</v>
      </c>
      <c r="F1105" s="26" t="s">
        <v>4605</v>
      </c>
      <c r="G1105" s="26">
        <v>159562022</v>
      </c>
      <c r="H1105" s="26">
        <v>1</v>
      </c>
      <c r="I1105" s="26" t="s">
        <v>312</v>
      </c>
      <c r="J1105" s="23" t="s">
        <v>53</v>
      </c>
      <c r="K1105" s="23" t="s">
        <v>306</v>
      </c>
      <c r="L1105" s="25" t="s">
        <v>307</v>
      </c>
      <c r="M1105" s="27">
        <v>10207.200000000001</v>
      </c>
      <c r="N1105" s="25" t="s">
        <v>541</v>
      </c>
      <c r="O1105" s="28">
        <v>277410008751</v>
      </c>
      <c r="P1105" s="23" t="s">
        <v>154</v>
      </c>
      <c r="Q1105" s="29">
        <v>43663</v>
      </c>
      <c r="R1105" s="23" t="s">
        <v>271</v>
      </c>
      <c r="S1105" s="23">
        <v>20369621</v>
      </c>
      <c r="T1105" s="23" t="s">
        <v>1501</v>
      </c>
      <c r="U1105" s="24" t="s">
        <v>48</v>
      </c>
      <c r="V1105" s="25" t="s">
        <v>1502</v>
      </c>
      <c r="W1105" s="27">
        <v>10207.200000000001</v>
      </c>
      <c r="X1105" s="22"/>
    </row>
    <row r="1106" spans="1:24" ht="185.25" x14ac:dyDescent="0.25">
      <c r="A1106" s="16"/>
      <c r="B1106" s="23">
        <v>1095</v>
      </c>
      <c r="C1106" s="23" t="s">
        <v>38</v>
      </c>
      <c r="D1106" s="23" t="s">
        <v>39</v>
      </c>
      <c r="E1106" s="23">
        <v>830003564</v>
      </c>
      <c r="F1106" s="26" t="s">
        <v>4606</v>
      </c>
      <c r="G1106" s="26">
        <v>159703906</v>
      </c>
      <c r="H1106" s="26">
        <v>1</v>
      </c>
      <c r="I1106" s="26" t="s">
        <v>290</v>
      </c>
      <c r="J1106" s="23" t="s">
        <v>53</v>
      </c>
      <c r="K1106" s="23" t="s">
        <v>306</v>
      </c>
      <c r="L1106" s="25" t="s">
        <v>307</v>
      </c>
      <c r="M1106" s="27">
        <v>10207.200000000001</v>
      </c>
      <c r="N1106" s="25" t="s">
        <v>541</v>
      </c>
      <c r="O1106" s="28">
        <v>8743888546</v>
      </c>
      <c r="P1106" s="23" t="s">
        <v>542</v>
      </c>
      <c r="Q1106" s="29">
        <v>43738</v>
      </c>
      <c r="R1106" s="23" t="s">
        <v>271</v>
      </c>
      <c r="S1106" s="23">
        <v>41422489</v>
      </c>
      <c r="T1106" s="23" t="s">
        <v>1503</v>
      </c>
      <c r="U1106" s="24" t="s">
        <v>48</v>
      </c>
      <c r="V1106" s="25" t="s">
        <v>1504</v>
      </c>
      <c r="W1106" s="27">
        <v>10207.200000000001</v>
      </c>
      <c r="X1106" s="22"/>
    </row>
    <row r="1107" spans="1:24" ht="256.5" x14ac:dyDescent="0.25">
      <c r="A1107" s="16"/>
      <c r="B1107" s="23">
        <v>1096</v>
      </c>
      <c r="C1107" s="23" t="s">
        <v>38</v>
      </c>
      <c r="D1107" s="23" t="s">
        <v>39</v>
      </c>
      <c r="E1107" s="23">
        <v>830003564</v>
      </c>
      <c r="F1107" s="26" t="s">
        <v>4607</v>
      </c>
      <c r="G1107" s="26">
        <v>159548907</v>
      </c>
      <c r="H1107" s="26">
        <v>1</v>
      </c>
      <c r="I1107" s="26" t="s">
        <v>312</v>
      </c>
      <c r="J1107" s="23" t="s">
        <v>53</v>
      </c>
      <c r="K1107" s="23" t="s">
        <v>306</v>
      </c>
      <c r="L1107" s="25" t="s">
        <v>307</v>
      </c>
      <c r="M1107" s="27">
        <v>7860</v>
      </c>
      <c r="N1107" s="25" t="s">
        <v>582</v>
      </c>
      <c r="O1107" s="28">
        <v>277810092566</v>
      </c>
      <c r="P1107" s="23" t="s">
        <v>575</v>
      </c>
      <c r="Q1107" s="29">
        <v>43636</v>
      </c>
      <c r="R1107" s="23" t="s">
        <v>271</v>
      </c>
      <c r="S1107" s="23">
        <v>21214939</v>
      </c>
      <c r="T1107" s="23" t="s">
        <v>1505</v>
      </c>
      <c r="U1107" s="23" t="s">
        <v>48</v>
      </c>
      <c r="V1107" s="25" t="s">
        <v>3404</v>
      </c>
      <c r="W1107" s="27">
        <v>7860</v>
      </c>
      <c r="X1107" s="22"/>
    </row>
    <row r="1108" spans="1:24" ht="185.25" x14ac:dyDescent="0.25">
      <c r="A1108" s="16"/>
      <c r="B1108" s="23">
        <v>1097</v>
      </c>
      <c r="C1108" s="23" t="s">
        <v>38</v>
      </c>
      <c r="D1108" s="23" t="s">
        <v>39</v>
      </c>
      <c r="E1108" s="23">
        <v>830003564</v>
      </c>
      <c r="F1108" s="26" t="s">
        <v>4608</v>
      </c>
      <c r="G1108" s="26">
        <v>159537854</v>
      </c>
      <c r="H1108" s="26">
        <v>1</v>
      </c>
      <c r="I1108" s="26" t="s">
        <v>312</v>
      </c>
      <c r="J1108" s="23" t="s">
        <v>53</v>
      </c>
      <c r="K1108" s="23" t="s">
        <v>306</v>
      </c>
      <c r="L1108" s="25" t="s">
        <v>307</v>
      </c>
      <c r="M1108" s="27">
        <v>10200</v>
      </c>
      <c r="N1108" s="25" t="s">
        <v>687</v>
      </c>
      <c r="O1108" s="28">
        <v>294810174638</v>
      </c>
      <c r="P1108" s="23" t="s">
        <v>646</v>
      </c>
      <c r="Q1108" s="29">
        <v>43637</v>
      </c>
      <c r="R1108" s="23" t="s">
        <v>271</v>
      </c>
      <c r="S1108" s="23">
        <v>11390137</v>
      </c>
      <c r="T1108" s="23" t="s">
        <v>1183</v>
      </c>
      <c r="U1108" s="23" t="s">
        <v>48</v>
      </c>
      <c r="V1108" s="25" t="s">
        <v>2632</v>
      </c>
      <c r="W1108" s="27">
        <v>10200</v>
      </c>
      <c r="X1108" s="22"/>
    </row>
    <row r="1109" spans="1:24" ht="185.25" x14ac:dyDescent="0.25">
      <c r="A1109" s="16"/>
      <c r="B1109" s="23">
        <v>1098</v>
      </c>
      <c r="C1109" s="23" t="s">
        <v>38</v>
      </c>
      <c r="D1109" s="23" t="s">
        <v>39</v>
      </c>
      <c r="E1109" s="23">
        <v>830003564</v>
      </c>
      <c r="F1109" s="26" t="s">
        <v>4609</v>
      </c>
      <c r="G1109" s="26">
        <v>166731252</v>
      </c>
      <c r="H1109" s="26">
        <v>1</v>
      </c>
      <c r="I1109" s="26" t="s">
        <v>312</v>
      </c>
      <c r="J1109" s="23" t="s">
        <v>53</v>
      </c>
      <c r="K1109" s="23" t="s">
        <v>306</v>
      </c>
      <c r="L1109" s="25" t="s">
        <v>307</v>
      </c>
      <c r="M1109" s="27">
        <v>10260</v>
      </c>
      <c r="N1109" s="25" t="s">
        <v>582</v>
      </c>
      <c r="O1109" s="28">
        <v>277820014613</v>
      </c>
      <c r="P1109" s="23" t="s">
        <v>154</v>
      </c>
      <c r="Q1109" s="29">
        <v>43829</v>
      </c>
      <c r="R1109" s="23" t="s">
        <v>271</v>
      </c>
      <c r="S1109" s="23">
        <v>52771098</v>
      </c>
      <c r="T1109" s="23" t="s">
        <v>1506</v>
      </c>
      <c r="U1109" s="24" t="s">
        <v>48</v>
      </c>
      <c r="V1109" s="25" t="s">
        <v>383</v>
      </c>
      <c r="W1109" s="27">
        <v>10260</v>
      </c>
      <c r="X1109" s="22"/>
    </row>
    <row r="1110" spans="1:24" ht="213.75" x14ac:dyDescent="0.25">
      <c r="A1110" s="16"/>
      <c r="B1110" s="23">
        <v>1099</v>
      </c>
      <c r="C1110" s="23" t="s">
        <v>38</v>
      </c>
      <c r="D1110" s="23" t="s">
        <v>39</v>
      </c>
      <c r="E1110" s="23">
        <v>830003564</v>
      </c>
      <c r="F1110" s="26" t="s">
        <v>4610</v>
      </c>
      <c r="G1110" s="26">
        <v>159703885</v>
      </c>
      <c r="H1110" s="26">
        <v>1</v>
      </c>
      <c r="I1110" s="26" t="s">
        <v>312</v>
      </c>
      <c r="J1110" s="23" t="s">
        <v>53</v>
      </c>
      <c r="K1110" s="23" t="s">
        <v>306</v>
      </c>
      <c r="L1110" s="25" t="s">
        <v>307</v>
      </c>
      <c r="M1110" s="27">
        <v>10207.200000000001</v>
      </c>
      <c r="N1110" s="25" t="s">
        <v>541</v>
      </c>
      <c r="O1110" s="28">
        <v>8743953184</v>
      </c>
      <c r="P1110" s="23" t="s">
        <v>542</v>
      </c>
      <c r="Q1110" s="29">
        <v>43747</v>
      </c>
      <c r="R1110" s="23" t="s">
        <v>271</v>
      </c>
      <c r="S1110" s="23">
        <v>41526283</v>
      </c>
      <c r="T1110" s="23" t="s">
        <v>417</v>
      </c>
      <c r="U1110" s="24" t="s">
        <v>48</v>
      </c>
      <c r="V1110" s="25" t="s">
        <v>3461</v>
      </c>
      <c r="W1110" s="27">
        <v>10207.200000000001</v>
      </c>
      <c r="X1110" s="22"/>
    </row>
    <row r="1111" spans="1:24" ht="185.25" x14ac:dyDescent="0.25">
      <c r="A1111" s="16"/>
      <c r="B1111" s="23">
        <v>1100</v>
      </c>
      <c r="C1111" s="23" t="s">
        <v>38</v>
      </c>
      <c r="D1111" s="23" t="s">
        <v>39</v>
      </c>
      <c r="E1111" s="23">
        <v>830003564</v>
      </c>
      <c r="F1111" s="26" t="s">
        <v>4611</v>
      </c>
      <c r="G1111" s="26">
        <v>159627703</v>
      </c>
      <c r="H1111" s="26">
        <v>1</v>
      </c>
      <c r="I1111" s="26" t="s">
        <v>312</v>
      </c>
      <c r="J1111" s="23" t="s">
        <v>53</v>
      </c>
      <c r="K1111" s="23" t="s">
        <v>306</v>
      </c>
      <c r="L1111" s="25" t="s">
        <v>307</v>
      </c>
      <c r="M1111" s="27">
        <v>10260</v>
      </c>
      <c r="N1111" s="25" t="s">
        <v>582</v>
      </c>
      <c r="O1111" s="28">
        <v>8743017240</v>
      </c>
      <c r="P1111" s="23" t="s">
        <v>649</v>
      </c>
      <c r="Q1111" s="29">
        <v>43690</v>
      </c>
      <c r="R1111" s="23" t="s">
        <v>271</v>
      </c>
      <c r="S1111" s="23">
        <v>4139603</v>
      </c>
      <c r="T1111" s="23" t="s">
        <v>1507</v>
      </c>
      <c r="U1111" s="24" t="s">
        <v>48</v>
      </c>
      <c r="V1111" s="25" t="s">
        <v>547</v>
      </c>
      <c r="W1111" s="27">
        <v>10260</v>
      </c>
      <c r="X1111" s="22"/>
    </row>
    <row r="1112" spans="1:24" ht="185.25" x14ac:dyDescent="0.25">
      <c r="A1112" s="16"/>
      <c r="B1112" s="23">
        <v>1101</v>
      </c>
      <c r="C1112" s="23" t="s">
        <v>38</v>
      </c>
      <c r="D1112" s="23" t="s">
        <v>39</v>
      </c>
      <c r="E1112" s="23">
        <v>830003564</v>
      </c>
      <c r="F1112" s="26" t="s">
        <v>4612</v>
      </c>
      <c r="G1112" s="26">
        <v>159561021</v>
      </c>
      <c r="H1112" s="26">
        <v>1</v>
      </c>
      <c r="I1112" s="26" t="s">
        <v>312</v>
      </c>
      <c r="J1112" s="23" t="s">
        <v>53</v>
      </c>
      <c r="K1112" s="23" t="s">
        <v>306</v>
      </c>
      <c r="L1112" s="25" t="s">
        <v>307</v>
      </c>
      <c r="M1112" s="27">
        <v>10207.200000000001</v>
      </c>
      <c r="N1112" s="25" t="s">
        <v>541</v>
      </c>
      <c r="O1112" s="28">
        <v>8742515339</v>
      </c>
      <c r="P1112" s="23" t="s">
        <v>646</v>
      </c>
      <c r="Q1112" s="29">
        <v>43645</v>
      </c>
      <c r="R1112" s="23" t="s">
        <v>271</v>
      </c>
      <c r="S1112" s="23">
        <v>20549648</v>
      </c>
      <c r="T1112" s="23" t="s">
        <v>1508</v>
      </c>
      <c r="U1112" s="24" t="s">
        <v>48</v>
      </c>
      <c r="V1112" s="25" t="s">
        <v>736</v>
      </c>
      <c r="W1112" s="27">
        <v>10207.200000000001</v>
      </c>
      <c r="X1112" s="22"/>
    </row>
    <row r="1113" spans="1:24" ht="213.75" x14ac:dyDescent="0.25">
      <c r="A1113" s="16"/>
      <c r="B1113" s="23">
        <v>1102</v>
      </c>
      <c r="C1113" s="23" t="s">
        <v>38</v>
      </c>
      <c r="D1113" s="23" t="s">
        <v>39</v>
      </c>
      <c r="E1113" s="23">
        <v>830003564</v>
      </c>
      <c r="F1113" s="26" t="s">
        <v>4613</v>
      </c>
      <c r="G1113" s="26">
        <v>166730921</v>
      </c>
      <c r="H1113" s="26">
        <v>1</v>
      </c>
      <c r="I1113" s="26" t="s">
        <v>317</v>
      </c>
      <c r="J1113" s="23" t="s">
        <v>53</v>
      </c>
      <c r="K1113" s="23" t="s">
        <v>306</v>
      </c>
      <c r="L1113" s="25" t="s">
        <v>307</v>
      </c>
      <c r="M1113" s="27">
        <v>10260</v>
      </c>
      <c r="N1113" s="25" t="s">
        <v>582</v>
      </c>
      <c r="O1113" s="28">
        <v>277410015997</v>
      </c>
      <c r="P1113" s="23" t="s">
        <v>332</v>
      </c>
      <c r="Q1113" s="29">
        <v>43804</v>
      </c>
      <c r="R1113" s="23" t="s">
        <v>271</v>
      </c>
      <c r="S1113" s="23">
        <v>227288</v>
      </c>
      <c r="T1113" s="23" t="s">
        <v>1509</v>
      </c>
      <c r="U1113" s="24" t="s">
        <v>48</v>
      </c>
      <c r="V1113" s="25" t="s">
        <v>3388</v>
      </c>
      <c r="W1113" s="27">
        <v>10260</v>
      </c>
      <c r="X1113" s="22"/>
    </row>
    <row r="1114" spans="1:24" ht="185.25" x14ac:dyDescent="0.25">
      <c r="A1114" s="16"/>
      <c r="B1114" s="23">
        <v>1103</v>
      </c>
      <c r="C1114" s="23" t="s">
        <v>38</v>
      </c>
      <c r="D1114" s="23" t="s">
        <v>39</v>
      </c>
      <c r="E1114" s="23">
        <v>830003564</v>
      </c>
      <c r="F1114" s="26" t="s">
        <v>4614</v>
      </c>
      <c r="G1114" s="26">
        <v>159588735</v>
      </c>
      <c r="H1114" s="26">
        <v>1</v>
      </c>
      <c r="I1114" s="26" t="s">
        <v>312</v>
      </c>
      <c r="J1114" s="23" t="s">
        <v>53</v>
      </c>
      <c r="K1114" s="23" t="s">
        <v>306</v>
      </c>
      <c r="L1114" s="25" t="s">
        <v>307</v>
      </c>
      <c r="M1114" s="27">
        <v>10260</v>
      </c>
      <c r="N1114" s="25" t="s">
        <v>582</v>
      </c>
      <c r="O1114" s="28">
        <v>276310026819</v>
      </c>
      <c r="P1114" s="23" t="s">
        <v>649</v>
      </c>
      <c r="Q1114" s="29">
        <v>43670</v>
      </c>
      <c r="R1114" s="23" t="s">
        <v>271</v>
      </c>
      <c r="S1114" s="23">
        <v>1073153824</v>
      </c>
      <c r="T1114" s="23" t="s">
        <v>1510</v>
      </c>
      <c r="U1114" s="24" t="s">
        <v>48</v>
      </c>
      <c r="V1114" s="25" t="s">
        <v>453</v>
      </c>
      <c r="W1114" s="27">
        <v>10260</v>
      </c>
      <c r="X1114" s="22"/>
    </row>
    <row r="1115" spans="1:24" ht="185.25" x14ac:dyDescent="0.25">
      <c r="A1115" s="16"/>
      <c r="B1115" s="23">
        <v>1104</v>
      </c>
      <c r="C1115" s="23" t="s">
        <v>38</v>
      </c>
      <c r="D1115" s="23" t="s">
        <v>39</v>
      </c>
      <c r="E1115" s="23">
        <v>830003564</v>
      </c>
      <c r="F1115" s="26" t="s">
        <v>4615</v>
      </c>
      <c r="G1115" s="26">
        <v>166753500</v>
      </c>
      <c r="H1115" s="26">
        <v>1</v>
      </c>
      <c r="I1115" s="26" t="s">
        <v>317</v>
      </c>
      <c r="J1115" s="23" t="s">
        <v>53</v>
      </c>
      <c r="K1115" s="23" t="s">
        <v>306</v>
      </c>
      <c r="L1115" s="25" t="s">
        <v>307</v>
      </c>
      <c r="M1115" s="27">
        <v>10260</v>
      </c>
      <c r="N1115" s="25" t="s">
        <v>582</v>
      </c>
      <c r="O1115" s="28">
        <v>8745902117</v>
      </c>
      <c r="P1115" s="23" t="s">
        <v>329</v>
      </c>
      <c r="Q1115" s="29">
        <v>43777</v>
      </c>
      <c r="R1115" s="23" t="s">
        <v>271</v>
      </c>
      <c r="S1115" s="23">
        <v>51855626</v>
      </c>
      <c r="T1115" s="23" t="s">
        <v>900</v>
      </c>
      <c r="U1115" s="24" t="s">
        <v>48</v>
      </c>
      <c r="V1115" s="25" t="s">
        <v>491</v>
      </c>
      <c r="W1115" s="27">
        <v>10260</v>
      </c>
      <c r="X1115" s="22"/>
    </row>
    <row r="1116" spans="1:24" ht="185.25" x14ac:dyDescent="0.25">
      <c r="A1116" s="16"/>
      <c r="B1116" s="23">
        <v>1105</v>
      </c>
      <c r="C1116" s="23" t="s">
        <v>38</v>
      </c>
      <c r="D1116" s="23" t="s">
        <v>39</v>
      </c>
      <c r="E1116" s="23">
        <v>830003564</v>
      </c>
      <c r="F1116" s="26" t="s">
        <v>4616</v>
      </c>
      <c r="G1116" s="26">
        <v>152318209</v>
      </c>
      <c r="H1116" s="26">
        <v>1</v>
      </c>
      <c r="I1116" s="26" t="s">
        <v>49</v>
      </c>
      <c r="J1116" s="23" t="s">
        <v>53</v>
      </c>
      <c r="K1116" s="23" t="s">
        <v>306</v>
      </c>
      <c r="L1116" s="25" t="s">
        <v>307</v>
      </c>
      <c r="M1116" s="27">
        <v>10207.200000000001</v>
      </c>
      <c r="N1116" s="25" t="s">
        <v>541</v>
      </c>
      <c r="O1116" s="28">
        <v>8743677789</v>
      </c>
      <c r="P1116" s="23" t="s">
        <v>811</v>
      </c>
      <c r="Q1116" s="29">
        <v>43722</v>
      </c>
      <c r="R1116" s="23" t="s">
        <v>271</v>
      </c>
      <c r="S1116" s="23">
        <v>52251626</v>
      </c>
      <c r="T1116" s="23" t="s">
        <v>1511</v>
      </c>
      <c r="U1116" s="24" t="s">
        <v>48</v>
      </c>
      <c r="V1116" s="25" t="s">
        <v>1032</v>
      </c>
      <c r="W1116" s="27">
        <v>10207.200000000001</v>
      </c>
      <c r="X1116" s="22"/>
    </row>
    <row r="1117" spans="1:24" ht="185.25" x14ac:dyDescent="0.25">
      <c r="A1117" s="16"/>
      <c r="B1117" s="23">
        <v>1106</v>
      </c>
      <c r="C1117" s="23" t="s">
        <v>38</v>
      </c>
      <c r="D1117" s="23" t="s">
        <v>39</v>
      </c>
      <c r="E1117" s="23">
        <v>830003564</v>
      </c>
      <c r="F1117" s="26" t="s">
        <v>4617</v>
      </c>
      <c r="G1117" s="26">
        <v>159679664</v>
      </c>
      <c r="H1117" s="26">
        <v>1</v>
      </c>
      <c r="I1117" s="26" t="s">
        <v>290</v>
      </c>
      <c r="J1117" s="23" t="s">
        <v>53</v>
      </c>
      <c r="K1117" s="23" t="s">
        <v>306</v>
      </c>
      <c r="L1117" s="25" t="s">
        <v>307</v>
      </c>
      <c r="M1117" s="27">
        <v>20414.400000000001</v>
      </c>
      <c r="N1117" s="25" t="s">
        <v>1239</v>
      </c>
      <c r="O1117" s="28">
        <v>8743537407</v>
      </c>
      <c r="P1117" s="23" t="s">
        <v>649</v>
      </c>
      <c r="Q1117" s="29">
        <v>43718</v>
      </c>
      <c r="R1117" s="23" t="s">
        <v>271</v>
      </c>
      <c r="S1117" s="23">
        <v>19267373</v>
      </c>
      <c r="T1117" s="23" t="s">
        <v>1512</v>
      </c>
      <c r="U1117" s="24" t="s">
        <v>48</v>
      </c>
      <c r="V1117" s="25" t="s">
        <v>2651</v>
      </c>
      <c r="W1117" s="27">
        <v>20414.400000000001</v>
      </c>
      <c r="X1117" s="22"/>
    </row>
    <row r="1118" spans="1:24" ht="199.5" x14ac:dyDescent="0.25">
      <c r="A1118" s="16"/>
      <c r="B1118" s="23">
        <v>1107</v>
      </c>
      <c r="C1118" s="23" t="s">
        <v>38</v>
      </c>
      <c r="D1118" s="23" t="s">
        <v>39</v>
      </c>
      <c r="E1118" s="23">
        <v>830003564</v>
      </c>
      <c r="F1118" s="26" t="s">
        <v>4618</v>
      </c>
      <c r="G1118" s="26">
        <v>159545911</v>
      </c>
      <c r="H1118" s="26">
        <v>1</v>
      </c>
      <c r="I1118" s="26" t="s">
        <v>290</v>
      </c>
      <c r="J1118" s="23" t="s">
        <v>53</v>
      </c>
      <c r="K1118" s="23" t="s">
        <v>306</v>
      </c>
      <c r="L1118" s="25" t="s">
        <v>307</v>
      </c>
      <c r="M1118" s="27">
        <v>11967.6</v>
      </c>
      <c r="N1118" s="25" t="s">
        <v>912</v>
      </c>
      <c r="O1118" s="28">
        <v>278610003174</v>
      </c>
      <c r="P1118" s="23" t="s">
        <v>913</v>
      </c>
      <c r="Q1118" s="29">
        <v>43654</v>
      </c>
      <c r="R1118" s="23" t="s">
        <v>271</v>
      </c>
      <c r="S1118" s="23">
        <v>5877936</v>
      </c>
      <c r="T1118" s="23" t="s">
        <v>1513</v>
      </c>
      <c r="U1118" s="24" t="s">
        <v>48</v>
      </c>
      <c r="V1118" s="25" t="s">
        <v>2914</v>
      </c>
      <c r="W1118" s="27">
        <v>11967.6</v>
      </c>
      <c r="X1118" s="22"/>
    </row>
    <row r="1119" spans="1:24" ht="185.25" x14ac:dyDescent="0.25">
      <c r="A1119" s="16"/>
      <c r="B1119" s="23">
        <v>1108</v>
      </c>
      <c r="C1119" s="23" t="s">
        <v>38</v>
      </c>
      <c r="D1119" s="23" t="s">
        <v>39</v>
      </c>
      <c r="E1119" s="23">
        <v>830003564</v>
      </c>
      <c r="F1119" s="26" t="s">
        <v>4619</v>
      </c>
      <c r="G1119" s="26">
        <v>159606688</v>
      </c>
      <c r="H1119" s="26">
        <v>1</v>
      </c>
      <c r="I1119" s="26" t="s">
        <v>442</v>
      </c>
      <c r="J1119" s="23" t="s">
        <v>53</v>
      </c>
      <c r="K1119" s="23" t="s">
        <v>306</v>
      </c>
      <c r="L1119" s="25" t="s">
        <v>307</v>
      </c>
      <c r="M1119" s="27">
        <v>15390</v>
      </c>
      <c r="N1119" s="25" t="s">
        <v>726</v>
      </c>
      <c r="O1119" s="28">
        <v>277810111219</v>
      </c>
      <c r="P1119" s="23" t="s">
        <v>780</v>
      </c>
      <c r="Q1119" s="29">
        <v>43672</v>
      </c>
      <c r="R1119" s="23" t="s">
        <v>271</v>
      </c>
      <c r="S1119" s="23">
        <v>79397845</v>
      </c>
      <c r="T1119" s="23" t="s">
        <v>1223</v>
      </c>
      <c r="U1119" s="24" t="s">
        <v>48</v>
      </c>
      <c r="V1119" s="25" t="s">
        <v>1514</v>
      </c>
      <c r="W1119" s="27">
        <v>15390</v>
      </c>
      <c r="X1119" s="22"/>
    </row>
    <row r="1120" spans="1:24" ht="185.25" x14ac:dyDescent="0.25">
      <c r="A1120" s="16"/>
      <c r="B1120" s="23">
        <v>1109</v>
      </c>
      <c r="C1120" s="23" t="s">
        <v>38</v>
      </c>
      <c r="D1120" s="23" t="s">
        <v>39</v>
      </c>
      <c r="E1120" s="23">
        <v>830003564</v>
      </c>
      <c r="F1120" s="26" t="s">
        <v>4620</v>
      </c>
      <c r="G1120" s="26">
        <v>159615692</v>
      </c>
      <c r="H1120" s="26">
        <v>1</v>
      </c>
      <c r="I1120" s="26" t="s">
        <v>442</v>
      </c>
      <c r="J1120" s="23" t="s">
        <v>53</v>
      </c>
      <c r="K1120" s="23" t="s">
        <v>306</v>
      </c>
      <c r="L1120" s="25" t="s">
        <v>307</v>
      </c>
      <c r="M1120" s="27">
        <v>10260</v>
      </c>
      <c r="N1120" s="25" t="s">
        <v>582</v>
      </c>
      <c r="O1120" s="28">
        <v>276310027713</v>
      </c>
      <c r="P1120" s="23" t="s">
        <v>780</v>
      </c>
      <c r="Q1120" s="29">
        <v>43676</v>
      </c>
      <c r="R1120" s="23" t="s">
        <v>271</v>
      </c>
      <c r="S1120" s="23">
        <v>35531076</v>
      </c>
      <c r="T1120" s="23" t="s">
        <v>1515</v>
      </c>
      <c r="U1120" s="24" t="s">
        <v>48</v>
      </c>
      <c r="V1120" s="25" t="s">
        <v>453</v>
      </c>
      <c r="W1120" s="27">
        <v>10260</v>
      </c>
      <c r="X1120" s="22"/>
    </row>
    <row r="1121" spans="1:24" ht="185.25" x14ac:dyDescent="0.25">
      <c r="A1121" s="16"/>
      <c r="B1121" s="23">
        <v>1110</v>
      </c>
      <c r="C1121" s="23" t="s">
        <v>38</v>
      </c>
      <c r="D1121" s="23" t="s">
        <v>39</v>
      </c>
      <c r="E1121" s="23">
        <v>830003564</v>
      </c>
      <c r="F1121" s="26" t="s">
        <v>4621</v>
      </c>
      <c r="G1121" s="26">
        <v>159615788</v>
      </c>
      <c r="H1121" s="26">
        <v>1</v>
      </c>
      <c r="I1121" s="26" t="s">
        <v>312</v>
      </c>
      <c r="J1121" s="23" t="s">
        <v>53</v>
      </c>
      <c r="K1121" s="23" t="s">
        <v>306</v>
      </c>
      <c r="L1121" s="25" t="s">
        <v>307</v>
      </c>
      <c r="M1121" s="27">
        <v>10260</v>
      </c>
      <c r="N1121" s="25" t="s">
        <v>582</v>
      </c>
      <c r="O1121" s="28">
        <v>8742761654</v>
      </c>
      <c r="P1121" s="23" t="s">
        <v>154</v>
      </c>
      <c r="Q1121" s="29">
        <v>43672</v>
      </c>
      <c r="R1121" s="23" t="s">
        <v>271</v>
      </c>
      <c r="S1121" s="23">
        <v>20541947</v>
      </c>
      <c r="T1121" s="23" t="s">
        <v>1516</v>
      </c>
      <c r="U1121" s="24" t="s">
        <v>48</v>
      </c>
      <c r="V1121" s="25" t="s">
        <v>413</v>
      </c>
      <c r="W1121" s="27">
        <v>10260</v>
      </c>
      <c r="X1121" s="22"/>
    </row>
    <row r="1122" spans="1:24" ht="185.25" x14ac:dyDescent="0.25">
      <c r="A1122" s="16"/>
      <c r="B1122" s="23">
        <v>1111</v>
      </c>
      <c r="C1122" s="23" t="s">
        <v>38</v>
      </c>
      <c r="D1122" s="23" t="s">
        <v>39</v>
      </c>
      <c r="E1122" s="23">
        <v>830003564</v>
      </c>
      <c r="F1122" s="26" t="s">
        <v>4622</v>
      </c>
      <c r="G1122" s="26">
        <v>159703514</v>
      </c>
      <c r="H1122" s="26">
        <v>1</v>
      </c>
      <c r="I1122" s="26" t="s">
        <v>290</v>
      </c>
      <c r="J1122" s="23" t="s">
        <v>53</v>
      </c>
      <c r="K1122" s="23" t="s">
        <v>306</v>
      </c>
      <c r="L1122" s="25" t="s">
        <v>307</v>
      </c>
      <c r="M1122" s="27">
        <v>18372.96</v>
      </c>
      <c r="N1122" s="25" t="s">
        <v>1517</v>
      </c>
      <c r="O1122" s="28">
        <v>8743891028</v>
      </c>
      <c r="P1122" s="23" t="s">
        <v>436</v>
      </c>
      <c r="Q1122" s="29">
        <v>43742</v>
      </c>
      <c r="R1122" s="23" t="s">
        <v>271</v>
      </c>
      <c r="S1122" s="23">
        <v>39626847</v>
      </c>
      <c r="T1122" s="23" t="s">
        <v>1518</v>
      </c>
      <c r="U1122" s="24" t="s">
        <v>48</v>
      </c>
      <c r="V1122" s="25" t="s">
        <v>2777</v>
      </c>
      <c r="W1122" s="30">
        <v>18372.96</v>
      </c>
      <c r="X1122" s="22"/>
    </row>
    <row r="1123" spans="1:24" ht="185.25" x14ac:dyDescent="0.25">
      <c r="A1123" s="16"/>
      <c r="B1123" s="23">
        <v>1112</v>
      </c>
      <c r="C1123" s="23" t="s">
        <v>38</v>
      </c>
      <c r="D1123" s="23" t="s">
        <v>39</v>
      </c>
      <c r="E1123" s="23">
        <v>830003564</v>
      </c>
      <c r="F1123" s="26" t="s">
        <v>4623</v>
      </c>
      <c r="G1123" s="26">
        <v>164285110</v>
      </c>
      <c r="H1123" s="26">
        <v>3</v>
      </c>
      <c r="I1123" s="26" t="s">
        <v>66</v>
      </c>
      <c r="J1123" s="23" t="s">
        <v>53</v>
      </c>
      <c r="K1123" s="23" t="s">
        <v>306</v>
      </c>
      <c r="L1123" s="25" t="s">
        <v>307</v>
      </c>
      <c r="M1123" s="27">
        <v>15310.8</v>
      </c>
      <c r="N1123" s="25" t="s">
        <v>630</v>
      </c>
      <c r="O1123" s="28">
        <v>294810269750</v>
      </c>
      <c r="P1123" s="23" t="s">
        <v>154</v>
      </c>
      <c r="Q1123" s="29">
        <v>43734</v>
      </c>
      <c r="R1123" s="23" t="s">
        <v>271</v>
      </c>
      <c r="S1123" s="23">
        <v>69006457</v>
      </c>
      <c r="T1123" s="23" t="s">
        <v>879</v>
      </c>
      <c r="U1123" s="24" t="s">
        <v>48</v>
      </c>
      <c r="V1123" s="25" t="s">
        <v>2701</v>
      </c>
      <c r="W1123" s="27">
        <v>15310.8</v>
      </c>
      <c r="X1123" s="22"/>
    </row>
    <row r="1124" spans="1:24" ht="185.25" x14ac:dyDescent="0.25">
      <c r="A1124" s="16"/>
      <c r="B1124" s="23">
        <v>1113</v>
      </c>
      <c r="C1124" s="23" t="s">
        <v>38</v>
      </c>
      <c r="D1124" s="23" t="s">
        <v>39</v>
      </c>
      <c r="E1124" s="23">
        <v>830003564</v>
      </c>
      <c r="F1124" s="26" t="s">
        <v>4624</v>
      </c>
      <c r="G1124" s="26">
        <v>159604213</v>
      </c>
      <c r="H1124" s="26">
        <v>1</v>
      </c>
      <c r="I1124" s="26" t="s">
        <v>312</v>
      </c>
      <c r="J1124" s="23" t="s">
        <v>53</v>
      </c>
      <c r="K1124" s="23" t="s">
        <v>306</v>
      </c>
      <c r="L1124" s="25" t="s">
        <v>307</v>
      </c>
      <c r="M1124" s="27">
        <v>10207.200000000001</v>
      </c>
      <c r="N1124" s="25" t="s">
        <v>541</v>
      </c>
      <c r="O1124" s="28">
        <v>8742669501</v>
      </c>
      <c r="P1124" s="23" t="s">
        <v>585</v>
      </c>
      <c r="Q1124" s="29">
        <v>43656</v>
      </c>
      <c r="R1124" s="23" t="s">
        <v>271</v>
      </c>
      <c r="S1124" s="23">
        <v>3140029</v>
      </c>
      <c r="T1124" s="23" t="s">
        <v>1519</v>
      </c>
      <c r="U1124" s="23" t="s">
        <v>48</v>
      </c>
      <c r="V1124" s="25" t="s">
        <v>2811</v>
      </c>
      <c r="W1124" s="30">
        <v>10207.200000000001</v>
      </c>
      <c r="X1124" s="22"/>
    </row>
    <row r="1125" spans="1:24" ht="213.75" x14ac:dyDescent="0.25">
      <c r="A1125" s="16"/>
      <c r="B1125" s="23">
        <v>1114</v>
      </c>
      <c r="C1125" s="23" t="s">
        <v>38</v>
      </c>
      <c r="D1125" s="23" t="s">
        <v>39</v>
      </c>
      <c r="E1125" s="23">
        <v>830003564</v>
      </c>
      <c r="F1125" s="26" t="s">
        <v>4625</v>
      </c>
      <c r="G1125" s="26">
        <v>159703638</v>
      </c>
      <c r="H1125" s="26">
        <v>1</v>
      </c>
      <c r="I1125" s="26" t="s">
        <v>290</v>
      </c>
      <c r="J1125" s="23" t="s">
        <v>53</v>
      </c>
      <c r="K1125" s="23" t="s">
        <v>306</v>
      </c>
      <c r="L1125" s="25" t="s">
        <v>307</v>
      </c>
      <c r="M1125" s="27">
        <v>10207.200000000001</v>
      </c>
      <c r="N1125" s="25" t="s">
        <v>541</v>
      </c>
      <c r="O1125" s="28">
        <v>276910049408</v>
      </c>
      <c r="P1125" s="23" t="s">
        <v>542</v>
      </c>
      <c r="Q1125" s="29">
        <v>43747</v>
      </c>
      <c r="R1125" s="23" t="s">
        <v>271</v>
      </c>
      <c r="S1125" s="23">
        <v>80266289</v>
      </c>
      <c r="T1125" s="23" t="s">
        <v>1520</v>
      </c>
      <c r="U1125" s="24" t="s">
        <v>48</v>
      </c>
      <c r="V1125" s="25" t="s">
        <v>3462</v>
      </c>
      <c r="W1125" s="27">
        <v>10207.200000000001</v>
      </c>
      <c r="X1125" s="22"/>
    </row>
    <row r="1126" spans="1:24" ht="228" x14ac:dyDescent="0.25">
      <c r="A1126" s="16"/>
      <c r="B1126" s="23">
        <v>1115</v>
      </c>
      <c r="C1126" s="23" t="s">
        <v>38</v>
      </c>
      <c r="D1126" s="23" t="s">
        <v>39</v>
      </c>
      <c r="E1126" s="23">
        <v>830003564</v>
      </c>
      <c r="F1126" s="26" t="s">
        <v>4626</v>
      </c>
      <c r="G1126" s="26">
        <v>159667667</v>
      </c>
      <c r="H1126" s="26">
        <v>1</v>
      </c>
      <c r="I1126" s="26" t="s">
        <v>312</v>
      </c>
      <c r="J1126" s="23" t="s">
        <v>53</v>
      </c>
      <c r="K1126" s="23" t="s">
        <v>306</v>
      </c>
      <c r="L1126" s="25" t="s">
        <v>307</v>
      </c>
      <c r="M1126" s="27">
        <v>7807.2</v>
      </c>
      <c r="N1126" s="25" t="s">
        <v>541</v>
      </c>
      <c r="O1126" s="28">
        <v>278610004135</v>
      </c>
      <c r="P1126" s="23" t="s">
        <v>575</v>
      </c>
      <c r="Q1126" s="29">
        <v>43703</v>
      </c>
      <c r="R1126" s="23" t="s">
        <v>271</v>
      </c>
      <c r="S1126" s="23">
        <v>28843862</v>
      </c>
      <c r="T1126" s="23" t="s">
        <v>1521</v>
      </c>
      <c r="U1126" s="24" t="s">
        <v>48</v>
      </c>
      <c r="V1126" s="25" t="s">
        <v>2831</v>
      </c>
      <c r="W1126" s="27">
        <v>7807.2</v>
      </c>
      <c r="X1126" s="22"/>
    </row>
    <row r="1127" spans="1:24" ht="228" x14ac:dyDescent="0.25">
      <c r="A1127" s="16"/>
      <c r="B1127" s="23">
        <v>1116</v>
      </c>
      <c r="C1127" s="23" t="s">
        <v>38</v>
      </c>
      <c r="D1127" s="23" t="s">
        <v>39</v>
      </c>
      <c r="E1127" s="23">
        <v>830003564</v>
      </c>
      <c r="F1127" s="26" t="s">
        <v>4627</v>
      </c>
      <c r="G1127" s="26">
        <v>159703956</v>
      </c>
      <c r="H1127" s="26">
        <v>1</v>
      </c>
      <c r="I1127" s="26" t="s">
        <v>312</v>
      </c>
      <c r="J1127" s="23" t="s">
        <v>53</v>
      </c>
      <c r="K1127" s="23" t="s">
        <v>306</v>
      </c>
      <c r="L1127" s="25" t="s">
        <v>307</v>
      </c>
      <c r="M1127" s="27">
        <v>7807.2</v>
      </c>
      <c r="N1127" s="25" t="s">
        <v>541</v>
      </c>
      <c r="O1127" s="28">
        <v>278610004804</v>
      </c>
      <c r="P1127" s="23" t="s">
        <v>575</v>
      </c>
      <c r="Q1127" s="29">
        <v>43733</v>
      </c>
      <c r="R1127" s="23" t="s">
        <v>271</v>
      </c>
      <c r="S1127" s="23">
        <v>28843862</v>
      </c>
      <c r="T1127" s="23" t="s">
        <v>1521</v>
      </c>
      <c r="U1127" s="24" t="s">
        <v>48</v>
      </c>
      <c r="V1127" s="25" t="s">
        <v>2831</v>
      </c>
      <c r="W1127" s="27">
        <v>7807.2</v>
      </c>
      <c r="X1127" s="22"/>
    </row>
    <row r="1128" spans="1:24" ht="185.25" x14ac:dyDescent="0.25">
      <c r="A1128" s="16"/>
      <c r="B1128" s="23">
        <v>1117</v>
      </c>
      <c r="C1128" s="23" t="s">
        <v>38</v>
      </c>
      <c r="D1128" s="23" t="s">
        <v>39</v>
      </c>
      <c r="E1128" s="23">
        <v>830003564</v>
      </c>
      <c r="F1128" s="26" t="s">
        <v>4628</v>
      </c>
      <c r="G1128" s="26">
        <v>159544543</v>
      </c>
      <c r="H1128" s="26">
        <v>1</v>
      </c>
      <c r="I1128" s="26" t="s">
        <v>290</v>
      </c>
      <c r="J1128" s="23" t="s">
        <v>53</v>
      </c>
      <c r="K1128" s="23" t="s">
        <v>306</v>
      </c>
      <c r="L1128" s="25" t="s">
        <v>307</v>
      </c>
      <c r="M1128" s="27">
        <v>10200</v>
      </c>
      <c r="N1128" s="25" t="s">
        <v>687</v>
      </c>
      <c r="O1128" s="28">
        <v>277510009684</v>
      </c>
      <c r="P1128" s="23" t="s">
        <v>780</v>
      </c>
      <c r="Q1128" s="29">
        <v>43643</v>
      </c>
      <c r="R1128" s="23" t="s">
        <v>271</v>
      </c>
      <c r="S1128" s="23">
        <v>20270930</v>
      </c>
      <c r="T1128" s="23" t="s">
        <v>1522</v>
      </c>
      <c r="U1128" s="23" t="s">
        <v>48</v>
      </c>
      <c r="V1128" s="25" t="s">
        <v>2635</v>
      </c>
      <c r="W1128" s="27">
        <v>10200</v>
      </c>
      <c r="X1128" s="22"/>
    </row>
    <row r="1129" spans="1:24" ht="185.25" x14ac:dyDescent="0.25">
      <c r="A1129" s="16"/>
      <c r="B1129" s="23">
        <v>1118</v>
      </c>
      <c r="C1129" s="23" t="s">
        <v>38</v>
      </c>
      <c r="D1129" s="23" t="s">
        <v>39</v>
      </c>
      <c r="E1129" s="23">
        <v>830003564</v>
      </c>
      <c r="F1129" s="26" t="s">
        <v>4629</v>
      </c>
      <c r="G1129" s="26">
        <v>159695664</v>
      </c>
      <c r="H1129" s="26">
        <v>1</v>
      </c>
      <c r="I1129" s="26" t="s">
        <v>312</v>
      </c>
      <c r="J1129" s="23" t="s">
        <v>53</v>
      </c>
      <c r="K1129" s="23" t="s">
        <v>306</v>
      </c>
      <c r="L1129" s="25" t="s">
        <v>307</v>
      </c>
      <c r="M1129" s="27">
        <v>10207.200000000001</v>
      </c>
      <c r="N1129" s="25" t="s">
        <v>541</v>
      </c>
      <c r="O1129" s="28">
        <v>8743494861</v>
      </c>
      <c r="P1129" s="23" t="s">
        <v>646</v>
      </c>
      <c r="Q1129" s="29">
        <v>43756</v>
      </c>
      <c r="R1129" s="23" t="s">
        <v>271</v>
      </c>
      <c r="S1129" s="23">
        <v>24040445</v>
      </c>
      <c r="T1129" s="23" t="s">
        <v>1523</v>
      </c>
      <c r="U1129" s="24" t="s">
        <v>48</v>
      </c>
      <c r="V1129" s="25" t="s">
        <v>1524</v>
      </c>
      <c r="W1129" s="27">
        <v>10207.200000000001</v>
      </c>
      <c r="X1129" s="22"/>
    </row>
    <row r="1130" spans="1:24" ht="228" x14ac:dyDescent="0.25">
      <c r="A1130" s="16"/>
      <c r="B1130" s="23">
        <v>1119</v>
      </c>
      <c r="C1130" s="23" t="s">
        <v>38</v>
      </c>
      <c r="D1130" s="23" t="s">
        <v>39</v>
      </c>
      <c r="E1130" s="23">
        <v>830003564</v>
      </c>
      <c r="F1130" s="26" t="s">
        <v>4630</v>
      </c>
      <c r="G1130" s="26">
        <v>159637437</v>
      </c>
      <c r="H1130" s="26">
        <v>1</v>
      </c>
      <c r="I1130" s="26" t="s">
        <v>312</v>
      </c>
      <c r="J1130" s="23" t="s">
        <v>53</v>
      </c>
      <c r="K1130" s="23" t="s">
        <v>306</v>
      </c>
      <c r="L1130" s="25" t="s">
        <v>307</v>
      </c>
      <c r="M1130" s="27">
        <v>7680</v>
      </c>
      <c r="N1130" s="25" t="s">
        <v>582</v>
      </c>
      <c r="O1130" s="28">
        <v>8743143602</v>
      </c>
      <c r="P1130" s="23" t="s">
        <v>575</v>
      </c>
      <c r="Q1130" s="29">
        <v>43702</v>
      </c>
      <c r="R1130" s="23" t="s">
        <v>271</v>
      </c>
      <c r="S1130" s="23">
        <v>20285272</v>
      </c>
      <c r="T1130" s="23" t="s">
        <v>1525</v>
      </c>
      <c r="U1130" s="24" t="s">
        <v>48</v>
      </c>
      <c r="V1130" s="25" t="s">
        <v>2827</v>
      </c>
      <c r="W1130" s="27">
        <v>7680</v>
      </c>
      <c r="X1130" s="22"/>
    </row>
    <row r="1131" spans="1:24" ht="199.5" x14ac:dyDescent="0.25">
      <c r="A1131" s="16"/>
      <c r="B1131" s="23">
        <v>1120</v>
      </c>
      <c r="C1131" s="23" t="s">
        <v>38</v>
      </c>
      <c r="D1131" s="23" t="s">
        <v>39</v>
      </c>
      <c r="E1131" s="23">
        <v>830003564</v>
      </c>
      <c r="F1131" s="26" t="s">
        <v>4631</v>
      </c>
      <c r="G1131" s="26">
        <v>159510323</v>
      </c>
      <c r="H1131" s="26">
        <v>1</v>
      </c>
      <c r="I1131" s="26" t="s">
        <v>290</v>
      </c>
      <c r="J1131" s="23" t="s">
        <v>53</v>
      </c>
      <c r="K1131" s="23" t="s">
        <v>306</v>
      </c>
      <c r="L1131" s="25" t="s">
        <v>307</v>
      </c>
      <c r="M1131" s="27">
        <v>9309960</v>
      </c>
      <c r="N1131" s="25" t="s">
        <v>746</v>
      </c>
      <c r="O1131" s="28">
        <v>8742346166</v>
      </c>
      <c r="P1131" s="23" t="s">
        <v>832</v>
      </c>
      <c r="Q1131" s="29">
        <v>43637</v>
      </c>
      <c r="R1131" s="23" t="s">
        <v>271</v>
      </c>
      <c r="S1131" s="23">
        <v>80355038</v>
      </c>
      <c r="T1131" s="23" t="s">
        <v>1526</v>
      </c>
      <c r="U1131" s="24" t="s">
        <v>48</v>
      </c>
      <c r="V1131" s="25" t="s">
        <v>3108</v>
      </c>
      <c r="W1131" s="27">
        <v>9309960</v>
      </c>
      <c r="X1131" s="22"/>
    </row>
    <row r="1132" spans="1:24" ht="185.25" x14ac:dyDescent="0.25">
      <c r="A1132" s="16"/>
      <c r="B1132" s="23">
        <v>1121</v>
      </c>
      <c r="C1132" s="23" t="s">
        <v>38</v>
      </c>
      <c r="D1132" s="23" t="s">
        <v>39</v>
      </c>
      <c r="E1132" s="23">
        <v>830003564</v>
      </c>
      <c r="F1132" s="26" t="s">
        <v>4632</v>
      </c>
      <c r="G1132" s="26">
        <v>159514108</v>
      </c>
      <c r="H1132" s="26">
        <v>1</v>
      </c>
      <c r="I1132" s="26" t="s">
        <v>290</v>
      </c>
      <c r="J1132" s="23" t="s">
        <v>53</v>
      </c>
      <c r="K1132" s="23" t="s">
        <v>306</v>
      </c>
      <c r="L1132" s="25" t="s">
        <v>307</v>
      </c>
      <c r="M1132" s="27">
        <v>300900</v>
      </c>
      <c r="N1132" s="25" t="s">
        <v>1152</v>
      </c>
      <c r="O1132" s="28">
        <v>8742344544</v>
      </c>
      <c r="P1132" s="23" t="s">
        <v>347</v>
      </c>
      <c r="Q1132" s="29">
        <v>43636</v>
      </c>
      <c r="R1132" s="23" t="s">
        <v>271</v>
      </c>
      <c r="S1132" s="23">
        <v>21147586</v>
      </c>
      <c r="T1132" s="23" t="s">
        <v>891</v>
      </c>
      <c r="U1132" s="24" t="s">
        <v>48</v>
      </c>
      <c r="V1132" s="25" t="s">
        <v>3151</v>
      </c>
      <c r="W1132" s="27">
        <v>121950</v>
      </c>
      <c r="X1132" s="22"/>
    </row>
    <row r="1133" spans="1:24" ht="185.25" x14ac:dyDescent="0.25">
      <c r="A1133" s="16"/>
      <c r="B1133" s="23">
        <v>1122</v>
      </c>
      <c r="C1133" s="23" t="s">
        <v>38</v>
      </c>
      <c r="D1133" s="23" t="s">
        <v>39</v>
      </c>
      <c r="E1133" s="23">
        <v>830003564</v>
      </c>
      <c r="F1133" s="26" t="s">
        <v>4633</v>
      </c>
      <c r="G1133" s="26">
        <v>159625898</v>
      </c>
      <c r="H1133" s="26">
        <v>1</v>
      </c>
      <c r="I1133" s="26" t="s">
        <v>312</v>
      </c>
      <c r="J1133" s="23" t="s">
        <v>53</v>
      </c>
      <c r="K1133" s="23" t="s">
        <v>306</v>
      </c>
      <c r="L1133" s="25" t="s">
        <v>307</v>
      </c>
      <c r="M1133" s="27">
        <v>10620</v>
      </c>
      <c r="N1133" s="25" t="s">
        <v>730</v>
      </c>
      <c r="O1133" s="28">
        <v>8742980603</v>
      </c>
      <c r="P1133" s="23" t="s">
        <v>1077</v>
      </c>
      <c r="Q1133" s="29">
        <v>43682</v>
      </c>
      <c r="R1133" s="23" t="s">
        <v>271</v>
      </c>
      <c r="S1133" s="23">
        <v>52239794</v>
      </c>
      <c r="T1133" s="23" t="s">
        <v>1527</v>
      </c>
      <c r="U1133" s="23" t="s">
        <v>48</v>
      </c>
      <c r="V1133" s="25" t="s">
        <v>2600</v>
      </c>
      <c r="W1133" s="27">
        <v>10620</v>
      </c>
      <c r="X1133" s="22"/>
    </row>
    <row r="1134" spans="1:24" ht="185.25" x14ac:dyDescent="0.25">
      <c r="A1134" s="16"/>
      <c r="B1134" s="23">
        <v>1123</v>
      </c>
      <c r="C1134" s="23" t="s">
        <v>38</v>
      </c>
      <c r="D1134" s="23" t="s">
        <v>39</v>
      </c>
      <c r="E1134" s="23">
        <v>830003564</v>
      </c>
      <c r="F1134" s="26" t="s">
        <v>4634</v>
      </c>
      <c r="G1134" s="26">
        <v>159548217</v>
      </c>
      <c r="H1134" s="26">
        <v>1</v>
      </c>
      <c r="I1134" s="26" t="s">
        <v>312</v>
      </c>
      <c r="J1134" s="23" t="s">
        <v>53</v>
      </c>
      <c r="K1134" s="23" t="s">
        <v>306</v>
      </c>
      <c r="L1134" s="25" t="s">
        <v>307</v>
      </c>
      <c r="M1134" s="27">
        <v>10207.200000000001</v>
      </c>
      <c r="N1134" s="25" t="s">
        <v>541</v>
      </c>
      <c r="O1134" s="28">
        <v>277810104254</v>
      </c>
      <c r="P1134" s="23" t="s">
        <v>780</v>
      </c>
      <c r="Q1134" s="29">
        <v>43659</v>
      </c>
      <c r="R1134" s="23" t="s">
        <v>271</v>
      </c>
      <c r="S1134" s="23">
        <v>79246051</v>
      </c>
      <c r="T1134" s="23" t="s">
        <v>1014</v>
      </c>
      <c r="U1134" s="24" t="s">
        <v>48</v>
      </c>
      <c r="V1134" s="25" t="s">
        <v>1015</v>
      </c>
      <c r="W1134" s="27">
        <v>10207.200000000001</v>
      </c>
      <c r="X1134" s="22"/>
    </row>
    <row r="1135" spans="1:24" ht="185.25" x14ac:dyDescent="0.25">
      <c r="A1135" s="16"/>
      <c r="B1135" s="23">
        <v>1124</v>
      </c>
      <c r="C1135" s="23" t="s">
        <v>38</v>
      </c>
      <c r="D1135" s="23" t="s">
        <v>39</v>
      </c>
      <c r="E1135" s="23">
        <v>830003564</v>
      </c>
      <c r="F1135" s="26" t="s">
        <v>4635</v>
      </c>
      <c r="G1135" s="26">
        <v>159596368</v>
      </c>
      <c r="H1135" s="26">
        <v>1</v>
      </c>
      <c r="I1135" s="26" t="s">
        <v>312</v>
      </c>
      <c r="J1135" s="23" t="s">
        <v>53</v>
      </c>
      <c r="K1135" s="23" t="s">
        <v>306</v>
      </c>
      <c r="L1135" s="25" t="s">
        <v>307</v>
      </c>
      <c r="M1135" s="27">
        <v>10207.200000000001</v>
      </c>
      <c r="N1135" s="25" t="s">
        <v>541</v>
      </c>
      <c r="O1135" s="28">
        <v>8742658365</v>
      </c>
      <c r="P1135" s="23" t="s">
        <v>154</v>
      </c>
      <c r="Q1135" s="29">
        <v>43664</v>
      </c>
      <c r="R1135" s="23" t="s">
        <v>271</v>
      </c>
      <c r="S1135" s="23">
        <v>19179473</v>
      </c>
      <c r="T1135" s="23" t="s">
        <v>1528</v>
      </c>
      <c r="U1135" s="24" t="s">
        <v>48</v>
      </c>
      <c r="V1135" s="25" t="s">
        <v>759</v>
      </c>
      <c r="W1135" s="27">
        <v>10207.200000000001</v>
      </c>
      <c r="X1135" s="22"/>
    </row>
    <row r="1136" spans="1:24" ht="228" x14ac:dyDescent="0.25">
      <c r="A1136" s="16"/>
      <c r="B1136" s="23">
        <v>1125</v>
      </c>
      <c r="C1136" s="23" t="s">
        <v>38</v>
      </c>
      <c r="D1136" s="23" t="s">
        <v>39</v>
      </c>
      <c r="E1136" s="23">
        <v>830003564</v>
      </c>
      <c r="F1136" s="26" t="s">
        <v>4636</v>
      </c>
      <c r="G1136" s="26">
        <v>159625584</v>
      </c>
      <c r="H1136" s="26">
        <v>1</v>
      </c>
      <c r="I1136" s="26" t="s">
        <v>290</v>
      </c>
      <c r="J1136" s="23" t="s">
        <v>53</v>
      </c>
      <c r="K1136" s="23" t="s">
        <v>306</v>
      </c>
      <c r="L1136" s="25" t="s">
        <v>307</v>
      </c>
      <c r="M1136" s="27">
        <v>9040</v>
      </c>
      <c r="N1136" s="25" t="s">
        <v>730</v>
      </c>
      <c r="O1136" s="28">
        <v>8742967780</v>
      </c>
      <c r="P1136" s="23" t="s">
        <v>542</v>
      </c>
      <c r="Q1136" s="29">
        <v>43686</v>
      </c>
      <c r="R1136" s="23" t="s">
        <v>271</v>
      </c>
      <c r="S1136" s="23">
        <v>17072670</v>
      </c>
      <c r="T1136" s="23" t="s">
        <v>1529</v>
      </c>
      <c r="U1136" s="23" t="s">
        <v>48</v>
      </c>
      <c r="V1136" s="25" t="s">
        <v>2679</v>
      </c>
      <c r="W1136" s="27">
        <v>9040</v>
      </c>
      <c r="X1136" s="22"/>
    </row>
    <row r="1137" spans="1:24" ht="185.25" x14ac:dyDescent="0.25">
      <c r="A1137" s="16"/>
      <c r="B1137" s="23">
        <v>1126</v>
      </c>
      <c r="C1137" s="23" t="s">
        <v>38</v>
      </c>
      <c r="D1137" s="23" t="s">
        <v>39</v>
      </c>
      <c r="E1137" s="23">
        <v>830003564</v>
      </c>
      <c r="F1137" s="26" t="s">
        <v>4637</v>
      </c>
      <c r="G1137" s="26">
        <v>150439023</v>
      </c>
      <c r="H1137" s="26">
        <v>1</v>
      </c>
      <c r="I1137" s="26" t="s">
        <v>77</v>
      </c>
      <c r="J1137" s="23" t="s">
        <v>53</v>
      </c>
      <c r="K1137" s="23" t="s">
        <v>306</v>
      </c>
      <c r="L1137" s="25" t="s">
        <v>307</v>
      </c>
      <c r="M1137" s="27">
        <v>10260</v>
      </c>
      <c r="N1137" s="25" t="s">
        <v>582</v>
      </c>
      <c r="O1137" s="28">
        <v>276910029460</v>
      </c>
      <c r="P1137" s="23" t="s">
        <v>154</v>
      </c>
      <c r="Q1137" s="29">
        <v>43635</v>
      </c>
      <c r="R1137" s="23" t="s">
        <v>271</v>
      </c>
      <c r="S1137" s="23">
        <v>39632023</v>
      </c>
      <c r="T1137" s="23" t="s">
        <v>1530</v>
      </c>
      <c r="U1137" s="24" t="s">
        <v>48</v>
      </c>
      <c r="V1137" s="25" t="s">
        <v>383</v>
      </c>
      <c r="W1137" s="27">
        <v>10260</v>
      </c>
      <c r="X1137" s="22"/>
    </row>
    <row r="1138" spans="1:24" ht="185.25" x14ac:dyDescent="0.25">
      <c r="A1138" s="16"/>
      <c r="B1138" s="23">
        <v>1127</v>
      </c>
      <c r="C1138" s="23" t="s">
        <v>38</v>
      </c>
      <c r="D1138" s="23" t="s">
        <v>39</v>
      </c>
      <c r="E1138" s="23">
        <v>830003564</v>
      </c>
      <c r="F1138" s="26" t="s">
        <v>4638</v>
      </c>
      <c r="G1138" s="26">
        <v>159713820</v>
      </c>
      <c r="H1138" s="26">
        <v>1</v>
      </c>
      <c r="I1138" s="26" t="s">
        <v>312</v>
      </c>
      <c r="J1138" s="23" t="s">
        <v>53</v>
      </c>
      <c r="K1138" s="23" t="s">
        <v>306</v>
      </c>
      <c r="L1138" s="25" t="s">
        <v>307</v>
      </c>
      <c r="M1138" s="27">
        <v>15310.8</v>
      </c>
      <c r="N1138" s="25" t="s">
        <v>630</v>
      </c>
      <c r="O1138" s="28">
        <v>294810296392</v>
      </c>
      <c r="P1138" s="23" t="s">
        <v>633</v>
      </c>
      <c r="Q1138" s="29">
        <v>43760</v>
      </c>
      <c r="R1138" s="23" t="s">
        <v>271</v>
      </c>
      <c r="S1138" s="23">
        <v>3210900</v>
      </c>
      <c r="T1138" s="23" t="s">
        <v>1531</v>
      </c>
      <c r="U1138" s="24" t="s">
        <v>48</v>
      </c>
      <c r="V1138" s="25" t="s">
        <v>2788</v>
      </c>
      <c r="W1138" s="30">
        <v>15310.8</v>
      </c>
      <c r="X1138" s="22"/>
    </row>
    <row r="1139" spans="1:24" ht="185.25" x14ac:dyDescent="0.25">
      <c r="A1139" s="16"/>
      <c r="B1139" s="23">
        <v>1128</v>
      </c>
      <c r="C1139" s="23" t="s">
        <v>38</v>
      </c>
      <c r="D1139" s="23" t="s">
        <v>39</v>
      </c>
      <c r="E1139" s="23">
        <v>830003564</v>
      </c>
      <c r="F1139" s="26" t="s">
        <v>4639</v>
      </c>
      <c r="G1139" s="26">
        <v>159598961</v>
      </c>
      <c r="H1139" s="26">
        <v>1</v>
      </c>
      <c r="I1139" s="26" t="s">
        <v>290</v>
      </c>
      <c r="J1139" s="23" t="s">
        <v>53</v>
      </c>
      <c r="K1139" s="23" t="s">
        <v>306</v>
      </c>
      <c r="L1139" s="25" t="s">
        <v>307</v>
      </c>
      <c r="M1139" s="27">
        <v>15390</v>
      </c>
      <c r="N1139" s="25" t="s">
        <v>726</v>
      </c>
      <c r="O1139" s="28">
        <v>277810103153</v>
      </c>
      <c r="P1139" s="23" t="s">
        <v>649</v>
      </c>
      <c r="Q1139" s="29">
        <v>43657</v>
      </c>
      <c r="R1139" s="23" t="s">
        <v>271</v>
      </c>
      <c r="S1139" s="23">
        <v>79276098</v>
      </c>
      <c r="T1139" s="23" t="s">
        <v>1532</v>
      </c>
      <c r="U1139" s="24" t="s">
        <v>48</v>
      </c>
      <c r="V1139" s="25" t="s">
        <v>1533</v>
      </c>
      <c r="W1139" s="27">
        <v>15390</v>
      </c>
      <c r="X1139" s="22"/>
    </row>
    <row r="1140" spans="1:24" ht="228" x14ac:dyDescent="0.25">
      <c r="A1140" s="16"/>
      <c r="B1140" s="23">
        <v>1129</v>
      </c>
      <c r="C1140" s="23" t="s">
        <v>38</v>
      </c>
      <c r="D1140" s="23" t="s">
        <v>39</v>
      </c>
      <c r="E1140" s="23">
        <v>830003564</v>
      </c>
      <c r="F1140" s="26" t="s">
        <v>4640</v>
      </c>
      <c r="G1140" s="26">
        <v>178990172</v>
      </c>
      <c r="H1140" s="26">
        <v>1</v>
      </c>
      <c r="I1140" s="26" t="s">
        <v>60</v>
      </c>
      <c r="J1140" s="23" t="s">
        <v>53</v>
      </c>
      <c r="K1140" s="23" t="s">
        <v>306</v>
      </c>
      <c r="L1140" s="25" t="s">
        <v>307</v>
      </c>
      <c r="M1140" s="27">
        <v>10220</v>
      </c>
      <c r="N1140" s="25" t="s">
        <v>321</v>
      </c>
      <c r="O1140" s="28">
        <v>275920018761</v>
      </c>
      <c r="P1140" s="23" t="s">
        <v>575</v>
      </c>
      <c r="Q1140" s="29">
        <v>43866</v>
      </c>
      <c r="R1140" s="23" t="s">
        <v>271</v>
      </c>
      <c r="S1140" s="23">
        <v>39669559</v>
      </c>
      <c r="T1140" s="23" t="s">
        <v>1202</v>
      </c>
      <c r="U1140" s="23" t="s">
        <v>48</v>
      </c>
      <c r="V1140" s="25" t="s">
        <v>2825</v>
      </c>
      <c r="W1140" s="27">
        <v>10220</v>
      </c>
      <c r="X1140" s="22"/>
    </row>
    <row r="1141" spans="1:24" ht="171" x14ac:dyDescent="0.25">
      <c r="A1141" s="16"/>
      <c r="B1141" s="23">
        <v>1130</v>
      </c>
      <c r="C1141" s="23" t="s">
        <v>38</v>
      </c>
      <c r="D1141" s="23" t="s">
        <v>39</v>
      </c>
      <c r="E1141" s="23">
        <v>830003564</v>
      </c>
      <c r="F1141" s="26" t="s">
        <v>4641</v>
      </c>
      <c r="G1141" s="26">
        <v>142321495</v>
      </c>
      <c r="H1141" s="26">
        <v>1</v>
      </c>
      <c r="I1141" s="26" t="s">
        <v>662</v>
      </c>
      <c r="J1141" s="23" t="s">
        <v>53</v>
      </c>
      <c r="K1141" s="23" t="s">
        <v>306</v>
      </c>
      <c r="L1141" s="25" t="s">
        <v>307</v>
      </c>
      <c r="M1141" s="27">
        <v>73677.48</v>
      </c>
      <c r="N1141" s="25" t="s">
        <v>663</v>
      </c>
      <c r="O1141" s="28">
        <v>9013112023</v>
      </c>
      <c r="P1141" s="23" t="s">
        <v>664</v>
      </c>
      <c r="Q1141" s="29">
        <v>42412</v>
      </c>
      <c r="R1141" s="23" t="s">
        <v>271</v>
      </c>
      <c r="S1141" s="23">
        <v>51556556</v>
      </c>
      <c r="T1141" s="23" t="s">
        <v>1052</v>
      </c>
      <c r="U1141" s="23" t="s">
        <v>2586</v>
      </c>
      <c r="V1141" s="25" t="s">
        <v>3005</v>
      </c>
      <c r="W1141" s="27">
        <v>0</v>
      </c>
      <c r="X1141" s="22"/>
    </row>
    <row r="1142" spans="1:24" ht="213.75" x14ac:dyDescent="0.25">
      <c r="A1142" s="16"/>
      <c r="B1142" s="23">
        <v>1131</v>
      </c>
      <c r="C1142" s="23" t="s">
        <v>38</v>
      </c>
      <c r="D1142" s="23" t="s">
        <v>39</v>
      </c>
      <c r="E1142" s="23">
        <v>830003564</v>
      </c>
      <c r="F1142" s="26" t="s">
        <v>4642</v>
      </c>
      <c r="G1142" s="26">
        <v>159668445</v>
      </c>
      <c r="H1142" s="26">
        <v>1</v>
      </c>
      <c r="I1142" s="26" t="s">
        <v>312</v>
      </c>
      <c r="J1142" s="23" t="s">
        <v>53</v>
      </c>
      <c r="K1142" s="23" t="s">
        <v>306</v>
      </c>
      <c r="L1142" s="25" t="s">
        <v>307</v>
      </c>
      <c r="M1142" s="27">
        <v>10207.200000000001</v>
      </c>
      <c r="N1142" s="25" t="s">
        <v>541</v>
      </c>
      <c r="O1142" s="28">
        <v>8743540223</v>
      </c>
      <c r="P1142" s="23" t="s">
        <v>563</v>
      </c>
      <c r="Q1142" s="29">
        <v>43720</v>
      </c>
      <c r="R1142" s="23" t="s">
        <v>271</v>
      </c>
      <c r="S1142" s="23">
        <v>21111217</v>
      </c>
      <c r="T1142" s="23" t="s">
        <v>1534</v>
      </c>
      <c r="U1142" s="23" t="s">
        <v>48</v>
      </c>
      <c r="V1142" s="25" t="s">
        <v>3390</v>
      </c>
      <c r="W1142" s="30">
        <v>10207.200000000001</v>
      </c>
      <c r="X1142" s="22"/>
    </row>
    <row r="1143" spans="1:24" ht="185.25" x14ac:dyDescent="0.25">
      <c r="A1143" s="16"/>
      <c r="B1143" s="23">
        <v>1132</v>
      </c>
      <c r="C1143" s="23" t="s">
        <v>38</v>
      </c>
      <c r="D1143" s="23" t="s">
        <v>39</v>
      </c>
      <c r="E1143" s="23">
        <v>830003564</v>
      </c>
      <c r="F1143" s="26" t="s">
        <v>4643</v>
      </c>
      <c r="G1143" s="26">
        <v>159682397</v>
      </c>
      <c r="H1143" s="26">
        <v>1</v>
      </c>
      <c r="I1143" s="26" t="s">
        <v>312</v>
      </c>
      <c r="J1143" s="23" t="s">
        <v>53</v>
      </c>
      <c r="K1143" s="23" t="s">
        <v>306</v>
      </c>
      <c r="L1143" s="25" t="s">
        <v>307</v>
      </c>
      <c r="M1143" s="27">
        <v>10207.200000000001</v>
      </c>
      <c r="N1143" s="25" t="s">
        <v>541</v>
      </c>
      <c r="O1143" s="28">
        <v>294810203363</v>
      </c>
      <c r="P1143" s="23" t="s">
        <v>154</v>
      </c>
      <c r="Q1143" s="29">
        <v>43668</v>
      </c>
      <c r="R1143" s="23" t="s">
        <v>271</v>
      </c>
      <c r="S1143" s="23">
        <v>69006457</v>
      </c>
      <c r="T1143" s="23" t="s">
        <v>879</v>
      </c>
      <c r="U1143" s="24" t="s">
        <v>48</v>
      </c>
      <c r="V1143" s="25" t="s">
        <v>759</v>
      </c>
      <c r="W1143" s="27">
        <v>10207.200000000001</v>
      </c>
      <c r="X1143" s="22"/>
    </row>
    <row r="1144" spans="1:24" ht="185.25" x14ac:dyDescent="0.25">
      <c r="A1144" s="16"/>
      <c r="B1144" s="23">
        <v>1133</v>
      </c>
      <c r="C1144" s="23" t="s">
        <v>38</v>
      </c>
      <c r="D1144" s="23" t="s">
        <v>39</v>
      </c>
      <c r="E1144" s="23">
        <v>830003564</v>
      </c>
      <c r="F1144" s="26" t="s">
        <v>4644</v>
      </c>
      <c r="G1144" s="26">
        <v>159560087</v>
      </c>
      <c r="H1144" s="26">
        <v>1</v>
      </c>
      <c r="I1144" s="26" t="s">
        <v>312</v>
      </c>
      <c r="J1144" s="23" t="s">
        <v>53</v>
      </c>
      <c r="K1144" s="23" t="s">
        <v>306</v>
      </c>
      <c r="L1144" s="25" t="s">
        <v>307</v>
      </c>
      <c r="M1144" s="27">
        <v>10207.200000000001</v>
      </c>
      <c r="N1144" s="25" t="s">
        <v>541</v>
      </c>
      <c r="O1144" s="28">
        <v>277510009449</v>
      </c>
      <c r="P1144" s="23" t="s">
        <v>649</v>
      </c>
      <c r="Q1144" s="29">
        <v>43641</v>
      </c>
      <c r="R1144" s="23" t="s">
        <v>271</v>
      </c>
      <c r="S1144" s="23">
        <v>39810699</v>
      </c>
      <c r="T1144" s="23" t="s">
        <v>1213</v>
      </c>
      <c r="U1144" s="24" t="s">
        <v>48</v>
      </c>
      <c r="V1144" s="25" t="s">
        <v>772</v>
      </c>
      <c r="W1144" s="27">
        <v>10207.200000000001</v>
      </c>
      <c r="X1144" s="22"/>
    </row>
    <row r="1145" spans="1:24" ht="171" x14ac:dyDescent="0.25">
      <c r="A1145" s="16"/>
      <c r="B1145" s="23">
        <v>1134</v>
      </c>
      <c r="C1145" s="23" t="s">
        <v>38</v>
      </c>
      <c r="D1145" s="23" t="s">
        <v>39</v>
      </c>
      <c r="E1145" s="23">
        <v>830003564</v>
      </c>
      <c r="F1145" s="26" t="s">
        <v>4645</v>
      </c>
      <c r="G1145" s="26">
        <v>142321711</v>
      </c>
      <c r="H1145" s="26">
        <v>1</v>
      </c>
      <c r="I1145" s="26" t="s">
        <v>662</v>
      </c>
      <c r="J1145" s="23" t="s">
        <v>53</v>
      </c>
      <c r="K1145" s="23" t="s">
        <v>306</v>
      </c>
      <c r="L1145" s="25" t="s">
        <v>307</v>
      </c>
      <c r="M1145" s="27">
        <v>73677.48</v>
      </c>
      <c r="N1145" s="25" t="s">
        <v>1535</v>
      </c>
      <c r="O1145" s="28">
        <v>9012935757</v>
      </c>
      <c r="P1145" s="23" t="s">
        <v>664</v>
      </c>
      <c r="Q1145" s="29">
        <v>42334</v>
      </c>
      <c r="R1145" s="23" t="s">
        <v>271</v>
      </c>
      <c r="S1145" s="23">
        <v>24255930</v>
      </c>
      <c r="T1145" s="23" t="s">
        <v>1536</v>
      </c>
      <c r="U1145" s="23" t="s">
        <v>2586</v>
      </c>
      <c r="V1145" s="25" t="s">
        <v>3006</v>
      </c>
      <c r="W1145" s="30">
        <v>0</v>
      </c>
      <c r="X1145" s="22"/>
    </row>
    <row r="1146" spans="1:24" ht="171" x14ac:dyDescent="0.25">
      <c r="A1146" s="16"/>
      <c r="B1146" s="23">
        <v>1135</v>
      </c>
      <c r="C1146" s="23" t="s">
        <v>38</v>
      </c>
      <c r="D1146" s="23" t="s">
        <v>39</v>
      </c>
      <c r="E1146" s="23">
        <v>830003564</v>
      </c>
      <c r="F1146" s="26" t="s">
        <v>4646</v>
      </c>
      <c r="G1146" s="26">
        <v>142321222</v>
      </c>
      <c r="H1146" s="26">
        <v>1</v>
      </c>
      <c r="I1146" s="26" t="s">
        <v>662</v>
      </c>
      <c r="J1146" s="23" t="s">
        <v>53</v>
      </c>
      <c r="K1146" s="23" t="s">
        <v>306</v>
      </c>
      <c r="L1146" s="25" t="s">
        <v>307</v>
      </c>
      <c r="M1146" s="27">
        <v>73677.48</v>
      </c>
      <c r="N1146" s="25" t="s">
        <v>663</v>
      </c>
      <c r="O1146" s="28" t="s">
        <v>1537</v>
      </c>
      <c r="P1146" s="23" t="s">
        <v>664</v>
      </c>
      <c r="Q1146" s="29">
        <v>42431</v>
      </c>
      <c r="R1146" s="23" t="s">
        <v>271</v>
      </c>
      <c r="S1146" s="23">
        <v>51576048</v>
      </c>
      <c r="T1146" s="23" t="s">
        <v>1538</v>
      </c>
      <c r="U1146" s="24" t="s">
        <v>2586</v>
      </c>
      <c r="V1146" s="25" t="s">
        <v>3007</v>
      </c>
      <c r="W1146" s="30">
        <v>0</v>
      </c>
      <c r="X1146" s="22"/>
    </row>
    <row r="1147" spans="1:24" ht="185.25" x14ac:dyDescent="0.25">
      <c r="A1147" s="16"/>
      <c r="B1147" s="23">
        <v>1136</v>
      </c>
      <c r="C1147" s="23" t="s">
        <v>38</v>
      </c>
      <c r="D1147" s="23" t="s">
        <v>39</v>
      </c>
      <c r="E1147" s="23">
        <v>830003564</v>
      </c>
      <c r="F1147" s="26" t="s">
        <v>4647</v>
      </c>
      <c r="G1147" s="26">
        <v>159562188</v>
      </c>
      <c r="H1147" s="26">
        <v>1</v>
      </c>
      <c r="I1147" s="26" t="s">
        <v>312</v>
      </c>
      <c r="J1147" s="23" t="s">
        <v>53</v>
      </c>
      <c r="K1147" s="23" t="s">
        <v>306</v>
      </c>
      <c r="L1147" s="25" t="s">
        <v>307</v>
      </c>
      <c r="M1147" s="27">
        <v>10207.200000000001</v>
      </c>
      <c r="N1147" s="25" t="s">
        <v>541</v>
      </c>
      <c r="O1147" s="28">
        <v>277810106075</v>
      </c>
      <c r="P1147" s="23" t="s">
        <v>154</v>
      </c>
      <c r="Q1147" s="29">
        <v>43662</v>
      </c>
      <c r="R1147" s="23" t="s">
        <v>271</v>
      </c>
      <c r="S1147" s="23">
        <v>80238598</v>
      </c>
      <c r="T1147" s="23" t="s">
        <v>1539</v>
      </c>
      <c r="U1147" s="24" t="s">
        <v>48</v>
      </c>
      <c r="V1147" s="25" t="s">
        <v>759</v>
      </c>
      <c r="W1147" s="27">
        <v>10207.200000000001</v>
      </c>
      <c r="X1147" s="22"/>
    </row>
    <row r="1148" spans="1:24" ht="185.25" x14ac:dyDescent="0.25">
      <c r="A1148" s="16"/>
      <c r="B1148" s="23">
        <v>1137</v>
      </c>
      <c r="C1148" s="23" t="s">
        <v>38</v>
      </c>
      <c r="D1148" s="23" t="s">
        <v>39</v>
      </c>
      <c r="E1148" s="23">
        <v>830003564</v>
      </c>
      <c r="F1148" s="26" t="s">
        <v>4648</v>
      </c>
      <c r="G1148" s="26">
        <v>159562233</v>
      </c>
      <c r="H1148" s="26">
        <v>1</v>
      </c>
      <c r="I1148" s="26" t="s">
        <v>312</v>
      </c>
      <c r="J1148" s="23" t="s">
        <v>53</v>
      </c>
      <c r="K1148" s="23" t="s">
        <v>306</v>
      </c>
      <c r="L1148" s="25" t="s">
        <v>307</v>
      </c>
      <c r="M1148" s="27">
        <v>10207.200000000001</v>
      </c>
      <c r="N1148" s="25" t="s">
        <v>541</v>
      </c>
      <c r="O1148" s="28">
        <v>277810094809</v>
      </c>
      <c r="P1148" s="23" t="s">
        <v>154</v>
      </c>
      <c r="Q1148" s="29">
        <v>43641</v>
      </c>
      <c r="R1148" s="23" t="s">
        <v>271</v>
      </c>
      <c r="S1148" s="23">
        <v>80238598</v>
      </c>
      <c r="T1148" s="23" t="s">
        <v>1539</v>
      </c>
      <c r="U1148" s="24" t="s">
        <v>48</v>
      </c>
      <c r="V1148" s="25" t="s">
        <v>759</v>
      </c>
      <c r="W1148" s="27">
        <v>10207.200000000001</v>
      </c>
      <c r="X1148" s="22"/>
    </row>
    <row r="1149" spans="1:24" ht="228" x14ac:dyDescent="0.25">
      <c r="A1149" s="16"/>
      <c r="B1149" s="23">
        <v>1138</v>
      </c>
      <c r="C1149" s="23" t="s">
        <v>38</v>
      </c>
      <c r="D1149" s="23" t="s">
        <v>39</v>
      </c>
      <c r="E1149" s="23">
        <v>830003564</v>
      </c>
      <c r="F1149" s="26" t="s">
        <v>4649</v>
      </c>
      <c r="G1149" s="26">
        <v>159533164</v>
      </c>
      <c r="H1149" s="26">
        <v>1</v>
      </c>
      <c r="I1149" s="26" t="s">
        <v>312</v>
      </c>
      <c r="J1149" s="23" t="s">
        <v>53</v>
      </c>
      <c r="K1149" s="23" t="s">
        <v>306</v>
      </c>
      <c r="L1149" s="25" t="s">
        <v>307</v>
      </c>
      <c r="M1149" s="27">
        <v>11710.8</v>
      </c>
      <c r="N1149" s="25" t="s">
        <v>630</v>
      </c>
      <c r="O1149" s="28">
        <v>277810090736</v>
      </c>
      <c r="P1149" s="23" t="s">
        <v>575</v>
      </c>
      <c r="Q1149" s="29">
        <v>43633</v>
      </c>
      <c r="R1149" s="23" t="s">
        <v>271</v>
      </c>
      <c r="S1149" s="23">
        <v>11384546</v>
      </c>
      <c r="T1149" s="23" t="s">
        <v>1540</v>
      </c>
      <c r="U1149" s="24" t="s">
        <v>48</v>
      </c>
      <c r="V1149" s="25" t="s">
        <v>2867</v>
      </c>
      <c r="W1149" s="27">
        <v>11710.8</v>
      </c>
      <c r="X1149" s="22"/>
    </row>
    <row r="1150" spans="1:24" ht="185.25" x14ac:dyDescent="0.25">
      <c r="A1150" s="16"/>
      <c r="B1150" s="23">
        <v>1139</v>
      </c>
      <c r="C1150" s="23" t="s">
        <v>38</v>
      </c>
      <c r="D1150" s="23" t="s">
        <v>39</v>
      </c>
      <c r="E1150" s="23">
        <v>830003564</v>
      </c>
      <c r="F1150" s="26" t="s">
        <v>4650</v>
      </c>
      <c r="G1150" s="26">
        <v>159681249</v>
      </c>
      <c r="H1150" s="26">
        <v>1</v>
      </c>
      <c r="I1150" s="26" t="s">
        <v>312</v>
      </c>
      <c r="J1150" s="23" t="s">
        <v>53</v>
      </c>
      <c r="K1150" s="23" t="s">
        <v>306</v>
      </c>
      <c r="L1150" s="25" t="s">
        <v>307</v>
      </c>
      <c r="M1150" s="27">
        <v>10207.200000000001</v>
      </c>
      <c r="N1150" s="25" t="s">
        <v>541</v>
      </c>
      <c r="O1150" s="28">
        <v>275910025931</v>
      </c>
      <c r="P1150" s="23" t="s">
        <v>646</v>
      </c>
      <c r="Q1150" s="29">
        <v>43734</v>
      </c>
      <c r="R1150" s="23" t="s">
        <v>271</v>
      </c>
      <c r="S1150" s="23">
        <v>52299828</v>
      </c>
      <c r="T1150" s="23" t="s">
        <v>1134</v>
      </c>
      <c r="U1150" s="24" t="s">
        <v>48</v>
      </c>
      <c r="V1150" s="25" t="s">
        <v>736</v>
      </c>
      <c r="W1150" s="27">
        <v>10207.200000000001</v>
      </c>
      <c r="X1150" s="22"/>
    </row>
    <row r="1151" spans="1:24" ht="185.25" x14ac:dyDescent="0.25">
      <c r="A1151" s="16"/>
      <c r="B1151" s="23">
        <v>1140</v>
      </c>
      <c r="C1151" s="23" t="s">
        <v>38</v>
      </c>
      <c r="D1151" s="23" t="s">
        <v>39</v>
      </c>
      <c r="E1151" s="23">
        <v>830003564</v>
      </c>
      <c r="F1151" s="26" t="s">
        <v>4651</v>
      </c>
      <c r="G1151" s="26">
        <v>159695733</v>
      </c>
      <c r="H1151" s="26">
        <v>1</v>
      </c>
      <c r="I1151" s="26" t="s">
        <v>312</v>
      </c>
      <c r="J1151" s="23" t="s">
        <v>53</v>
      </c>
      <c r="K1151" s="23" t="s">
        <v>306</v>
      </c>
      <c r="L1151" s="25" t="s">
        <v>307</v>
      </c>
      <c r="M1151" s="27">
        <v>10207.200000000001</v>
      </c>
      <c r="N1151" s="25" t="s">
        <v>541</v>
      </c>
      <c r="O1151" s="28">
        <v>277710024155</v>
      </c>
      <c r="P1151" s="23" t="s">
        <v>646</v>
      </c>
      <c r="Q1151" s="29">
        <v>43746</v>
      </c>
      <c r="R1151" s="23" t="s">
        <v>271</v>
      </c>
      <c r="S1151" s="23">
        <v>80410245</v>
      </c>
      <c r="T1151" s="23" t="s">
        <v>1541</v>
      </c>
      <c r="U1151" s="24" t="s">
        <v>48</v>
      </c>
      <c r="V1151" s="25" t="s">
        <v>736</v>
      </c>
      <c r="W1151" s="27">
        <v>10207.200000000001</v>
      </c>
      <c r="X1151" s="22"/>
    </row>
    <row r="1152" spans="1:24" ht="185.25" x14ac:dyDescent="0.25">
      <c r="A1152" s="16"/>
      <c r="B1152" s="23">
        <v>1141</v>
      </c>
      <c r="C1152" s="23" t="s">
        <v>38</v>
      </c>
      <c r="D1152" s="23" t="s">
        <v>39</v>
      </c>
      <c r="E1152" s="23">
        <v>830003564</v>
      </c>
      <c r="F1152" s="26" t="s">
        <v>4652</v>
      </c>
      <c r="G1152" s="26">
        <v>159537837</v>
      </c>
      <c r="H1152" s="26">
        <v>1</v>
      </c>
      <c r="I1152" s="26" t="s">
        <v>312</v>
      </c>
      <c r="J1152" s="23" t="s">
        <v>53</v>
      </c>
      <c r="K1152" s="23" t="s">
        <v>306</v>
      </c>
      <c r="L1152" s="25" t="s">
        <v>307</v>
      </c>
      <c r="M1152" s="27">
        <v>10200</v>
      </c>
      <c r="N1152" s="25" t="s">
        <v>687</v>
      </c>
      <c r="O1152" s="28">
        <v>8742336728</v>
      </c>
      <c r="P1152" s="23" t="s">
        <v>646</v>
      </c>
      <c r="Q1152" s="29">
        <v>43641</v>
      </c>
      <c r="R1152" s="23" t="s">
        <v>271</v>
      </c>
      <c r="S1152" s="23">
        <v>41472586</v>
      </c>
      <c r="T1152" s="23" t="s">
        <v>1542</v>
      </c>
      <c r="U1152" s="24" t="s">
        <v>48</v>
      </c>
      <c r="V1152" s="25" t="s">
        <v>2633</v>
      </c>
      <c r="W1152" s="27">
        <v>10200</v>
      </c>
      <c r="X1152" s="22"/>
    </row>
    <row r="1153" spans="1:24" ht="185.25" x14ac:dyDescent="0.25">
      <c r="A1153" s="16"/>
      <c r="B1153" s="23">
        <v>1142</v>
      </c>
      <c r="C1153" s="23" t="s">
        <v>38</v>
      </c>
      <c r="D1153" s="23" t="s">
        <v>39</v>
      </c>
      <c r="E1153" s="23">
        <v>830003564</v>
      </c>
      <c r="F1153" s="26" t="s">
        <v>4653</v>
      </c>
      <c r="G1153" s="26">
        <v>159574424</v>
      </c>
      <c r="H1153" s="26">
        <v>1</v>
      </c>
      <c r="I1153" s="26" t="s">
        <v>312</v>
      </c>
      <c r="J1153" s="23" t="s">
        <v>53</v>
      </c>
      <c r="K1153" s="23" t="s">
        <v>306</v>
      </c>
      <c r="L1153" s="25" t="s">
        <v>307</v>
      </c>
      <c r="M1153" s="27">
        <v>10260</v>
      </c>
      <c r="N1153" s="25" t="s">
        <v>582</v>
      </c>
      <c r="O1153" s="28">
        <v>8742666818</v>
      </c>
      <c r="P1153" s="23" t="s">
        <v>649</v>
      </c>
      <c r="Q1153" s="29">
        <v>43658</v>
      </c>
      <c r="R1153" s="23" t="s">
        <v>271</v>
      </c>
      <c r="S1153" s="23">
        <v>41755694</v>
      </c>
      <c r="T1153" s="23" t="s">
        <v>1333</v>
      </c>
      <c r="U1153" s="24" t="s">
        <v>48</v>
      </c>
      <c r="V1153" s="25" t="s">
        <v>1543</v>
      </c>
      <c r="W1153" s="27">
        <v>10260</v>
      </c>
      <c r="X1153" s="22"/>
    </row>
    <row r="1154" spans="1:24" ht="142.5" x14ac:dyDescent="0.25">
      <c r="A1154" s="16"/>
      <c r="B1154" s="23">
        <v>1143</v>
      </c>
      <c r="C1154" s="23" t="s">
        <v>38</v>
      </c>
      <c r="D1154" s="23" t="s">
        <v>39</v>
      </c>
      <c r="E1154" s="23">
        <v>830003564</v>
      </c>
      <c r="F1154" s="26" t="s">
        <v>4654</v>
      </c>
      <c r="G1154" s="26">
        <v>176483927</v>
      </c>
      <c r="H1154" s="26">
        <v>1</v>
      </c>
      <c r="I1154" s="26" t="s">
        <v>593</v>
      </c>
      <c r="J1154" s="23" t="s">
        <v>53</v>
      </c>
      <c r="K1154" s="23" t="s">
        <v>306</v>
      </c>
      <c r="L1154" s="25" t="s">
        <v>307</v>
      </c>
      <c r="M1154" s="27">
        <v>20156.400000000001</v>
      </c>
      <c r="N1154" s="25" t="s">
        <v>398</v>
      </c>
      <c r="O1154" s="28">
        <v>8747821293</v>
      </c>
      <c r="P1154" s="23" t="s">
        <v>396</v>
      </c>
      <c r="Q1154" s="29">
        <v>43843</v>
      </c>
      <c r="R1154" s="23" t="s">
        <v>271</v>
      </c>
      <c r="S1154" s="23">
        <v>74180994</v>
      </c>
      <c r="T1154" s="23" t="s">
        <v>1544</v>
      </c>
      <c r="U1154" s="24" t="s">
        <v>48</v>
      </c>
      <c r="V1154" s="25" t="s">
        <v>3139</v>
      </c>
      <c r="W1154" s="27">
        <v>20156.400000000001</v>
      </c>
      <c r="X1154" s="22"/>
    </row>
    <row r="1155" spans="1:24" ht="213.75" x14ac:dyDescent="0.25">
      <c r="A1155" s="16"/>
      <c r="B1155" s="23">
        <v>1144</v>
      </c>
      <c r="C1155" s="23" t="s">
        <v>38</v>
      </c>
      <c r="D1155" s="23" t="s">
        <v>39</v>
      </c>
      <c r="E1155" s="23">
        <v>830003564</v>
      </c>
      <c r="F1155" s="26" t="s">
        <v>4655</v>
      </c>
      <c r="G1155" s="26">
        <v>159598829</v>
      </c>
      <c r="H1155" s="26">
        <v>1</v>
      </c>
      <c r="I1155" s="26" t="s">
        <v>312</v>
      </c>
      <c r="J1155" s="23" t="s">
        <v>53</v>
      </c>
      <c r="K1155" s="23" t="s">
        <v>306</v>
      </c>
      <c r="L1155" s="25" t="s">
        <v>307</v>
      </c>
      <c r="M1155" s="27">
        <v>10260</v>
      </c>
      <c r="N1155" s="25" t="s">
        <v>582</v>
      </c>
      <c r="O1155" s="28">
        <v>277810107288</v>
      </c>
      <c r="P1155" s="23" t="s">
        <v>649</v>
      </c>
      <c r="Q1155" s="29">
        <v>43664</v>
      </c>
      <c r="R1155" s="23" t="s">
        <v>271</v>
      </c>
      <c r="S1155" s="23">
        <v>20487058</v>
      </c>
      <c r="T1155" s="23" t="s">
        <v>1545</v>
      </c>
      <c r="U1155" s="24" t="s">
        <v>48</v>
      </c>
      <c r="V1155" s="25" t="s">
        <v>3389</v>
      </c>
      <c r="W1155" s="27">
        <v>10260</v>
      </c>
      <c r="X1155" s="22"/>
    </row>
    <row r="1156" spans="1:24" ht="213.75" x14ac:dyDescent="0.25">
      <c r="A1156" s="16"/>
      <c r="B1156" s="23">
        <v>1145</v>
      </c>
      <c r="C1156" s="23" t="s">
        <v>38</v>
      </c>
      <c r="D1156" s="23" t="s">
        <v>39</v>
      </c>
      <c r="E1156" s="23">
        <v>830003564</v>
      </c>
      <c r="F1156" s="26" t="s">
        <v>4656</v>
      </c>
      <c r="G1156" s="26">
        <v>159681198</v>
      </c>
      <c r="H1156" s="26">
        <v>1</v>
      </c>
      <c r="I1156" s="26" t="s">
        <v>312</v>
      </c>
      <c r="J1156" s="23" t="s">
        <v>53</v>
      </c>
      <c r="K1156" s="23" t="s">
        <v>306</v>
      </c>
      <c r="L1156" s="25" t="s">
        <v>307</v>
      </c>
      <c r="M1156" s="27">
        <v>10207.200000000001</v>
      </c>
      <c r="N1156" s="25" t="s">
        <v>541</v>
      </c>
      <c r="O1156" s="28">
        <v>294810224457</v>
      </c>
      <c r="P1156" s="23" t="s">
        <v>154</v>
      </c>
      <c r="Q1156" s="29">
        <v>43689</v>
      </c>
      <c r="R1156" s="23" t="s">
        <v>271</v>
      </c>
      <c r="S1156" s="23">
        <v>41370083</v>
      </c>
      <c r="T1156" s="23" t="s">
        <v>1546</v>
      </c>
      <c r="U1156" s="24" t="s">
        <v>48</v>
      </c>
      <c r="V1156" s="25" t="s">
        <v>3340</v>
      </c>
      <c r="W1156" s="27">
        <v>10207.200000000001</v>
      </c>
      <c r="X1156" s="22"/>
    </row>
    <row r="1157" spans="1:24" ht="171" x14ac:dyDescent="0.25">
      <c r="A1157" s="16"/>
      <c r="B1157" s="23">
        <v>1146</v>
      </c>
      <c r="C1157" s="23" t="s">
        <v>38</v>
      </c>
      <c r="D1157" s="23" t="s">
        <v>39</v>
      </c>
      <c r="E1157" s="23">
        <v>830003564</v>
      </c>
      <c r="F1157" s="26" t="s">
        <v>4657</v>
      </c>
      <c r="G1157" s="26">
        <v>142321444</v>
      </c>
      <c r="H1157" s="26">
        <v>1</v>
      </c>
      <c r="I1157" s="26" t="s">
        <v>662</v>
      </c>
      <c r="J1157" s="23" t="s">
        <v>53</v>
      </c>
      <c r="K1157" s="23" t="s">
        <v>306</v>
      </c>
      <c r="L1157" s="25" t="s">
        <v>307</v>
      </c>
      <c r="M1157" s="27">
        <v>73677.48</v>
      </c>
      <c r="N1157" s="25" t="s">
        <v>663</v>
      </c>
      <c r="O1157" s="28">
        <v>9013111983</v>
      </c>
      <c r="P1157" s="23" t="s">
        <v>664</v>
      </c>
      <c r="Q1157" s="29">
        <v>42410</v>
      </c>
      <c r="R1157" s="23" t="s">
        <v>271</v>
      </c>
      <c r="S1157" s="23">
        <v>41376294</v>
      </c>
      <c r="T1157" s="23" t="s">
        <v>1547</v>
      </c>
      <c r="U1157" s="24" t="s">
        <v>2586</v>
      </c>
      <c r="V1157" s="25" t="s">
        <v>3008</v>
      </c>
      <c r="W1157" s="30">
        <v>0</v>
      </c>
      <c r="X1157" s="22"/>
    </row>
    <row r="1158" spans="1:24" ht="171" x14ac:dyDescent="0.25">
      <c r="A1158" s="16"/>
      <c r="B1158" s="23">
        <v>1147</v>
      </c>
      <c r="C1158" s="23" t="s">
        <v>38</v>
      </c>
      <c r="D1158" s="23" t="s">
        <v>39</v>
      </c>
      <c r="E1158" s="23">
        <v>830003564</v>
      </c>
      <c r="F1158" s="26" t="s">
        <v>4658</v>
      </c>
      <c r="G1158" s="26">
        <v>142324483</v>
      </c>
      <c r="H1158" s="26">
        <v>1</v>
      </c>
      <c r="I1158" s="26" t="s">
        <v>662</v>
      </c>
      <c r="J1158" s="23" t="s">
        <v>53</v>
      </c>
      <c r="K1158" s="23" t="s">
        <v>306</v>
      </c>
      <c r="L1158" s="25" t="s">
        <v>307</v>
      </c>
      <c r="M1158" s="27">
        <v>73677.48</v>
      </c>
      <c r="N1158" s="25" t="s">
        <v>663</v>
      </c>
      <c r="O1158" s="28">
        <v>9013274609</v>
      </c>
      <c r="P1158" s="23" t="s">
        <v>664</v>
      </c>
      <c r="Q1158" s="29">
        <v>42448</v>
      </c>
      <c r="R1158" s="23" t="s">
        <v>271</v>
      </c>
      <c r="S1158" s="23">
        <v>41376294</v>
      </c>
      <c r="T1158" s="23" t="s">
        <v>1547</v>
      </c>
      <c r="U1158" s="24" t="s">
        <v>2586</v>
      </c>
      <c r="V1158" s="25" t="s">
        <v>3508</v>
      </c>
      <c r="W1158" s="30">
        <v>0</v>
      </c>
      <c r="X1158" s="22"/>
    </row>
    <row r="1159" spans="1:24" ht="185.25" x14ac:dyDescent="0.25">
      <c r="A1159" s="16"/>
      <c r="B1159" s="23">
        <v>1148</v>
      </c>
      <c r="C1159" s="23" t="s">
        <v>38</v>
      </c>
      <c r="D1159" s="23" t="s">
        <v>39</v>
      </c>
      <c r="E1159" s="23">
        <v>830003564</v>
      </c>
      <c r="F1159" s="26" t="s">
        <v>4659</v>
      </c>
      <c r="G1159" s="26">
        <v>159605761</v>
      </c>
      <c r="H1159" s="26">
        <v>1</v>
      </c>
      <c r="I1159" s="26" t="s">
        <v>290</v>
      </c>
      <c r="J1159" s="23" t="s">
        <v>53</v>
      </c>
      <c r="K1159" s="23" t="s">
        <v>306</v>
      </c>
      <c r="L1159" s="25" t="s">
        <v>307</v>
      </c>
      <c r="M1159" s="27">
        <v>10260</v>
      </c>
      <c r="N1159" s="25" t="s">
        <v>582</v>
      </c>
      <c r="O1159" s="28">
        <v>8742519522</v>
      </c>
      <c r="P1159" s="23" t="s">
        <v>627</v>
      </c>
      <c r="Q1159" s="29">
        <v>43648</v>
      </c>
      <c r="R1159" s="23" t="s">
        <v>271</v>
      </c>
      <c r="S1159" s="23">
        <v>35534051</v>
      </c>
      <c r="T1159" s="23" t="s">
        <v>691</v>
      </c>
      <c r="U1159" s="24" t="s">
        <v>48</v>
      </c>
      <c r="V1159" s="25" t="s">
        <v>1548</v>
      </c>
      <c r="W1159" s="27">
        <v>10260</v>
      </c>
      <c r="X1159" s="22"/>
    </row>
    <row r="1160" spans="1:24" ht="185.25" x14ac:dyDescent="0.25">
      <c r="A1160" s="16"/>
      <c r="B1160" s="23">
        <v>1149</v>
      </c>
      <c r="C1160" s="23" t="s">
        <v>38</v>
      </c>
      <c r="D1160" s="23" t="s">
        <v>39</v>
      </c>
      <c r="E1160" s="23">
        <v>830003564</v>
      </c>
      <c r="F1160" s="26" t="s">
        <v>4660</v>
      </c>
      <c r="G1160" s="26">
        <v>159610417</v>
      </c>
      <c r="H1160" s="26">
        <v>1</v>
      </c>
      <c r="I1160" s="26" t="s">
        <v>290</v>
      </c>
      <c r="J1160" s="23" t="s">
        <v>53</v>
      </c>
      <c r="K1160" s="23" t="s">
        <v>306</v>
      </c>
      <c r="L1160" s="25" t="s">
        <v>307</v>
      </c>
      <c r="M1160" s="27">
        <v>10260</v>
      </c>
      <c r="N1160" s="25" t="s">
        <v>582</v>
      </c>
      <c r="O1160" s="28">
        <v>277410009355</v>
      </c>
      <c r="P1160" s="23" t="s">
        <v>780</v>
      </c>
      <c r="Q1160" s="29">
        <v>43675</v>
      </c>
      <c r="R1160" s="23" t="s">
        <v>271</v>
      </c>
      <c r="S1160" s="23">
        <v>35537339</v>
      </c>
      <c r="T1160" s="23" t="s">
        <v>1549</v>
      </c>
      <c r="U1160" s="24" t="s">
        <v>48</v>
      </c>
      <c r="V1160" s="25" t="s">
        <v>1550</v>
      </c>
      <c r="W1160" s="27">
        <v>10260</v>
      </c>
      <c r="X1160" s="22"/>
    </row>
    <row r="1161" spans="1:24" ht="199.5" x14ac:dyDescent="0.25">
      <c r="A1161" s="16"/>
      <c r="B1161" s="23">
        <v>1150</v>
      </c>
      <c r="C1161" s="23" t="s">
        <v>38</v>
      </c>
      <c r="D1161" s="23" t="s">
        <v>39</v>
      </c>
      <c r="E1161" s="23">
        <v>830003564</v>
      </c>
      <c r="F1161" s="26" t="s">
        <v>4661</v>
      </c>
      <c r="G1161" s="26">
        <v>159140718</v>
      </c>
      <c r="H1161" s="26">
        <v>1</v>
      </c>
      <c r="I1161" s="26" t="s">
        <v>290</v>
      </c>
      <c r="J1161" s="23" t="s">
        <v>53</v>
      </c>
      <c r="K1161" s="23" t="s">
        <v>306</v>
      </c>
      <c r="L1161" s="25" t="s">
        <v>307</v>
      </c>
      <c r="M1161" s="27">
        <v>2529936</v>
      </c>
      <c r="N1161" s="25" t="s">
        <v>1268</v>
      </c>
      <c r="O1161" s="28">
        <v>2154370</v>
      </c>
      <c r="P1161" s="23" t="s">
        <v>679</v>
      </c>
      <c r="Q1161" s="29">
        <v>43344</v>
      </c>
      <c r="R1161" s="23" t="s">
        <v>111</v>
      </c>
      <c r="S1161" s="23">
        <v>1003922417</v>
      </c>
      <c r="T1161" s="23" t="s">
        <v>680</v>
      </c>
      <c r="U1161" s="24" t="s">
        <v>48</v>
      </c>
      <c r="V1161" s="25" t="s">
        <v>2968</v>
      </c>
      <c r="W1161" s="27">
        <v>2529936</v>
      </c>
      <c r="X1161" s="22"/>
    </row>
    <row r="1162" spans="1:24" ht="213.75" x14ac:dyDescent="0.25">
      <c r="A1162" s="16"/>
      <c r="B1162" s="23">
        <v>1151</v>
      </c>
      <c r="C1162" s="23" t="s">
        <v>38</v>
      </c>
      <c r="D1162" s="23" t="s">
        <v>39</v>
      </c>
      <c r="E1162" s="23">
        <v>830003564</v>
      </c>
      <c r="F1162" s="26" t="s">
        <v>4662</v>
      </c>
      <c r="G1162" s="26">
        <v>159625599</v>
      </c>
      <c r="H1162" s="26">
        <v>1</v>
      </c>
      <c r="I1162" s="26" t="s">
        <v>312</v>
      </c>
      <c r="J1162" s="23" t="s">
        <v>53</v>
      </c>
      <c r="K1162" s="23" t="s">
        <v>306</v>
      </c>
      <c r="L1162" s="25" t="s">
        <v>307</v>
      </c>
      <c r="M1162" s="27">
        <v>10620</v>
      </c>
      <c r="N1162" s="25" t="s">
        <v>730</v>
      </c>
      <c r="O1162" s="28">
        <v>8742977747</v>
      </c>
      <c r="P1162" s="23" t="s">
        <v>585</v>
      </c>
      <c r="Q1162" s="29">
        <v>43681</v>
      </c>
      <c r="R1162" s="23" t="s">
        <v>271</v>
      </c>
      <c r="S1162" s="23">
        <v>3118915</v>
      </c>
      <c r="T1162" s="23" t="s">
        <v>1551</v>
      </c>
      <c r="U1162" s="24" t="s">
        <v>48</v>
      </c>
      <c r="V1162" s="25" t="s">
        <v>3406</v>
      </c>
      <c r="W1162" s="27">
        <v>10620</v>
      </c>
      <c r="X1162" s="22"/>
    </row>
    <row r="1163" spans="1:24" ht="185.25" x14ac:dyDescent="0.25">
      <c r="A1163" s="16"/>
      <c r="B1163" s="23">
        <v>1152</v>
      </c>
      <c r="C1163" s="23" t="s">
        <v>38</v>
      </c>
      <c r="D1163" s="23" t="s">
        <v>39</v>
      </c>
      <c r="E1163" s="23">
        <v>830003564</v>
      </c>
      <c r="F1163" s="26" t="s">
        <v>4663</v>
      </c>
      <c r="G1163" s="26">
        <v>159598853</v>
      </c>
      <c r="H1163" s="26">
        <v>1</v>
      </c>
      <c r="I1163" s="26" t="s">
        <v>312</v>
      </c>
      <c r="J1163" s="23" t="s">
        <v>53</v>
      </c>
      <c r="K1163" s="23" t="s">
        <v>306</v>
      </c>
      <c r="L1163" s="25" t="s">
        <v>307</v>
      </c>
      <c r="M1163" s="27">
        <v>10260</v>
      </c>
      <c r="N1163" s="25" t="s">
        <v>582</v>
      </c>
      <c r="O1163" s="28">
        <v>277510010815</v>
      </c>
      <c r="P1163" s="23" t="s">
        <v>649</v>
      </c>
      <c r="Q1163" s="29">
        <v>43664</v>
      </c>
      <c r="R1163" s="23" t="s">
        <v>271</v>
      </c>
      <c r="S1163" s="23">
        <v>39810699</v>
      </c>
      <c r="T1163" s="23" t="s">
        <v>1213</v>
      </c>
      <c r="U1163" s="24" t="s">
        <v>48</v>
      </c>
      <c r="V1163" s="25" t="s">
        <v>453</v>
      </c>
      <c r="W1163" s="27">
        <v>10260</v>
      </c>
      <c r="X1163" s="22"/>
    </row>
    <row r="1164" spans="1:24" ht="185.25" x14ac:dyDescent="0.25">
      <c r="A1164" s="16"/>
      <c r="B1164" s="23">
        <v>1153</v>
      </c>
      <c r="C1164" s="23" t="s">
        <v>38</v>
      </c>
      <c r="D1164" s="23" t="s">
        <v>39</v>
      </c>
      <c r="E1164" s="23">
        <v>830003564</v>
      </c>
      <c r="F1164" s="26" t="s">
        <v>4664</v>
      </c>
      <c r="G1164" s="26">
        <v>159598935</v>
      </c>
      <c r="H1164" s="26">
        <v>1</v>
      </c>
      <c r="I1164" s="26" t="s">
        <v>290</v>
      </c>
      <c r="J1164" s="23" t="s">
        <v>53</v>
      </c>
      <c r="K1164" s="23" t="s">
        <v>306</v>
      </c>
      <c r="L1164" s="25" t="s">
        <v>307</v>
      </c>
      <c r="M1164" s="27">
        <v>10260</v>
      </c>
      <c r="N1164" s="25" t="s">
        <v>582</v>
      </c>
      <c r="O1164" s="28">
        <v>277810104636</v>
      </c>
      <c r="P1164" s="23" t="s">
        <v>649</v>
      </c>
      <c r="Q1164" s="29">
        <v>43661</v>
      </c>
      <c r="R1164" s="23" t="s">
        <v>271</v>
      </c>
      <c r="S1164" s="23">
        <v>84026920</v>
      </c>
      <c r="T1164" s="23" t="s">
        <v>1552</v>
      </c>
      <c r="U1164" s="24" t="s">
        <v>48</v>
      </c>
      <c r="V1164" s="25" t="s">
        <v>453</v>
      </c>
      <c r="W1164" s="27">
        <v>10260</v>
      </c>
      <c r="X1164" s="22"/>
    </row>
    <row r="1165" spans="1:24" ht="185.25" x14ac:dyDescent="0.25">
      <c r="A1165" s="16"/>
      <c r="B1165" s="23">
        <v>1154</v>
      </c>
      <c r="C1165" s="23" t="s">
        <v>38</v>
      </c>
      <c r="D1165" s="23" t="s">
        <v>39</v>
      </c>
      <c r="E1165" s="23">
        <v>830003564</v>
      </c>
      <c r="F1165" s="26" t="s">
        <v>4665</v>
      </c>
      <c r="G1165" s="26">
        <v>159409820</v>
      </c>
      <c r="H1165" s="26">
        <v>1</v>
      </c>
      <c r="I1165" s="26" t="s">
        <v>290</v>
      </c>
      <c r="J1165" s="23" t="s">
        <v>53</v>
      </c>
      <c r="K1165" s="23" t="s">
        <v>306</v>
      </c>
      <c r="L1165" s="25" t="s">
        <v>307</v>
      </c>
      <c r="M1165" s="27">
        <v>1269117</v>
      </c>
      <c r="N1165" s="25" t="s">
        <v>1001</v>
      </c>
      <c r="O1165" s="28">
        <v>8740811823</v>
      </c>
      <c r="P1165" s="23" t="s">
        <v>637</v>
      </c>
      <c r="Q1165" s="29">
        <v>43523</v>
      </c>
      <c r="R1165" s="23" t="s">
        <v>271</v>
      </c>
      <c r="S1165" s="23">
        <v>28716475</v>
      </c>
      <c r="T1165" s="23" t="s">
        <v>1553</v>
      </c>
      <c r="U1165" s="24" t="s">
        <v>48</v>
      </c>
      <c r="V1165" s="25" t="s">
        <v>3085</v>
      </c>
      <c r="W1165" s="27">
        <v>1269117</v>
      </c>
      <c r="X1165" s="22"/>
    </row>
    <row r="1166" spans="1:24" ht="171" x14ac:dyDescent="0.25">
      <c r="A1166" s="16"/>
      <c r="B1166" s="23">
        <v>1155</v>
      </c>
      <c r="C1166" s="23" t="s">
        <v>38</v>
      </c>
      <c r="D1166" s="23" t="s">
        <v>39</v>
      </c>
      <c r="E1166" s="23">
        <v>830003564</v>
      </c>
      <c r="F1166" s="26" t="s">
        <v>4666</v>
      </c>
      <c r="G1166" s="26">
        <v>159577888</v>
      </c>
      <c r="H1166" s="26">
        <v>1</v>
      </c>
      <c r="I1166" s="26" t="s">
        <v>290</v>
      </c>
      <c r="J1166" s="23" t="s">
        <v>53</v>
      </c>
      <c r="K1166" s="23" t="s">
        <v>306</v>
      </c>
      <c r="L1166" s="25" t="s">
        <v>307</v>
      </c>
      <c r="M1166" s="27">
        <v>172050</v>
      </c>
      <c r="N1166" s="25" t="s">
        <v>1554</v>
      </c>
      <c r="O1166" s="28">
        <v>277810107276</v>
      </c>
      <c r="P1166" s="23" t="s">
        <v>310</v>
      </c>
      <c r="Q1166" s="29">
        <v>43664</v>
      </c>
      <c r="R1166" s="23" t="s">
        <v>111</v>
      </c>
      <c r="S1166" s="23">
        <v>1013632025</v>
      </c>
      <c r="T1166" s="23" t="s">
        <v>1555</v>
      </c>
      <c r="U1166" s="24" t="s">
        <v>48</v>
      </c>
      <c r="V1166" s="25" t="s">
        <v>3225</v>
      </c>
      <c r="W1166" s="27">
        <v>172050</v>
      </c>
      <c r="X1166" s="22"/>
    </row>
    <row r="1167" spans="1:24" ht="185.25" x14ac:dyDescent="0.25">
      <c r="A1167" s="16"/>
      <c r="B1167" s="23">
        <v>1156</v>
      </c>
      <c r="C1167" s="23" t="s">
        <v>38</v>
      </c>
      <c r="D1167" s="23" t="s">
        <v>39</v>
      </c>
      <c r="E1167" s="23">
        <v>830003564</v>
      </c>
      <c r="F1167" s="26" t="s">
        <v>4667</v>
      </c>
      <c r="G1167" s="26">
        <v>159631995</v>
      </c>
      <c r="H1167" s="26">
        <v>1</v>
      </c>
      <c r="I1167" s="26" t="s">
        <v>290</v>
      </c>
      <c r="J1167" s="23" t="s">
        <v>53</v>
      </c>
      <c r="K1167" s="23" t="s">
        <v>306</v>
      </c>
      <c r="L1167" s="25" t="s">
        <v>307</v>
      </c>
      <c r="M1167" s="27">
        <v>15390</v>
      </c>
      <c r="N1167" s="25" t="s">
        <v>726</v>
      </c>
      <c r="O1167" s="28">
        <v>277810125281</v>
      </c>
      <c r="P1167" s="23" t="s">
        <v>563</v>
      </c>
      <c r="Q1167" s="29">
        <v>43699</v>
      </c>
      <c r="R1167" s="23" t="s">
        <v>271</v>
      </c>
      <c r="S1167" s="23">
        <v>20166869</v>
      </c>
      <c r="T1167" s="23" t="s">
        <v>1556</v>
      </c>
      <c r="U1167" s="24" t="s">
        <v>48</v>
      </c>
      <c r="V1167" s="25" t="s">
        <v>2762</v>
      </c>
      <c r="W1167" s="27">
        <v>15390</v>
      </c>
      <c r="X1167" s="22"/>
    </row>
    <row r="1168" spans="1:24" ht="185.25" x14ac:dyDescent="0.25">
      <c r="A1168" s="16"/>
      <c r="B1168" s="23">
        <v>1157</v>
      </c>
      <c r="C1168" s="23" t="s">
        <v>38</v>
      </c>
      <c r="D1168" s="23" t="s">
        <v>39</v>
      </c>
      <c r="E1168" s="23">
        <v>830003564</v>
      </c>
      <c r="F1168" s="26" t="s">
        <v>4668</v>
      </c>
      <c r="G1168" s="26">
        <v>164310360</v>
      </c>
      <c r="H1168" s="26">
        <v>3</v>
      </c>
      <c r="I1168" s="26" t="s">
        <v>49</v>
      </c>
      <c r="J1168" s="23" t="s">
        <v>53</v>
      </c>
      <c r="K1168" s="23" t="s">
        <v>306</v>
      </c>
      <c r="L1168" s="25" t="s">
        <v>307</v>
      </c>
      <c r="M1168" s="27">
        <v>10207.200000000001</v>
      </c>
      <c r="N1168" s="25" t="s">
        <v>541</v>
      </c>
      <c r="O1168" s="28">
        <v>294810270956</v>
      </c>
      <c r="P1168" s="23" t="s">
        <v>154</v>
      </c>
      <c r="Q1168" s="29">
        <v>43734</v>
      </c>
      <c r="R1168" s="23" t="s">
        <v>271</v>
      </c>
      <c r="S1168" s="23">
        <v>23772640</v>
      </c>
      <c r="T1168" s="23" t="s">
        <v>747</v>
      </c>
      <c r="U1168" s="24" t="s">
        <v>48</v>
      </c>
      <c r="V1168" s="25" t="s">
        <v>745</v>
      </c>
      <c r="W1168" s="27">
        <v>10207.200000000001</v>
      </c>
      <c r="X1168" s="22"/>
    </row>
    <row r="1169" spans="1:24" ht="185.25" x14ac:dyDescent="0.25">
      <c r="A1169" s="16"/>
      <c r="B1169" s="23">
        <v>1158</v>
      </c>
      <c r="C1169" s="23" t="s">
        <v>38</v>
      </c>
      <c r="D1169" s="23" t="s">
        <v>39</v>
      </c>
      <c r="E1169" s="23">
        <v>830003564</v>
      </c>
      <c r="F1169" s="26" t="s">
        <v>4669</v>
      </c>
      <c r="G1169" s="26">
        <v>159562219</v>
      </c>
      <c r="H1169" s="26">
        <v>1</v>
      </c>
      <c r="I1169" s="26" t="s">
        <v>290</v>
      </c>
      <c r="J1169" s="23" t="s">
        <v>53</v>
      </c>
      <c r="K1169" s="23" t="s">
        <v>306</v>
      </c>
      <c r="L1169" s="25" t="s">
        <v>307</v>
      </c>
      <c r="M1169" s="27">
        <v>20414.400000000001</v>
      </c>
      <c r="N1169" s="25" t="s">
        <v>1239</v>
      </c>
      <c r="O1169" s="28">
        <v>8742519068</v>
      </c>
      <c r="P1169" s="23" t="s">
        <v>154</v>
      </c>
      <c r="Q1169" s="29">
        <v>43645</v>
      </c>
      <c r="R1169" s="23" t="s">
        <v>271</v>
      </c>
      <c r="S1169" s="23">
        <v>6017320</v>
      </c>
      <c r="T1169" s="23" t="s">
        <v>841</v>
      </c>
      <c r="U1169" s="24" t="s">
        <v>48</v>
      </c>
      <c r="V1169" s="25" t="s">
        <v>2655</v>
      </c>
      <c r="W1169" s="27">
        <v>20414.400000000001</v>
      </c>
      <c r="X1169" s="22"/>
    </row>
    <row r="1170" spans="1:24" ht="185.25" x14ac:dyDescent="0.25">
      <c r="A1170" s="16"/>
      <c r="B1170" s="23">
        <v>1159</v>
      </c>
      <c r="C1170" s="23" t="s">
        <v>38</v>
      </c>
      <c r="D1170" s="23" t="s">
        <v>39</v>
      </c>
      <c r="E1170" s="23">
        <v>830003564</v>
      </c>
      <c r="F1170" s="26" t="s">
        <v>4670</v>
      </c>
      <c r="G1170" s="26">
        <v>159655813</v>
      </c>
      <c r="H1170" s="26">
        <v>1</v>
      </c>
      <c r="I1170" s="26" t="s">
        <v>290</v>
      </c>
      <c r="J1170" s="23" t="s">
        <v>53</v>
      </c>
      <c r="K1170" s="23" t="s">
        <v>306</v>
      </c>
      <c r="L1170" s="25" t="s">
        <v>307</v>
      </c>
      <c r="M1170" s="27">
        <v>10207.200000000001</v>
      </c>
      <c r="N1170" s="25" t="s">
        <v>541</v>
      </c>
      <c r="O1170" s="28">
        <v>276910043548</v>
      </c>
      <c r="P1170" s="23" t="s">
        <v>154</v>
      </c>
      <c r="Q1170" s="29">
        <v>43714</v>
      </c>
      <c r="R1170" s="23" t="s">
        <v>271</v>
      </c>
      <c r="S1170" s="23">
        <v>52778362</v>
      </c>
      <c r="T1170" s="23" t="s">
        <v>1557</v>
      </c>
      <c r="U1170" s="24" t="s">
        <v>48</v>
      </c>
      <c r="V1170" s="25" t="s">
        <v>759</v>
      </c>
      <c r="W1170" s="27">
        <v>10207.200000000001</v>
      </c>
      <c r="X1170" s="22"/>
    </row>
    <row r="1171" spans="1:24" ht="213.75" x14ac:dyDescent="0.25">
      <c r="A1171" s="16"/>
      <c r="B1171" s="23">
        <v>1160</v>
      </c>
      <c r="C1171" s="23" t="s">
        <v>38</v>
      </c>
      <c r="D1171" s="23" t="s">
        <v>39</v>
      </c>
      <c r="E1171" s="23">
        <v>830003564</v>
      </c>
      <c r="F1171" s="26" t="s">
        <v>4671</v>
      </c>
      <c r="G1171" s="26">
        <v>159682401</v>
      </c>
      <c r="H1171" s="26">
        <v>1</v>
      </c>
      <c r="I1171" s="26" t="s">
        <v>312</v>
      </c>
      <c r="J1171" s="23" t="s">
        <v>53</v>
      </c>
      <c r="K1171" s="23" t="s">
        <v>306</v>
      </c>
      <c r="L1171" s="25" t="s">
        <v>307</v>
      </c>
      <c r="M1171" s="27">
        <v>15310.8</v>
      </c>
      <c r="N1171" s="25" t="s">
        <v>630</v>
      </c>
      <c r="O1171" s="28">
        <v>294810198662</v>
      </c>
      <c r="P1171" s="23" t="s">
        <v>154</v>
      </c>
      <c r="Q1171" s="29">
        <v>43662</v>
      </c>
      <c r="R1171" s="23" t="s">
        <v>271</v>
      </c>
      <c r="S1171" s="23">
        <v>142014</v>
      </c>
      <c r="T1171" s="23" t="s">
        <v>1558</v>
      </c>
      <c r="U1171" s="24" t="s">
        <v>48</v>
      </c>
      <c r="V1171" s="25" t="s">
        <v>3356</v>
      </c>
      <c r="W1171" s="27">
        <v>15310.8</v>
      </c>
      <c r="X1171" s="22"/>
    </row>
    <row r="1172" spans="1:24" ht="185.25" x14ac:dyDescent="0.25">
      <c r="A1172" s="16"/>
      <c r="B1172" s="23">
        <v>1161</v>
      </c>
      <c r="C1172" s="23" t="s">
        <v>38</v>
      </c>
      <c r="D1172" s="23" t="s">
        <v>39</v>
      </c>
      <c r="E1172" s="23">
        <v>830003564</v>
      </c>
      <c r="F1172" s="26" t="s">
        <v>4672</v>
      </c>
      <c r="G1172" s="26">
        <v>159542014</v>
      </c>
      <c r="H1172" s="26">
        <v>1</v>
      </c>
      <c r="I1172" s="26" t="s">
        <v>312</v>
      </c>
      <c r="J1172" s="23" t="s">
        <v>53</v>
      </c>
      <c r="K1172" s="23" t="s">
        <v>306</v>
      </c>
      <c r="L1172" s="25" t="s">
        <v>307</v>
      </c>
      <c r="M1172" s="27">
        <v>10260</v>
      </c>
      <c r="N1172" s="25" t="s">
        <v>582</v>
      </c>
      <c r="O1172" s="28">
        <v>278610002889</v>
      </c>
      <c r="P1172" s="23" t="s">
        <v>154</v>
      </c>
      <c r="Q1172" s="29">
        <v>43635</v>
      </c>
      <c r="R1172" s="23" t="s">
        <v>271</v>
      </c>
      <c r="S1172" s="23">
        <v>28845412</v>
      </c>
      <c r="T1172" s="23" t="s">
        <v>1252</v>
      </c>
      <c r="U1172" s="24" t="s">
        <v>48</v>
      </c>
      <c r="V1172" s="25" t="s">
        <v>518</v>
      </c>
      <c r="W1172" s="27">
        <v>10260</v>
      </c>
      <c r="X1172" s="22"/>
    </row>
    <row r="1173" spans="1:24" ht="185.25" x14ac:dyDescent="0.25">
      <c r="A1173" s="16"/>
      <c r="B1173" s="23">
        <v>1162</v>
      </c>
      <c r="C1173" s="23" t="s">
        <v>38</v>
      </c>
      <c r="D1173" s="23" t="s">
        <v>39</v>
      </c>
      <c r="E1173" s="23">
        <v>830003564</v>
      </c>
      <c r="F1173" s="26" t="s">
        <v>4673</v>
      </c>
      <c r="G1173" s="26">
        <v>159645723</v>
      </c>
      <c r="H1173" s="26">
        <v>1</v>
      </c>
      <c r="I1173" s="26" t="s">
        <v>290</v>
      </c>
      <c r="J1173" s="23" t="s">
        <v>53</v>
      </c>
      <c r="K1173" s="23" t="s">
        <v>306</v>
      </c>
      <c r="L1173" s="25" t="s">
        <v>307</v>
      </c>
      <c r="M1173" s="27">
        <v>10207.200000000001</v>
      </c>
      <c r="N1173" s="25" t="s">
        <v>541</v>
      </c>
      <c r="O1173" s="28">
        <v>8743270577</v>
      </c>
      <c r="P1173" s="23" t="s">
        <v>780</v>
      </c>
      <c r="Q1173" s="29">
        <v>43705</v>
      </c>
      <c r="R1173" s="23" t="s">
        <v>271</v>
      </c>
      <c r="S1173" s="23">
        <v>17160807</v>
      </c>
      <c r="T1173" s="23" t="s">
        <v>1559</v>
      </c>
      <c r="U1173" s="24" t="s">
        <v>48</v>
      </c>
      <c r="V1173" s="25" t="s">
        <v>1175</v>
      </c>
      <c r="W1173" s="27">
        <v>10207.200000000001</v>
      </c>
      <c r="X1173" s="22"/>
    </row>
    <row r="1174" spans="1:24" ht="185.25" x14ac:dyDescent="0.25">
      <c r="A1174" s="16"/>
      <c r="B1174" s="23">
        <v>1163</v>
      </c>
      <c r="C1174" s="23" t="s">
        <v>38</v>
      </c>
      <c r="D1174" s="23" t="s">
        <v>39</v>
      </c>
      <c r="E1174" s="23">
        <v>830003564</v>
      </c>
      <c r="F1174" s="26" t="s">
        <v>4674</v>
      </c>
      <c r="G1174" s="26">
        <v>158979473</v>
      </c>
      <c r="H1174" s="26">
        <v>1</v>
      </c>
      <c r="I1174" s="26" t="s">
        <v>290</v>
      </c>
      <c r="J1174" s="23" t="s">
        <v>53</v>
      </c>
      <c r="K1174" s="23" t="s">
        <v>306</v>
      </c>
      <c r="L1174" s="25" t="s">
        <v>307</v>
      </c>
      <c r="M1174" s="27">
        <v>179895</v>
      </c>
      <c r="N1174" s="25" t="s">
        <v>906</v>
      </c>
      <c r="O1174" s="28">
        <v>2948252474</v>
      </c>
      <c r="P1174" s="23" t="s">
        <v>310</v>
      </c>
      <c r="Q1174" s="29">
        <v>43288</v>
      </c>
      <c r="R1174" s="23" t="s">
        <v>271</v>
      </c>
      <c r="S1174" s="23">
        <v>19075245</v>
      </c>
      <c r="T1174" s="23" t="s">
        <v>1560</v>
      </c>
      <c r="U1174" s="24" t="s">
        <v>48</v>
      </c>
      <c r="V1174" s="25" t="s">
        <v>3223</v>
      </c>
      <c r="W1174" s="27">
        <v>179895</v>
      </c>
      <c r="X1174" s="22"/>
    </row>
    <row r="1175" spans="1:24" ht="213.75" x14ac:dyDescent="0.25">
      <c r="A1175" s="16"/>
      <c r="B1175" s="23">
        <v>1164</v>
      </c>
      <c r="C1175" s="23" t="s">
        <v>38</v>
      </c>
      <c r="D1175" s="23" t="s">
        <v>39</v>
      </c>
      <c r="E1175" s="23">
        <v>830003564</v>
      </c>
      <c r="F1175" s="26" t="s">
        <v>4675</v>
      </c>
      <c r="G1175" s="26">
        <v>159702230</v>
      </c>
      <c r="H1175" s="26">
        <v>1</v>
      </c>
      <c r="I1175" s="26" t="s">
        <v>290</v>
      </c>
      <c r="J1175" s="23" t="s">
        <v>53</v>
      </c>
      <c r="K1175" s="23" t="s">
        <v>306</v>
      </c>
      <c r="L1175" s="25" t="s">
        <v>307</v>
      </c>
      <c r="M1175" s="27">
        <v>10207.200000000001</v>
      </c>
      <c r="N1175" s="25" t="s">
        <v>541</v>
      </c>
      <c r="O1175" s="28">
        <v>8744020798</v>
      </c>
      <c r="P1175" s="23" t="s">
        <v>649</v>
      </c>
      <c r="Q1175" s="29">
        <v>43748</v>
      </c>
      <c r="R1175" s="23" t="s">
        <v>271</v>
      </c>
      <c r="S1175" s="23">
        <v>82392379</v>
      </c>
      <c r="T1175" s="23" t="s">
        <v>953</v>
      </c>
      <c r="U1175" s="24" t="s">
        <v>48</v>
      </c>
      <c r="V1175" s="25" t="s">
        <v>3360</v>
      </c>
      <c r="W1175" s="27">
        <v>10207.200000000001</v>
      </c>
      <c r="X1175" s="22"/>
    </row>
    <row r="1176" spans="1:24" ht="185.25" x14ac:dyDescent="0.25">
      <c r="A1176" s="16"/>
      <c r="B1176" s="23">
        <v>1165</v>
      </c>
      <c r="C1176" s="23" t="s">
        <v>38</v>
      </c>
      <c r="D1176" s="23" t="s">
        <v>39</v>
      </c>
      <c r="E1176" s="23">
        <v>830003564</v>
      </c>
      <c r="F1176" s="26" t="s">
        <v>4676</v>
      </c>
      <c r="G1176" s="26">
        <v>159613200</v>
      </c>
      <c r="H1176" s="26">
        <v>1</v>
      </c>
      <c r="I1176" s="26" t="s">
        <v>312</v>
      </c>
      <c r="J1176" s="23" t="s">
        <v>53</v>
      </c>
      <c r="K1176" s="23" t="s">
        <v>306</v>
      </c>
      <c r="L1176" s="25" t="s">
        <v>307</v>
      </c>
      <c r="M1176" s="27">
        <v>10260</v>
      </c>
      <c r="N1176" s="25" t="s">
        <v>582</v>
      </c>
      <c r="O1176" s="28">
        <v>277810115263</v>
      </c>
      <c r="P1176" s="23" t="s">
        <v>154</v>
      </c>
      <c r="Q1176" s="29">
        <v>43679</v>
      </c>
      <c r="R1176" s="23" t="s">
        <v>271</v>
      </c>
      <c r="S1176" s="23">
        <v>52664350</v>
      </c>
      <c r="T1176" s="23" t="s">
        <v>1561</v>
      </c>
      <c r="U1176" s="24" t="s">
        <v>48</v>
      </c>
      <c r="V1176" s="25" t="s">
        <v>383</v>
      </c>
      <c r="W1176" s="27">
        <v>10260</v>
      </c>
      <c r="X1176" s="22"/>
    </row>
    <row r="1177" spans="1:24" ht="185.25" x14ac:dyDescent="0.25">
      <c r="A1177" s="16"/>
      <c r="B1177" s="23">
        <v>1166</v>
      </c>
      <c r="C1177" s="23" t="s">
        <v>38</v>
      </c>
      <c r="D1177" s="23" t="s">
        <v>39</v>
      </c>
      <c r="E1177" s="23">
        <v>830003564</v>
      </c>
      <c r="F1177" s="26" t="s">
        <v>4677</v>
      </c>
      <c r="G1177" s="26">
        <v>159642143</v>
      </c>
      <c r="H1177" s="26">
        <v>1</v>
      </c>
      <c r="I1177" s="26" t="s">
        <v>77</v>
      </c>
      <c r="J1177" s="23" t="s">
        <v>53</v>
      </c>
      <c r="K1177" s="23" t="s">
        <v>306</v>
      </c>
      <c r="L1177" s="25" t="s">
        <v>307</v>
      </c>
      <c r="M1177" s="27">
        <v>15390</v>
      </c>
      <c r="N1177" s="25" t="s">
        <v>726</v>
      </c>
      <c r="O1177" s="28">
        <v>8743269720</v>
      </c>
      <c r="P1177" s="23" t="s">
        <v>585</v>
      </c>
      <c r="Q1177" s="29">
        <v>43705</v>
      </c>
      <c r="R1177" s="23" t="s">
        <v>271</v>
      </c>
      <c r="S1177" s="23">
        <v>52024236</v>
      </c>
      <c r="T1177" s="23" t="s">
        <v>1562</v>
      </c>
      <c r="U1177" s="24" t="s">
        <v>48</v>
      </c>
      <c r="V1177" s="25" t="s">
        <v>2763</v>
      </c>
      <c r="W1177" s="27">
        <v>15390</v>
      </c>
      <c r="X1177" s="22"/>
    </row>
    <row r="1178" spans="1:24" ht="156.75" x14ac:dyDescent="0.25">
      <c r="A1178" s="16"/>
      <c r="B1178" s="23">
        <v>1167</v>
      </c>
      <c r="C1178" s="23" t="s">
        <v>38</v>
      </c>
      <c r="D1178" s="23" t="s">
        <v>39</v>
      </c>
      <c r="E1178" s="23">
        <v>830003564</v>
      </c>
      <c r="F1178" s="26" t="s">
        <v>4678</v>
      </c>
      <c r="G1178" s="26">
        <v>159672579</v>
      </c>
      <c r="H1178" s="26">
        <v>1</v>
      </c>
      <c r="I1178" s="26" t="s">
        <v>290</v>
      </c>
      <c r="J1178" s="23" t="s">
        <v>53</v>
      </c>
      <c r="K1178" s="23" t="s">
        <v>306</v>
      </c>
      <c r="L1178" s="25" t="s">
        <v>307</v>
      </c>
      <c r="M1178" s="27">
        <v>22797</v>
      </c>
      <c r="N1178" s="25" t="s">
        <v>990</v>
      </c>
      <c r="O1178" s="28">
        <v>239710019412</v>
      </c>
      <c r="P1178" s="23" t="s">
        <v>991</v>
      </c>
      <c r="Q1178" s="29">
        <v>43731</v>
      </c>
      <c r="R1178" s="23" t="s">
        <v>271</v>
      </c>
      <c r="S1178" s="23">
        <v>32660432</v>
      </c>
      <c r="T1178" s="23" t="s">
        <v>1563</v>
      </c>
      <c r="U1178" s="24" t="s">
        <v>48</v>
      </c>
      <c r="V1178" s="25" t="s">
        <v>3157</v>
      </c>
      <c r="W1178" s="30">
        <v>22797</v>
      </c>
      <c r="X1178" s="22"/>
    </row>
    <row r="1179" spans="1:24" ht="185.25" x14ac:dyDescent="0.25">
      <c r="A1179" s="16"/>
      <c r="B1179" s="23">
        <v>1168</v>
      </c>
      <c r="C1179" s="23" t="s">
        <v>38</v>
      </c>
      <c r="D1179" s="23" t="s">
        <v>39</v>
      </c>
      <c r="E1179" s="23">
        <v>830003564</v>
      </c>
      <c r="F1179" s="26" t="s">
        <v>4679</v>
      </c>
      <c r="G1179" s="26">
        <v>159536978</v>
      </c>
      <c r="H1179" s="26">
        <v>1</v>
      </c>
      <c r="I1179" s="26" t="s">
        <v>290</v>
      </c>
      <c r="J1179" s="23" t="s">
        <v>53</v>
      </c>
      <c r="K1179" s="23" t="s">
        <v>306</v>
      </c>
      <c r="L1179" s="25" t="s">
        <v>307</v>
      </c>
      <c r="M1179" s="27">
        <v>10207.200000000001</v>
      </c>
      <c r="N1179" s="25" t="s">
        <v>541</v>
      </c>
      <c r="O1179" s="28">
        <v>8742349940</v>
      </c>
      <c r="P1179" s="23" t="s">
        <v>649</v>
      </c>
      <c r="Q1179" s="29">
        <v>43643</v>
      </c>
      <c r="R1179" s="23" t="s">
        <v>271</v>
      </c>
      <c r="S1179" s="23">
        <v>24175214</v>
      </c>
      <c r="T1179" s="23" t="s">
        <v>1564</v>
      </c>
      <c r="U1179" s="24" t="s">
        <v>48</v>
      </c>
      <c r="V1179" s="25" t="s">
        <v>1565</v>
      </c>
      <c r="W1179" s="27">
        <v>10207.200000000001</v>
      </c>
      <c r="X1179" s="22"/>
    </row>
    <row r="1180" spans="1:24" ht="185.25" x14ac:dyDescent="0.25">
      <c r="A1180" s="16"/>
      <c r="B1180" s="23">
        <v>1169</v>
      </c>
      <c r="C1180" s="23" t="s">
        <v>38</v>
      </c>
      <c r="D1180" s="23" t="s">
        <v>39</v>
      </c>
      <c r="E1180" s="23">
        <v>830003564</v>
      </c>
      <c r="F1180" s="26" t="s">
        <v>4680</v>
      </c>
      <c r="G1180" s="26">
        <v>159659562</v>
      </c>
      <c r="H1180" s="26">
        <v>1</v>
      </c>
      <c r="I1180" s="26" t="s">
        <v>290</v>
      </c>
      <c r="J1180" s="23" t="s">
        <v>53</v>
      </c>
      <c r="K1180" s="23" t="s">
        <v>306</v>
      </c>
      <c r="L1180" s="25" t="s">
        <v>307</v>
      </c>
      <c r="M1180" s="27">
        <v>10207.200000000001</v>
      </c>
      <c r="N1180" s="25" t="s">
        <v>541</v>
      </c>
      <c r="O1180" s="28">
        <v>239710015001</v>
      </c>
      <c r="P1180" s="23" t="s">
        <v>633</v>
      </c>
      <c r="Q1180" s="29">
        <v>43663</v>
      </c>
      <c r="R1180" s="23" t="s">
        <v>271</v>
      </c>
      <c r="S1180" s="23">
        <v>72129644</v>
      </c>
      <c r="T1180" s="23" t="s">
        <v>1566</v>
      </c>
      <c r="U1180" s="24" t="s">
        <v>48</v>
      </c>
      <c r="V1180" s="25" t="s">
        <v>2805</v>
      </c>
      <c r="W1180" s="30">
        <v>10207.200000000001</v>
      </c>
      <c r="X1180" s="22"/>
    </row>
    <row r="1181" spans="1:24" ht="185.25" x14ac:dyDescent="0.25">
      <c r="A1181" s="16"/>
      <c r="B1181" s="23">
        <v>1170</v>
      </c>
      <c r="C1181" s="23" t="s">
        <v>38</v>
      </c>
      <c r="D1181" s="23" t="s">
        <v>39</v>
      </c>
      <c r="E1181" s="23">
        <v>830003564</v>
      </c>
      <c r="F1181" s="26" t="s">
        <v>4681</v>
      </c>
      <c r="G1181" s="26">
        <v>159674101</v>
      </c>
      <c r="H1181" s="26">
        <v>1</v>
      </c>
      <c r="I1181" s="26" t="s">
        <v>290</v>
      </c>
      <c r="J1181" s="23" t="s">
        <v>53</v>
      </c>
      <c r="K1181" s="23" t="s">
        <v>306</v>
      </c>
      <c r="L1181" s="25" t="s">
        <v>307</v>
      </c>
      <c r="M1181" s="27">
        <v>25530.880000000001</v>
      </c>
      <c r="N1181" s="25" t="s">
        <v>774</v>
      </c>
      <c r="O1181" s="28">
        <v>294810236145</v>
      </c>
      <c r="P1181" s="23" t="s">
        <v>775</v>
      </c>
      <c r="Q1181" s="29">
        <v>43700</v>
      </c>
      <c r="R1181" s="23" t="s">
        <v>271</v>
      </c>
      <c r="S1181" s="23">
        <v>11337011</v>
      </c>
      <c r="T1181" s="23" t="s">
        <v>776</v>
      </c>
      <c r="U1181" s="24" t="s">
        <v>48</v>
      </c>
      <c r="V1181" s="25" t="s">
        <v>2899</v>
      </c>
      <c r="W1181" s="27">
        <v>25530.880000000001</v>
      </c>
      <c r="X1181" s="22"/>
    </row>
    <row r="1182" spans="1:24" ht="185.25" x14ac:dyDescent="0.25">
      <c r="A1182" s="16"/>
      <c r="B1182" s="23">
        <v>1171</v>
      </c>
      <c r="C1182" s="23" t="s">
        <v>38</v>
      </c>
      <c r="D1182" s="23" t="s">
        <v>39</v>
      </c>
      <c r="E1182" s="23">
        <v>830003564</v>
      </c>
      <c r="F1182" s="26" t="s">
        <v>4682</v>
      </c>
      <c r="G1182" s="26">
        <v>159603545</v>
      </c>
      <c r="H1182" s="26">
        <v>1</v>
      </c>
      <c r="I1182" s="26" t="s">
        <v>290</v>
      </c>
      <c r="J1182" s="23" t="s">
        <v>53</v>
      </c>
      <c r="K1182" s="23" t="s">
        <v>306</v>
      </c>
      <c r="L1182" s="25" t="s">
        <v>307</v>
      </c>
      <c r="M1182" s="27">
        <v>20414.400000000001</v>
      </c>
      <c r="N1182" s="25" t="s">
        <v>1239</v>
      </c>
      <c r="O1182" s="28">
        <v>8742665300</v>
      </c>
      <c r="P1182" s="23" t="s">
        <v>542</v>
      </c>
      <c r="Q1182" s="29">
        <v>43661</v>
      </c>
      <c r="R1182" s="23" t="s">
        <v>271</v>
      </c>
      <c r="S1182" s="23">
        <v>13454049</v>
      </c>
      <c r="T1182" s="23" t="s">
        <v>1567</v>
      </c>
      <c r="U1182" s="24" t="s">
        <v>48</v>
      </c>
      <c r="V1182" s="25" t="s">
        <v>2658</v>
      </c>
      <c r="W1182" s="27">
        <v>20414.400000000001</v>
      </c>
      <c r="X1182" s="22"/>
    </row>
    <row r="1183" spans="1:24" ht="185.25" x14ac:dyDescent="0.25">
      <c r="A1183" s="16"/>
      <c r="B1183" s="23">
        <v>1172</v>
      </c>
      <c r="C1183" s="23" t="s">
        <v>38</v>
      </c>
      <c r="D1183" s="23" t="s">
        <v>39</v>
      </c>
      <c r="E1183" s="23">
        <v>830003564</v>
      </c>
      <c r="F1183" s="26" t="s">
        <v>4683</v>
      </c>
      <c r="G1183" s="26">
        <v>159621184</v>
      </c>
      <c r="H1183" s="26">
        <v>1</v>
      </c>
      <c r="I1183" s="26" t="s">
        <v>290</v>
      </c>
      <c r="J1183" s="23" t="s">
        <v>53</v>
      </c>
      <c r="K1183" s="23" t="s">
        <v>306</v>
      </c>
      <c r="L1183" s="25" t="s">
        <v>307</v>
      </c>
      <c r="M1183" s="27">
        <v>10260</v>
      </c>
      <c r="N1183" s="25" t="s">
        <v>582</v>
      </c>
      <c r="O1183" s="28">
        <v>277810121311</v>
      </c>
      <c r="P1183" s="23" t="s">
        <v>154</v>
      </c>
      <c r="Q1183" s="29">
        <v>43691</v>
      </c>
      <c r="R1183" s="23" t="s">
        <v>271</v>
      </c>
      <c r="S1183" s="23">
        <v>41318611</v>
      </c>
      <c r="T1183" s="23" t="s">
        <v>375</v>
      </c>
      <c r="U1183" s="24" t="s">
        <v>48</v>
      </c>
      <c r="V1183" s="25" t="s">
        <v>531</v>
      </c>
      <c r="W1183" s="27">
        <v>10260</v>
      </c>
      <c r="X1183" s="22"/>
    </row>
    <row r="1184" spans="1:24" ht="185.25" x14ac:dyDescent="0.25">
      <c r="A1184" s="16"/>
      <c r="B1184" s="23">
        <v>1173</v>
      </c>
      <c r="C1184" s="23" t="s">
        <v>38</v>
      </c>
      <c r="D1184" s="23" t="s">
        <v>39</v>
      </c>
      <c r="E1184" s="23">
        <v>830003564</v>
      </c>
      <c r="F1184" s="26" t="s">
        <v>4684</v>
      </c>
      <c r="G1184" s="26">
        <v>159522335</v>
      </c>
      <c r="H1184" s="26">
        <v>1</v>
      </c>
      <c r="I1184" s="26" t="s">
        <v>290</v>
      </c>
      <c r="J1184" s="23" t="s">
        <v>53</v>
      </c>
      <c r="K1184" s="23" t="s">
        <v>306</v>
      </c>
      <c r="L1184" s="25" t="s">
        <v>307</v>
      </c>
      <c r="M1184" s="27">
        <v>452520</v>
      </c>
      <c r="N1184" s="25" t="s">
        <v>1568</v>
      </c>
      <c r="O1184" s="28">
        <v>290711009935</v>
      </c>
      <c r="P1184" s="23" t="s">
        <v>347</v>
      </c>
      <c r="Q1184" s="29">
        <v>43635</v>
      </c>
      <c r="R1184" s="23" t="s">
        <v>271</v>
      </c>
      <c r="S1184" s="23">
        <v>12552081</v>
      </c>
      <c r="T1184" s="23" t="s">
        <v>1569</v>
      </c>
      <c r="U1184" s="24" t="s">
        <v>48</v>
      </c>
      <c r="V1184" s="25" t="s">
        <v>3150</v>
      </c>
      <c r="W1184" s="30">
        <v>184095</v>
      </c>
      <c r="X1184" s="22"/>
    </row>
    <row r="1185" spans="1:24" ht="185.25" x14ac:dyDescent="0.25">
      <c r="A1185" s="16"/>
      <c r="B1185" s="23">
        <v>1174</v>
      </c>
      <c r="C1185" s="23" t="s">
        <v>38</v>
      </c>
      <c r="D1185" s="23" t="s">
        <v>39</v>
      </c>
      <c r="E1185" s="23">
        <v>830003564</v>
      </c>
      <c r="F1185" s="26" t="s">
        <v>4685</v>
      </c>
      <c r="G1185" s="26">
        <v>159542000</v>
      </c>
      <c r="H1185" s="26">
        <v>1</v>
      </c>
      <c r="I1185" s="26" t="s">
        <v>290</v>
      </c>
      <c r="J1185" s="23" t="s">
        <v>53</v>
      </c>
      <c r="K1185" s="23" t="s">
        <v>306</v>
      </c>
      <c r="L1185" s="25" t="s">
        <v>307</v>
      </c>
      <c r="M1185" s="27">
        <v>10260</v>
      </c>
      <c r="N1185" s="25" t="s">
        <v>582</v>
      </c>
      <c r="O1185" s="28">
        <v>277810092029</v>
      </c>
      <c r="P1185" s="23" t="s">
        <v>154</v>
      </c>
      <c r="Q1185" s="29">
        <v>43635</v>
      </c>
      <c r="R1185" s="23" t="s">
        <v>271</v>
      </c>
      <c r="S1185" s="23">
        <v>17148910</v>
      </c>
      <c r="T1185" s="23" t="s">
        <v>1570</v>
      </c>
      <c r="U1185" s="24" t="s">
        <v>48</v>
      </c>
      <c r="V1185" s="25" t="s">
        <v>1571</v>
      </c>
      <c r="W1185" s="27">
        <v>10260</v>
      </c>
      <c r="X1185" s="22"/>
    </row>
    <row r="1186" spans="1:24" ht="185.25" x14ac:dyDescent="0.25">
      <c r="A1186" s="16"/>
      <c r="B1186" s="23">
        <v>1175</v>
      </c>
      <c r="C1186" s="23" t="s">
        <v>38</v>
      </c>
      <c r="D1186" s="23" t="s">
        <v>39</v>
      </c>
      <c r="E1186" s="23">
        <v>830003564</v>
      </c>
      <c r="F1186" s="26" t="s">
        <v>4686</v>
      </c>
      <c r="G1186" s="26">
        <v>159667369</v>
      </c>
      <c r="H1186" s="26">
        <v>1</v>
      </c>
      <c r="I1186" s="26" t="s">
        <v>290</v>
      </c>
      <c r="J1186" s="23" t="s">
        <v>53</v>
      </c>
      <c r="K1186" s="23" t="s">
        <v>306</v>
      </c>
      <c r="L1186" s="25" t="s">
        <v>307</v>
      </c>
      <c r="M1186" s="27">
        <v>300900</v>
      </c>
      <c r="N1186" s="25" t="s">
        <v>1152</v>
      </c>
      <c r="O1186" s="28">
        <v>8743537283</v>
      </c>
      <c r="P1186" s="23" t="s">
        <v>347</v>
      </c>
      <c r="Q1186" s="29">
        <v>43718</v>
      </c>
      <c r="R1186" s="23" t="s">
        <v>271</v>
      </c>
      <c r="S1186" s="23">
        <v>21707986</v>
      </c>
      <c r="T1186" s="23" t="s">
        <v>1153</v>
      </c>
      <c r="U1186" s="24" t="s">
        <v>48</v>
      </c>
      <c r="V1186" s="25" t="s">
        <v>3152</v>
      </c>
      <c r="W1186" s="30">
        <v>121950</v>
      </c>
      <c r="X1186" s="22"/>
    </row>
    <row r="1187" spans="1:24" ht="128.25" x14ac:dyDescent="0.25">
      <c r="A1187" s="16"/>
      <c r="B1187" s="23">
        <v>1176</v>
      </c>
      <c r="C1187" s="23" t="s">
        <v>38</v>
      </c>
      <c r="D1187" s="23" t="s">
        <v>39</v>
      </c>
      <c r="E1187" s="23">
        <v>830003564</v>
      </c>
      <c r="F1187" s="26" t="s">
        <v>4687</v>
      </c>
      <c r="G1187" s="26">
        <v>159501583</v>
      </c>
      <c r="H1187" s="26">
        <v>1</v>
      </c>
      <c r="I1187" s="26" t="s">
        <v>290</v>
      </c>
      <c r="J1187" s="23" t="s">
        <v>53</v>
      </c>
      <c r="K1187" s="23" t="s">
        <v>306</v>
      </c>
      <c r="L1187" s="25" t="s">
        <v>307</v>
      </c>
      <c r="M1187" s="27">
        <v>1872</v>
      </c>
      <c r="N1187" s="25" t="s">
        <v>1572</v>
      </c>
      <c r="O1187" s="28">
        <v>296310010105</v>
      </c>
      <c r="P1187" s="23" t="s">
        <v>1573</v>
      </c>
      <c r="Q1187" s="29">
        <v>43623</v>
      </c>
      <c r="R1187" s="23" t="s">
        <v>271</v>
      </c>
      <c r="S1187" s="23">
        <v>41790508</v>
      </c>
      <c r="T1187" s="23" t="s">
        <v>1574</v>
      </c>
      <c r="U1187" s="24" t="s">
        <v>48</v>
      </c>
      <c r="V1187" s="25" t="s">
        <v>3140</v>
      </c>
      <c r="W1187" s="27">
        <v>1872</v>
      </c>
      <c r="X1187" s="22"/>
    </row>
    <row r="1188" spans="1:24" ht="185.25" x14ac:dyDescent="0.25">
      <c r="A1188" s="16"/>
      <c r="B1188" s="23">
        <v>1177</v>
      </c>
      <c r="C1188" s="23" t="s">
        <v>38</v>
      </c>
      <c r="D1188" s="23" t="s">
        <v>39</v>
      </c>
      <c r="E1188" s="23">
        <v>830003564</v>
      </c>
      <c r="F1188" s="26" t="s">
        <v>4688</v>
      </c>
      <c r="G1188" s="26">
        <v>159636671</v>
      </c>
      <c r="H1188" s="26">
        <v>1</v>
      </c>
      <c r="I1188" s="26" t="s">
        <v>312</v>
      </c>
      <c r="J1188" s="23" t="s">
        <v>53</v>
      </c>
      <c r="K1188" s="23" t="s">
        <v>306</v>
      </c>
      <c r="L1188" s="25" t="s">
        <v>307</v>
      </c>
      <c r="M1188" s="27">
        <v>15310.8</v>
      </c>
      <c r="N1188" s="25" t="s">
        <v>630</v>
      </c>
      <c r="O1188" s="28">
        <v>8743102010</v>
      </c>
      <c r="P1188" s="23" t="s">
        <v>154</v>
      </c>
      <c r="Q1188" s="29">
        <v>43697</v>
      </c>
      <c r="R1188" s="23" t="s">
        <v>271</v>
      </c>
      <c r="S1188" s="23">
        <v>24727022</v>
      </c>
      <c r="T1188" s="23" t="s">
        <v>512</v>
      </c>
      <c r="U1188" s="23" t="s">
        <v>48</v>
      </c>
      <c r="V1188" s="25" t="s">
        <v>2700</v>
      </c>
      <c r="W1188" s="27">
        <v>15310.8</v>
      </c>
      <c r="X1188" s="22"/>
    </row>
    <row r="1189" spans="1:24" ht="185.25" x14ac:dyDescent="0.25">
      <c r="A1189" s="16"/>
      <c r="B1189" s="23">
        <v>1178</v>
      </c>
      <c r="C1189" s="23" t="s">
        <v>38</v>
      </c>
      <c r="D1189" s="23" t="s">
        <v>39</v>
      </c>
      <c r="E1189" s="23">
        <v>830003564</v>
      </c>
      <c r="F1189" s="26" t="s">
        <v>4689</v>
      </c>
      <c r="G1189" s="26">
        <v>172394680</v>
      </c>
      <c r="H1189" s="26">
        <v>1</v>
      </c>
      <c r="I1189" s="26" t="s">
        <v>312</v>
      </c>
      <c r="J1189" s="23" t="s">
        <v>53</v>
      </c>
      <c r="K1189" s="23" t="s">
        <v>306</v>
      </c>
      <c r="L1189" s="25" t="s">
        <v>307</v>
      </c>
      <c r="M1189" s="27">
        <v>10207.200000000001</v>
      </c>
      <c r="N1189" s="25" t="s">
        <v>541</v>
      </c>
      <c r="O1189" s="28">
        <v>8742699801</v>
      </c>
      <c r="P1189" s="23" t="s">
        <v>627</v>
      </c>
      <c r="Q1189" s="29">
        <v>43644</v>
      </c>
      <c r="R1189" s="23" t="s">
        <v>271</v>
      </c>
      <c r="S1189" s="23">
        <v>51737034</v>
      </c>
      <c r="T1189" s="23" t="s">
        <v>1575</v>
      </c>
      <c r="U1189" s="24" t="s">
        <v>48</v>
      </c>
      <c r="V1189" s="25" t="s">
        <v>1576</v>
      </c>
      <c r="W1189" s="27">
        <v>10207.200000000001</v>
      </c>
      <c r="X1189" s="22"/>
    </row>
    <row r="1190" spans="1:24" ht="185.25" x14ac:dyDescent="0.25">
      <c r="A1190" s="16"/>
      <c r="B1190" s="23">
        <v>1179</v>
      </c>
      <c r="C1190" s="23" t="s">
        <v>38</v>
      </c>
      <c r="D1190" s="23" t="s">
        <v>39</v>
      </c>
      <c r="E1190" s="23">
        <v>830003564</v>
      </c>
      <c r="F1190" s="26" t="s">
        <v>4690</v>
      </c>
      <c r="G1190" s="26">
        <v>159656432</v>
      </c>
      <c r="H1190" s="26">
        <v>1</v>
      </c>
      <c r="I1190" s="26" t="s">
        <v>312</v>
      </c>
      <c r="J1190" s="23" t="s">
        <v>53</v>
      </c>
      <c r="K1190" s="23" t="s">
        <v>306</v>
      </c>
      <c r="L1190" s="25" t="s">
        <v>307</v>
      </c>
      <c r="M1190" s="27">
        <v>11698.8</v>
      </c>
      <c r="N1190" s="25" t="s">
        <v>1181</v>
      </c>
      <c r="O1190" s="28">
        <v>277710020040</v>
      </c>
      <c r="P1190" s="23" t="s">
        <v>542</v>
      </c>
      <c r="Q1190" s="29">
        <v>43712</v>
      </c>
      <c r="R1190" s="23" t="s">
        <v>271</v>
      </c>
      <c r="S1190" s="23">
        <v>51629460</v>
      </c>
      <c r="T1190" s="23" t="s">
        <v>356</v>
      </c>
      <c r="U1190" s="24" t="s">
        <v>48</v>
      </c>
      <c r="V1190" s="25" t="s">
        <v>2643</v>
      </c>
      <c r="W1190" s="27">
        <v>11698.8</v>
      </c>
      <c r="X1190" s="22"/>
    </row>
    <row r="1191" spans="1:24" ht="213.75" x14ac:dyDescent="0.25">
      <c r="A1191" s="16"/>
      <c r="B1191" s="23">
        <v>1180</v>
      </c>
      <c r="C1191" s="23" t="s">
        <v>38</v>
      </c>
      <c r="D1191" s="23" t="s">
        <v>39</v>
      </c>
      <c r="E1191" s="23">
        <v>830003564</v>
      </c>
      <c r="F1191" s="26" t="s">
        <v>4691</v>
      </c>
      <c r="G1191" s="26">
        <v>151086079</v>
      </c>
      <c r="H1191" s="26">
        <v>1</v>
      </c>
      <c r="I1191" s="26" t="s">
        <v>77</v>
      </c>
      <c r="J1191" s="23" t="s">
        <v>53</v>
      </c>
      <c r="K1191" s="23" t="s">
        <v>306</v>
      </c>
      <c r="L1191" s="25" t="s">
        <v>307</v>
      </c>
      <c r="M1191" s="27">
        <v>15300</v>
      </c>
      <c r="N1191" s="25" t="s">
        <v>904</v>
      </c>
      <c r="O1191" s="28">
        <v>8743081341</v>
      </c>
      <c r="P1191" s="23" t="s">
        <v>154</v>
      </c>
      <c r="Q1191" s="29">
        <v>43694</v>
      </c>
      <c r="R1191" s="23" t="s">
        <v>271</v>
      </c>
      <c r="S1191" s="23">
        <v>41345630</v>
      </c>
      <c r="T1191" s="23" t="s">
        <v>1577</v>
      </c>
      <c r="U1191" s="24" t="s">
        <v>48</v>
      </c>
      <c r="V1191" s="25" t="s">
        <v>3485</v>
      </c>
      <c r="W1191" s="30">
        <v>15300</v>
      </c>
      <c r="X1191" s="22"/>
    </row>
    <row r="1192" spans="1:24" ht="185.25" x14ac:dyDescent="0.25">
      <c r="A1192" s="16"/>
      <c r="B1192" s="23">
        <v>1181</v>
      </c>
      <c r="C1192" s="23" t="s">
        <v>38</v>
      </c>
      <c r="D1192" s="23" t="s">
        <v>39</v>
      </c>
      <c r="E1192" s="23">
        <v>830003564</v>
      </c>
      <c r="F1192" s="26" t="s">
        <v>4692</v>
      </c>
      <c r="G1192" s="26">
        <v>159695649</v>
      </c>
      <c r="H1192" s="26">
        <v>1</v>
      </c>
      <c r="I1192" s="26" t="s">
        <v>290</v>
      </c>
      <c r="J1192" s="23" t="s">
        <v>53</v>
      </c>
      <c r="K1192" s="23" t="s">
        <v>306</v>
      </c>
      <c r="L1192" s="25" t="s">
        <v>307</v>
      </c>
      <c r="M1192" s="27">
        <v>15310.8</v>
      </c>
      <c r="N1192" s="25" t="s">
        <v>630</v>
      </c>
      <c r="O1192" s="28">
        <v>8743743709</v>
      </c>
      <c r="P1192" s="23" t="s">
        <v>646</v>
      </c>
      <c r="Q1192" s="29">
        <v>43733</v>
      </c>
      <c r="R1192" s="23" t="s">
        <v>271</v>
      </c>
      <c r="S1192" s="23">
        <v>23258085</v>
      </c>
      <c r="T1192" s="23" t="s">
        <v>1112</v>
      </c>
      <c r="U1192" s="23" t="s">
        <v>48</v>
      </c>
      <c r="V1192" s="25" t="s">
        <v>2708</v>
      </c>
      <c r="W1192" s="27">
        <v>15310.8</v>
      </c>
      <c r="X1192" s="22"/>
    </row>
    <row r="1193" spans="1:24" ht="213.75" x14ac:dyDescent="0.25">
      <c r="A1193" s="16"/>
      <c r="B1193" s="23">
        <v>1182</v>
      </c>
      <c r="C1193" s="23" t="s">
        <v>38</v>
      </c>
      <c r="D1193" s="23" t="s">
        <v>39</v>
      </c>
      <c r="E1193" s="23">
        <v>830003564</v>
      </c>
      <c r="F1193" s="26" t="s">
        <v>4693</v>
      </c>
      <c r="G1193" s="26">
        <v>159562026</v>
      </c>
      <c r="H1193" s="26">
        <v>1</v>
      </c>
      <c r="I1193" s="26" t="s">
        <v>312</v>
      </c>
      <c r="J1193" s="23" t="s">
        <v>53</v>
      </c>
      <c r="K1193" s="23" t="s">
        <v>306</v>
      </c>
      <c r="L1193" s="25" t="s">
        <v>307</v>
      </c>
      <c r="M1193" s="27">
        <v>10207.200000000001</v>
      </c>
      <c r="N1193" s="25" t="s">
        <v>541</v>
      </c>
      <c r="O1193" s="28">
        <v>277810097666</v>
      </c>
      <c r="P1193" s="23" t="s">
        <v>154</v>
      </c>
      <c r="Q1193" s="29">
        <v>43648</v>
      </c>
      <c r="R1193" s="23" t="s">
        <v>271</v>
      </c>
      <c r="S1193" s="23">
        <v>28471243</v>
      </c>
      <c r="T1193" s="23" t="s">
        <v>1578</v>
      </c>
      <c r="U1193" s="24" t="s">
        <v>48</v>
      </c>
      <c r="V1193" s="25" t="s">
        <v>3424</v>
      </c>
      <c r="W1193" s="27">
        <v>10207.200000000001</v>
      </c>
      <c r="X1193" s="22"/>
    </row>
    <row r="1194" spans="1:24" ht="185.25" x14ac:dyDescent="0.25">
      <c r="A1194" s="16"/>
      <c r="B1194" s="23">
        <v>1183</v>
      </c>
      <c r="C1194" s="23" t="s">
        <v>38</v>
      </c>
      <c r="D1194" s="23" t="s">
        <v>39</v>
      </c>
      <c r="E1194" s="23">
        <v>830003564</v>
      </c>
      <c r="F1194" s="26" t="s">
        <v>4694</v>
      </c>
      <c r="G1194" s="26">
        <v>159603385</v>
      </c>
      <c r="H1194" s="26">
        <v>1</v>
      </c>
      <c r="I1194" s="26" t="s">
        <v>312</v>
      </c>
      <c r="J1194" s="23" t="s">
        <v>53</v>
      </c>
      <c r="K1194" s="23" t="s">
        <v>306</v>
      </c>
      <c r="L1194" s="25" t="s">
        <v>307</v>
      </c>
      <c r="M1194" s="27">
        <v>10213.799999999999</v>
      </c>
      <c r="N1194" s="25" t="s">
        <v>755</v>
      </c>
      <c r="O1194" s="28">
        <v>8742663044</v>
      </c>
      <c r="P1194" s="23" t="s">
        <v>646</v>
      </c>
      <c r="Q1194" s="29">
        <v>43663</v>
      </c>
      <c r="R1194" s="23" t="s">
        <v>271</v>
      </c>
      <c r="S1194" s="23">
        <v>20523171</v>
      </c>
      <c r="T1194" s="23" t="s">
        <v>1579</v>
      </c>
      <c r="U1194" s="24" t="s">
        <v>48</v>
      </c>
      <c r="V1194" s="25" t="s">
        <v>2617</v>
      </c>
      <c r="W1194" s="27">
        <v>10213.799999999999</v>
      </c>
      <c r="X1194" s="22"/>
    </row>
    <row r="1195" spans="1:24" ht="213.75" x14ac:dyDescent="0.25">
      <c r="A1195" s="16"/>
      <c r="B1195" s="23">
        <v>1184</v>
      </c>
      <c r="C1195" s="23" t="s">
        <v>38</v>
      </c>
      <c r="D1195" s="23" t="s">
        <v>39</v>
      </c>
      <c r="E1195" s="23">
        <v>830003564</v>
      </c>
      <c r="F1195" s="26" t="s">
        <v>4695</v>
      </c>
      <c r="G1195" s="26">
        <v>159627763</v>
      </c>
      <c r="H1195" s="26">
        <v>1</v>
      </c>
      <c r="I1195" s="26" t="s">
        <v>312</v>
      </c>
      <c r="J1195" s="23" t="s">
        <v>53</v>
      </c>
      <c r="K1195" s="23" t="s">
        <v>306</v>
      </c>
      <c r="L1195" s="25" t="s">
        <v>307</v>
      </c>
      <c r="M1195" s="27">
        <v>10260</v>
      </c>
      <c r="N1195" s="25" t="s">
        <v>582</v>
      </c>
      <c r="O1195" s="28">
        <v>8743018175</v>
      </c>
      <c r="P1195" s="23" t="s">
        <v>646</v>
      </c>
      <c r="Q1195" s="29">
        <v>43690</v>
      </c>
      <c r="R1195" s="23" t="s">
        <v>271</v>
      </c>
      <c r="S1195" s="23">
        <v>52547463</v>
      </c>
      <c r="T1195" s="23" t="s">
        <v>1580</v>
      </c>
      <c r="U1195" s="24" t="s">
        <v>48</v>
      </c>
      <c r="V1195" s="25" t="s">
        <v>3427</v>
      </c>
      <c r="W1195" s="27">
        <v>10260</v>
      </c>
      <c r="X1195" s="22"/>
    </row>
    <row r="1196" spans="1:24" ht="185.25" x14ac:dyDescent="0.25">
      <c r="A1196" s="16"/>
      <c r="B1196" s="23">
        <v>1185</v>
      </c>
      <c r="C1196" s="23" t="s">
        <v>38</v>
      </c>
      <c r="D1196" s="23" t="s">
        <v>39</v>
      </c>
      <c r="E1196" s="23">
        <v>830003564</v>
      </c>
      <c r="F1196" s="26" t="s">
        <v>4696</v>
      </c>
      <c r="G1196" s="26">
        <v>159360198</v>
      </c>
      <c r="H1196" s="26">
        <v>1</v>
      </c>
      <c r="I1196" s="26" t="s">
        <v>290</v>
      </c>
      <c r="J1196" s="23" t="s">
        <v>53</v>
      </c>
      <c r="K1196" s="23" t="s">
        <v>306</v>
      </c>
      <c r="L1196" s="25" t="s">
        <v>307</v>
      </c>
      <c r="M1196" s="27">
        <v>510540</v>
      </c>
      <c r="N1196" s="25" t="s">
        <v>590</v>
      </c>
      <c r="O1196" s="28">
        <v>239710004308</v>
      </c>
      <c r="P1196" s="23" t="s">
        <v>591</v>
      </c>
      <c r="Q1196" s="29">
        <v>43522</v>
      </c>
      <c r="R1196" s="23" t="s">
        <v>271</v>
      </c>
      <c r="S1196" s="23">
        <v>807801</v>
      </c>
      <c r="T1196" s="23" t="s">
        <v>1581</v>
      </c>
      <c r="U1196" s="24" t="s">
        <v>48</v>
      </c>
      <c r="V1196" s="25" t="s">
        <v>3028</v>
      </c>
      <c r="W1196" s="27">
        <v>510540</v>
      </c>
      <c r="X1196" s="22"/>
    </row>
    <row r="1197" spans="1:24" ht="185.25" x14ac:dyDescent="0.25">
      <c r="A1197" s="16"/>
      <c r="B1197" s="23">
        <v>1186</v>
      </c>
      <c r="C1197" s="23" t="s">
        <v>38</v>
      </c>
      <c r="D1197" s="23" t="s">
        <v>39</v>
      </c>
      <c r="E1197" s="23">
        <v>830003564</v>
      </c>
      <c r="F1197" s="26" t="s">
        <v>4697</v>
      </c>
      <c r="G1197" s="26">
        <v>159642007</v>
      </c>
      <c r="H1197" s="26">
        <v>1</v>
      </c>
      <c r="I1197" s="26" t="s">
        <v>312</v>
      </c>
      <c r="J1197" s="23" t="s">
        <v>53</v>
      </c>
      <c r="K1197" s="23" t="s">
        <v>306</v>
      </c>
      <c r="L1197" s="25" t="s">
        <v>307</v>
      </c>
      <c r="M1197" s="27">
        <v>15390</v>
      </c>
      <c r="N1197" s="25" t="s">
        <v>726</v>
      </c>
      <c r="O1197" s="28">
        <v>8743268756</v>
      </c>
      <c r="P1197" s="23" t="s">
        <v>633</v>
      </c>
      <c r="Q1197" s="29">
        <v>43706</v>
      </c>
      <c r="R1197" s="23" t="s">
        <v>271</v>
      </c>
      <c r="S1197" s="23">
        <v>1024520435</v>
      </c>
      <c r="T1197" s="23" t="s">
        <v>1582</v>
      </c>
      <c r="U1197" s="24" t="s">
        <v>48</v>
      </c>
      <c r="V1197" s="25" t="s">
        <v>2764</v>
      </c>
      <c r="W1197" s="27">
        <v>15390</v>
      </c>
      <c r="X1197" s="22"/>
    </row>
    <row r="1198" spans="1:24" ht="185.25" x14ac:dyDescent="0.25">
      <c r="A1198" s="16"/>
      <c r="B1198" s="23">
        <v>1187</v>
      </c>
      <c r="C1198" s="23" t="s">
        <v>38</v>
      </c>
      <c r="D1198" s="23" t="s">
        <v>39</v>
      </c>
      <c r="E1198" s="23">
        <v>830003564</v>
      </c>
      <c r="F1198" s="26" t="s">
        <v>4698</v>
      </c>
      <c r="G1198" s="26">
        <v>159682565</v>
      </c>
      <c r="H1198" s="26">
        <v>1</v>
      </c>
      <c r="I1198" s="26" t="s">
        <v>312</v>
      </c>
      <c r="J1198" s="23" t="s">
        <v>53</v>
      </c>
      <c r="K1198" s="23" t="s">
        <v>306</v>
      </c>
      <c r="L1198" s="25" t="s">
        <v>307</v>
      </c>
      <c r="M1198" s="27">
        <v>10207.200000000001</v>
      </c>
      <c r="N1198" s="25" t="s">
        <v>541</v>
      </c>
      <c r="O1198" s="28">
        <v>8743651963</v>
      </c>
      <c r="P1198" s="23" t="s">
        <v>646</v>
      </c>
      <c r="Q1198" s="29">
        <v>43728</v>
      </c>
      <c r="R1198" s="23" t="s">
        <v>271</v>
      </c>
      <c r="S1198" s="23">
        <v>4449582</v>
      </c>
      <c r="T1198" s="23" t="s">
        <v>1583</v>
      </c>
      <c r="U1198" s="24" t="s">
        <v>48</v>
      </c>
      <c r="V1198" s="25" t="s">
        <v>924</v>
      </c>
      <c r="W1198" s="27">
        <v>10207.200000000001</v>
      </c>
      <c r="X1198" s="22"/>
    </row>
    <row r="1199" spans="1:24" ht="171" x14ac:dyDescent="0.25">
      <c r="A1199" s="16"/>
      <c r="B1199" s="23">
        <v>1188</v>
      </c>
      <c r="C1199" s="23" t="s">
        <v>38</v>
      </c>
      <c r="D1199" s="23" t="s">
        <v>39</v>
      </c>
      <c r="E1199" s="23">
        <v>830003564</v>
      </c>
      <c r="F1199" s="26" t="s">
        <v>4699</v>
      </c>
      <c r="G1199" s="26">
        <v>159097354</v>
      </c>
      <c r="H1199" s="26">
        <v>1</v>
      </c>
      <c r="I1199" s="26" t="s">
        <v>312</v>
      </c>
      <c r="J1199" s="23" t="s">
        <v>53</v>
      </c>
      <c r="K1199" s="23" t="s">
        <v>306</v>
      </c>
      <c r="L1199" s="25" t="s">
        <v>307</v>
      </c>
      <c r="M1199" s="27">
        <v>350271.6</v>
      </c>
      <c r="N1199" s="25" t="s">
        <v>1496</v>
      </c>
      <c r="O1199" s="28">
        <v>2948327257</v>
      </c>
      <c r="P1199" s="23" t="s">
        <v>609</v>
      </c>
      <c r="Q1199" s="29">
        <v>43374</v>
      </c>
      <c r="R1199" s="23" t="s">
        <v>271</v>
      </c>
      <c r="S1199" s="23">
        <v>41548776</v>
      </c>
      <c r="T1199" s="23" t="s">
        <v>1584</v>
      </c>
      <c r="U1199" s="23" t="s">
        <v>48</v>
      </c>
      <c r="V1199" s="25" t="s">
        <v>3064</v>
      </c>
      <c r="W1199" s="27">
        <v>350271.6</v>
      </c>
      <c r="X1199" s="22"/>
    </row>
    <row r="1200" spans="1:24" ht="185.25" x14ac:dyDescent="0.25">
      <c r="A1200" s="16"/>
      <c r="B1200" s="23">
        <v>1189</v>
      </c>
      <c r="C1200" s="23" t="s">
        <v>38</v>
      </c>
      <c r="D1200" s="23" t="s">
        <v>39</v>
      </c>
      <c r="E1200" s="23">
        <v>830003564</v>
      </c>
      <c r="F1200" s="26" t="s">
        <v>4700</v>
      </c>
      <c r="G1200" s="26">
        <v>151065626</v>
      </c>
      <c r="H1200" s="26">
        <v>1</v>
      </c>
      <c r="I1200" s="26" t="s">
        <v>49</v>
      </c>
      <c r="J1200" s="23" t="s">
        <v>53</v>
      </c>
      <c r="K1200" s="23" t="s">
        <v>306</v>
      </c>
      <c r="L1200" s="25" t="s">
        <v>307</v>
      </c>
      <c r="M1200" s="27">
        <v>10260</v>
      </c>
      <c r="N1200" s="25" t="s">
        <v>582</v>
      </c>
      <c r="O1200" s="28">
        <v>8742785930</v>
      </c>
      <c r="P1200" s="23" t="s">
        <v>154</v>
      </c>
      <c r="Q1200" s="29">
        <v>43675</v>
      </c>
      <c r="R1200" s="23" t="s">
        <v>271</v>
      </c>
      <c r="S1200" s="23">
        <v>51667763</v>
      </c>
      <c r="T1200" s="23" t="s">
        <v>1585</v>
      </c>
      <c r="U1200" s="24" t="s">
        <v>48</v>
      </c>
      <c r="V1200" s="25" t="s">
        <v>531</v>
      </c>
      <c r="W1200" s="27">
        <v>10260</v>
      </c>
      <c r="X1200" s="22"/>
    </row>
    <row r="1201" spans="1:24" ht="213.75" x14ac:dyDescent="0.25">
      <c r="A1201" s="16"/>
      <c r="B1201" s="23">
        <v>1190</v>
      </c>
      <c r="C1201" s="23" t="s">
        <v>38</v>
      </c>
      <c r="D1201" s="23" t="s">
        <v>39</v>
      </c>
      <c r="E1201" s="23">
        <v>830003564</v>
      </c>
      <c r="F1201" s="26" t="s">
        <v>4701</v>
      </c>
      <c r="G1201" s="26">
        <v>159562069</v>
      </c>
      <c r="H1201" s="26">
        <v>1</v>
      </c>
      <c r="I1201" s="26" t="s">
        <v>312</v>
      </c>
      <c r="J1201" s="23" t="s">
        <v>53</v>
      </c>
      <c r="K1201" s="23" t="s">
        <v>306</v>
      </c>
      <c r="L1201" s="25" t="s">
        <v>307</v>
      </c>
      <c r="M1201" s="27">
        <v>10207.200000000001</v>
      </c>
      <c r="N1201" s="25" t="s">
        <v>541</v>
      </c>
      <c r="O1201" s="28">
        <v>276910031665</v>
      </c>
      <c r="P1201" s="23" t="s">
        <v>154</v>
      </c>
      <c r="Q1201" s="29">
        <v>43649</v>
      </c>
      <c r="R1201" s="23" t="s">
        <v>271</v>
      </c>
      <c r="S1201" s="23">
        <v>21110920</v>
      </c>
      <c r="T1201" s="23" t="s">
        <v>1586</v>
      </c>
      <c r="U1201" s="24" t="s">
        <v>48</v>
      </c>
      <c r="V1201" s="25" t="s">
        <v>3386</v>
      </c>
      <c r="W1201" s="27">
        <v>10207.200000000001</v>
      </c>
      <c r="X1201" s="22"/>
    </row>
    <row r="1202" spans="1:24" ht="185.25" x14ac:dyDescent="0.25">
      <c r="A1202" s="16"/>
      <c r="B1202" s="23">
        <v>1191</v>
      </c>
      <c r="C1202" s="23" t="s">
        <v>38</v>
      </c>
      <c r="D1202" s="23" t="s">
        <v>39</v>
      </c>
      <c r="E1202" s="23">
        <v>830003564</v>
      </c>
      <c r="F1202" s="26" t="s">
        <v>4702</v>
      </c>
      <c r="G1202" s="26">
        <v>159656007</v>
      </c>
      <c r="H1202" s="26">
        <v>1</v>
      </c>
      <c r="I1202" s="26" t="s">
        <v>290</v>
      </c>
      <c r="J1202" s="23" t="s">
        <v>53</v>
      </c>
      <c r="K1202" s="23" t="s">
        <v>306</v>
      </c>
      <c r="L1202" s="25" t="s">
        <v>307</v>
      </c>
      <c r="M1202" s="27">
        <v>10207.200000000001</v>
      </c>
      <c r="N1202" s="25" t="s">
        <v>541</v>
      </c>
      <c r="O1202" s="28">
        <v>8743302976</v>
      </c>
      <c r="P1202" s="23" t="s">
        <v>811</v>
      </c>
      <c r="Q1202" s="29">
        <v>43707</v>
      </c>
      <c r="R1202" s="23" t="s">
        <v>271</v>
      </c>
      <c r="S1202" s="23">
        <v>52286778</v>
      </c>
      <c r="T1202" s="23" t="s">
        <v>1587</v>
      </c>
      <c r="U1202" s="24" t="s">
        <v>48</v>
      </c>
      <c r="V1202" s="25" t="s">
        <v>1588</v>
      </c>
      <c r="W1202" s="27">
        <v>10207.200000000001</v>
      </c>
      <c r="X1202" s="22"/>
    </row>
    <row r="1203" spans="1:24" ht="185.25" x14ac:dyDescent="0.25">
      <c r="A1203" s="16"/>
      <c r="B1203" s="23">
        <v>1192</v>
      </c>
      <c r="C1203" s="23" t="s">
        <v>38</v>
      </c>
      <c r="D1203" s="23" t="s">
        <v>39</v>
      </c>
      <c r="E1203" s="23">
        <v>830003564</v>
      </c>
      <c r="F1203" s="26" t="s">
        <v>4703</v>
      </c>
      <c r="G1203" s="26">
        <v>159591772</v>
      </c>
      <c r="H1203" s="26">
        <v>1</v>
      </c>
      <c r="I1203" s="26" t="s">
        <v>290</v>
      </c>
      <c r="J1203" s="23" t="s">
        <v>53</v>
      </c>
      <c r="K1203" s="23" t="s">
        <v>306</v>
      </c>
      <c r="L1203" s="25" t="s">
        <v>307</v>
      </c>
      <c r="M1203" s="27">
        <v>15310.8</v>
      </c>
      <c r="N1203" s="25" t="s">
        <v>630</v>
      </c>
      <c r="O1203" s="28">
        <v>8742662483</v>
      </c>
      <c r="P1203" s="23" t="s">
        <v>633</v>
      </c>
      <c r="Q1203" s="29">
        <v>43657</v>
      </c>
      <c r="R1203" s="23" t="s">
        <v>271</v>
      </c>
      <c r="S1203" s="23">
        <v>51836109</v>
      </c>
      <c r="T1203" s="23" t="s">
        <v>727</v>
      </c>
      <c r="U1203" s="23" t="s">
        <v>48</v>
      </c>
      <c r="V1203" s="25" t="s">
        <v>2779</v>
      </c>
      <c r="W1203" s="30">
        <v>15310.8</v>
      </c>
      <c r="X1203" s="22"/>
    </row>
    <row r="1204" spans="1:24" ht="185.25" x14ac:dyDescent="0.25">
      <c r="A1204" s="16"/>
      <c r="B1204" s="23">
        <v>1193</v>
      </c>
      <c r="C1204" s="23" t="s">
        <v>38</v>
      </c>
      <c r="D1204" s="23" t="s">
        <v>39</v>
      </c>
      <c r="E1204" s="23">
        <v>830003564</v>
      </c>
      <c r="F1204" s="26" t="s">
        <v>4704</v>
      </c>
      <c r="G1204" s="26">
        <v>159668479</v>
      </c>
      <c r="H1204" s="26">
        <v>1</v>
      </c>
      <c r="I1204" s="26" t="s">
        <v>312</v>
      </c>
      <c r="J1204" s="23" t="s">
        <v>53</v>
      </c>
      <c r="K1204" s="23" t="s">
        <v>306</v>
      </c>
      <c r="L1204" s="25" t="s">
        <v>307</v>
      </c>
      <c r="M1204" s="27">
        <v>10207.200000000001</v>
      </c>
      <c r="N1204" s="25" t="s">
        <v>541</v>
      </c>
      <c r="O1204" s="28">
        <v>8742816094</v>
      </c>
      <c r="P1204" s="23" t="s">
        <v>646</v>
      </c>
      <c r="Q1204" s="29">
        <v>43648</v>
      </c>
      <c r="R1204" s="23" t="s">
        <v>271</v>
      </c>
      <c r="S1204" s="23">
        <v>24218723</v>
      </c>
      <c r="T1204" s="23" t="s">
        <v>1589</v>
      </c>
      <c r="U1204" s="24" t="s">
        <v>48</v>
      </c>
      <c r="V1204" s="25" t="s">
        <v>736</v>
      </c>
      <c r="W1204" s="27">
        <v>10207.200000000001</v>
      </c>
      <c r="X1204" s="22"/>
    </row>
    <row r="1205" spans="1:24" ht="185.25" x14ac:dyDescent="0.25">
      <c r="A1205" s="16"/>
      <c r="B1205" s="23">
        <v>1194</v>
      </c>
      <c r="C1205" s="23" t="s">
        <v>38</v>
      </c>
      <c r="D1205" s="23" t="s">
        <v>39</v>
      </c>
      <c r="E1205" s="23">
        <v>830003564</v>
      </c>
      <c r="F1205" s="26" t="s">
        <v>4705</v>
      </c>
      <c r="G1205" s="26">
        <v>159603393</v>
      </c>
      <c r="H1205" s="26">
        <v>1</v>
      </c>
      <c r="I1205" s="26" t="s">
        <v>312</v>
      </c>
      <c r="J1205" s="23" t="s">
        <v>53</v>
      </c>
      <c r="K1205" s="23" t="s">
        <v>306</v>
      </c>
      <c r="L1205" s="25" t="s">
        <v>307</v>
      </c>
      <c r="M1205" s="27">
        <v>10213.799999999999</v>
      </c>
      <c r="N1205" s="25" t="s">
        <v>755</v>
      </c>
      <c r="O1205" s="28">
        <v>8742662031</v>
      </c>
      <c r="P1205" s="23" t="s">
        <v>646</v>
      </c>
      <c r="Q1205" s="29">
        <v>43657</v>
      </c>
      <c r="R1205" s="23" t="s">
        <v>271</v>
      </c>
      <c r="S1205" s="23">
        <v>39549370</v>
      </c>
      <c r="T1205" s="23" t="s">
        <v>1590</v>
      </c>
      <c r="U1205" s="24" t="s">
        <v>48</v>
      </c>
      <c r="V1205" s="25" t="s">
        <v>2618</v>
      </c>
      <c r="W1205" s="27">
        <v>10213.799999999999</v>
      </c>
      <c r="X1205" s="22"/>
    </row>
    <row r="1206" spans="1:24" ht="213.75" x14ac:dyDescent="0.25">
      <c r="A1206" s="16"/>
      <c r="B1206" s="23">
        <v>1195</v>
      </c>
      <c r="C1206" s="23" t="s">
        <v>38</v>
      </c>
      <c r="D1206" s="23" t="s">
        <v>39</v>
      </c>
      <c r="E1206" s="23">
        <v>830003564</v>
      </c>
      <c r="F1206" s="26" t="s">
        <v>4706</v>
      </c>
      <c r="G1206" s="26">
        <v>159710292</v>
      </c>
      <c r="H1206" s="26">
        <v>1</v>
      </c>
      <c r="I1206" s="26" t="s">
        <v>312</v>
      </c>
      <c r="J1206" s="23" t="s">
        <v>53</v>
      </c>
      <c r="K1206" s="23" t="s">
        <v>306</v>
      </c>
      <c r="L1206" s="25" t="s">
        <v>307</v>
      </c>
      <c r="M1206" s="27">
        <v>15310.8</v>
      </c>
      <c r="N1206" s="25" t="s">
        <v>630</v>
      </c>
      <c r="O1206" s="28">
        <v>277810143567</v>
      </c>
      <c r="P1206" s="23" t="s">
        <v>649</v>
      </c>
      <c r="Q1206" s="29">
        <v>43735</v>
      </c>
      <c r="R1206" s="23" t="s">
        <v>271</v>
      </c>
      <c r="S1206" s="23">
        <v>41519589</v>
      </c>
      <c r="T1206" s="23" t="s">
        <v>1591</v>
      </c>
      <c r="U1206" s="23" t="s">
        <v>48</v>
      </c>
      <c r="V1206" s="25" t="s">
        <v>3362</v>
      </c>
      <c r="W1206" s="27">
        <v>15310.8</v>
      </c>
      <c r="X1206" s="22"/>
    </row>
    <row r="1207" spans="1:24" ht="171" x14ac:dyDescent="0.25">
      <c r="A1207" s="16"/>
      <c r="B1207" s="23">
        <v>1196</v>
      </c>
      <c r="C1207" s="23" t="s">
        <v>38</v>
      </c>
      <c r="D1207" s="23" t="s">
        <v>39</v>
      </c>
      <c r="E1207" s="23">
        <v>830003564</v>
      </c>
      <c r="F1207" s="26" t="s">
        <v>4707</v>
      </c>
      <c r="G1207" s="26">
        <v>159699503</v>
      </c>
      <c r="H1207" s="26">
        <v>1</v>
      </c>
      <c r="I1207" s="26" t="s">
        <v>290</v>
      </c>
      <c r="J1207" s="23" t="s">
        <v>53</v>
      </c>
      <c r="K1207" s="23" t="s">
        <v>306</v>
      </c>
      <c r="L1207" s="25" t="s">
        <v>307</v>
      </c>
      <c r="M1207" s="27">
        <v>2898561.2</v>
      </c>
      <c r="N1207" s="25" t="s">
        <v>1234</v>
      </c>
      <c r="O1207" s="28">
        <v>296310019288</v>
      </c>
      <c r="P1207" s="23" t="s">
        <v>658</v>
      </c>
      <c r="Q1207" s="29">
        <v>43757</v>
      </c>
      <c r="R1207" s="23" t="s">
        <v>271</v>
      </c>
      <c r="S1207" s="23">
        <v>13345872</v>
      </c>
      <c r="T1207" s="23" t="s">
        <v>1464</v>
      </c>
      <c r="U1207" s="23" t="s">
        <v>48</v>
      </c>
      <c r="V1207" s="25" t="s">
        <v>3116</v>
      </c>
      <c r="W1207" s="27">
        <v>2898561.2</v>
      </c>
      <c r="X1207" s="22"/>
    </row>
    <row r="1208" spans="1:24" ht="185.25" x14ac:dyDescent="0.25">
      <c r="A1208" s="16"/>
      <c r="B1208" s="23">
        <v>1197</v>
      </c>
      <c r="C1208" s="23" t="s">
        <v>38</v>
      </c>
      <c r="D1208" s="23" t="s">
        <v>39</v>
      </c>
      <c r="E1208" s="23">
        <v>830003564</v>
      </c>
      <c r="F1208" s="26" t="s">
        <v>4708</v>
      </c>
      <c r="G1208" s="26">
        <v>159588656</v>
      </c>
      <c r="H1208" s="26">
        <v>1</v>
      </c>
      <c r="I1208" s="26" t="s">
        <v>312</v>
      </c>
      <c r="J1208" s="23" t="s">
        <v>53</v>
      </c>
      <c r="K1208" s="23" t="s">
        <v>306</v>
      </c>
      <c r="L1208" s="25" t="s">
        <v>307</v>
      </c>
      <c r="M1208" s="27">
        <v>15390</v>
      </c>
      <c r="N1208" s="25" t="s">
        <v>726</v>
      </c>
      <c r="O1208" s="28">
        <v>277710016491</v>
      </c>
      <c r="P1208" s="23" t="s">
        <v>154</v>
      </c>
      <c r="Q1208" s="29">
        <v>43671</v>
      </c>
      <c r="R1208" s="23" t="s">
        <v>271</v>
      </c>
      <c r="S1208" s="23">
        <v>79306769</v>
      </c>
      <c r="T1208" s="23" t="s">
        <v>671</v>
      </c>
      <c r="U1208" s="24" t="s">
        <v>48</v>
      </c>
      <c r="V1208" s="25" t="s">
        <v>493</v>
      </c>
      <c r="W1208" s="27">
        <v>15390</v>
      </c>
      <c r="X1208" s="22"/>
    </row>
    <row r="1209" spans="1:24" ht="185.25" x14ac:dyDescent="0.25">
      <c r="A1209" s="16"/>
      <c r="B1209" s="23">
        <v>1198</v>
      </c>
      <c r="C1209" s="23" t="s">
        <v>38</v>
      </c>
      <c r="D1209" s="23" t="s">
        <v>39</v>
      </c>
      <c r="E1209" s="23">
        <v>830003564</v>
      </c>
      <c r="F1209" s="26" t="s">
        <v>4709</v>
      </c>
      <c r="G1209" s="26">
        <v>159555583</v>
      </c>
      <c r="H1209" s="26">
        <v>1</v>
      </c>
      <c r="I1209" s="26" t="s">
        <v>312</v>
      </c>
      <c r="J1209" s="23" t="s">
        <v>53</v>
      </c>
      <c r="K1209" s="23" t="s">
        <v>306</v>
      </c>
      <c r="L1209" s="25" t="s">
        <v>307</v>
      </c>
      <c r="M1209" s="27">
        <v>10207.200000000001</v>
      </c>
      <c r="N1209" s="25" t="s">
        <v>541</v>
      </c>
      <c r="O1209" s="28">
        <v>277810104031</v>
      </c>
      <c r="P1209" s="23" t="s">
        <v>154</v>
      </c>
      <c r="Q1209" s="29">
        <v>43658</v>
      </c>
      <c r="R1209" s="23" t="s">
        <v>271</v>
      </c>
      <c r="S1209" s="23">
        <v>51615221</v>
      </c>
      <c r="T1209" s="23" t="s">
        <v>1592</v>
      </c>
      <c r="U1209" s="24" t="s">
        <v>48</v>
      </c>
      <c r="V1209" s="25" t="s">
        <v>838</v>
      </c>
      <c r="W1209" s="27">
        <v>10207.200000000001</v>
      </c>
      <c r="X1209" s="22"/>
    </row>
    <row r="1210" spans="1:24" ht="228" x14ac:dyDescent="0.25">
      <c r="A1210" s="16"/>
      <c r="B1210" s="23">
        <v>1199</v>
      </c>
      <c r="C1210" s="23" t="s">
        <v>38</v>
      </c>
      <c r="D1210" s="23" t="s">
        <v>39</v>
      </c>
      <c r="E1210" s="23">
        <v>830003564</v>
      </c>
      <c r="F1210" s="26" t="s">
        <v>4710</v>
      </c>
      <c r="G1210" s="26">
        <v>159606391</v>
      </c>
      <c r="H1210" s="26">
        <v>1</v>
      </c>
      <c r="I1210" s="26" t="s">
        <v>290</v>
      </c>
      <c r="J1210" s="23" t="s">
        <v>53</v>
      </c>
      <c r="K1210" s="23" t="s">
        <v>306</v>
      </c>
      <c r="L1210" s="25" t="s">
        <v>307</v>
      </c>
      <c r="M1210" s="27">
        <v>9296500.8000000007</v>
      </c>
      <c r="N1210" s="25" t="s">
        <v>1593</v>
      </c>
      <c r="O1210" s="28">
        <v>8742702388</v>
      </c>
      <c r="P1210" s="23" t="s">
        <v>832</v>
      </c>
      <c r="Q1210" s="29">
        <v>43669</v>
      </c>
      <c r="R1210" s="23" t="s">
        <v>271</v>
      </c>
      <c r="S1210" s="23">
        <v>2899478</v>
      </c>
      <c r="T1210" s="23" t="s">
        <v>1594</v>
      </c>
      <c r="U1210" s="23" t="s">
        <v>48</v>
      </c>
      <c r="V1210" s="25" t="s">
        <v>3272</v>
      </c>
      <c r="W1210" s="27">
        <v>9296500.8000000007</v>
      </c>
      <c r="X1210" s="22"/>
    </row>
    <row r="1211" spans="1:24" ht="213.75" x14ac:dyDescent="0.25">
      <c r="A1211" s="16"/>
      <c r="B1211" s="23">
        <v>1200</v>
      </c>
      <c r="C1211" s="23" t="s">
        <v>38</v>
      </c>
      <c r="D1211" s="23" t="s">
        <v>39</v>
      </c>
      <c r="E1211" s="23">
        <v>830003564</v>
      </c>
      <c r="F1211" s="26" t="s">
        <v>4711</v>
      </c>
      <c r="G1211" s="26">
        <v>159533917</v>
      </c>
      <c r="H1211" s="26">
        <v>1</v>
      </c>
      <c r="I1211" s="26" t="s">
        <v>312</v>
      </c>
      <c r="J1211" s="23" t="s">
        <v>53</v>
      </c>
      <c r="K1211" s="23" t="s">
        <v>306</v>
      </c>
      <c r="L1211" s="25" t="s">
        <v>307</v>
      </c>
      <c r="M1211" s="27">
        <v>10260</v>
      </c>
      <c r="N1211" s="25" t="s">
        <v>582</v>
      </c>
      <c r="O1211" s="28">
        <v>294810171431</v>
      </c>
      <c r="P1211" s="23" t="s">
        <v>633</v>
      </c>
      <c r="Q1211" s="29">
        <v>43635</v>
      </c>
      <c r="R1211" s="23" t="s">
        <v>271</v>
      </c>
      <c r="S1211" s="23">
        <v>79890369</v>
      </c>
      <c r="T1211" s="23" t="s">
        <v>1595</v>
      </c>
      <c r="U1211" s="24" t="s">
        <v>48</v>
      </c>
      <c r="V1211" s="25" t="s">
        <v>3341</v>
      </c>
      <c r="W1211" s="27">
        <v>10260</v>
      </c>
      <c r="X1211" s="22"/>
    </row>
    <row r="1212" spans="1:24" ht="185.25" x14ac:dyDescent="0.25">
      <c r="A1212" s="16"/>
      <c r="B1212" s="23">
        <v>1201</v>
      </c>
      <c r="C1212" s="23" t="s">
        <v>38</v>
      </c>
      <c r="D1212" s="23" t="s">
        <v>39</v>
      </c>
      <c r="E1212" s="23">
        <v>830003564</v>
      </c>
      <c r="F1212" s="26" t="s">
        <v>4712</v>
      </c>
      <c r="G1212" s="26">
        <v>159562189</v>
      </c>
      <c r="H1212" s="26">
        <v>1</v>
      </c>
      <c r="I1212" s="26" t="s">
        <v>290</v>
      </c>
      <c r="J1212" s="23" t="s">
        <v>53</v>
      </c>
      <c r="K1212" s="23" t="s">
        <v>306</v>
      </c>
      <c r="L1212" s="25" t="s">
        <v>307</v>
      </c>
      <c r="M1212" s="27">
        <v>10207.200000000001</v>
      </c>
      <c r="N1212" s="25" t="s">
        <v>541</v>
      </c>
      <c r="O1212" s="28">
        <v>277810098077</v>
      </c>
      <c r="P1212" s="23" t="s">
        <v>154</v>
      </c>
      <c r="Q1212" s="29">
        <v>43648</v>
      </c>
      <c r="R1212" s="23" t="s">
        <v>271</v>
      </c>
      <c r="S1212" s="23">
        <v>17027988</v>
      </c>
      <c r="T1212" s="23" t="s">
        <v>1256</v>
      </c>
      <c r="U1212" s="24" t="s">
        <v>48</v>
      </c>
      <c r="V1212" s="25" t="s">
        <v>935</v>
      </c>
      <c r="W1212" s="27">
        <v>10207.200000000001</v>
      </c>
      <c r="X1212" s="22"/>
    </row>
    <row r="1213" spans="1:24" ht="185.25" x14ac:dyDescent="0.25">
      <c r="A1213" s="16"/>
      <c r="B1213" s="23">
        <v>1202</v>
      </c>
      <c r="C1213" s="23" t="s">
        <v>38</v>
      </c>
      <c r="D1213" s="23" t="s">
        <v>39</v>
      </c>
      <c r="E1213" s="23">
        <v>830003564</v>
      </c>
      <c r="F1213" s="26" t="s">
        <v>4713</v>
      </c>
      <c r="G1213" s="26">
        <v>159621233</v>
      </c>
      <c r="H1213" s="26">
        <v>1</v>
      </c>
      <c r="I1213" s="26" t="s">
        <v>312</v>
      </c>
      <c r="J1213" s="23" t="s">
        <v>53</v>
      </c>
      <c r="K1213" s="23" t="s">
        <v>306</v>
      </c>
      <c r="L1213" s="25" t="s">
        <v>307</v>
      </c>
      <c r="M1213" s="27">
        <v>10260</v>
      </c>
      <c r="N1213" s="25" t="s">
        <v>582</v>
      </c>
      <c r="O1213" s="28">
        <v>277810121793</v>
      </c>
      <c r="P1213" s="23" t="s">
        <v>633</v>
      </c>
      <c r="Q1213" s="29">
        <v>43692</v>
      </c>
      <c r="R1213" s="23" t="s">
        <v>271</v>
      </c>
      <c r="S1213" s="23">
        <v>41477029</v>
      </c>
      <c r="T1213" s="23" t="s">
        <v>1596</v>
      </c>
      <c r="U1213" s="24" t="s">
        <v>48</v>
      </c>
      <c r="V1213" s="25" t="s">
        <v>1150</v>
      </c>
      <c r="W1213" s="27">
        <v>10260</v>
      </c>
      <c r="X1213" s="22"/>
    </row>
    <row r="1214" spans="1:24" ht="228" x14ac:dyDescent="0.25">
      <c r="A1214" s="16"/>
      <c r="B1214" s="23">
        <v>1203</v>
      </c>
      <c r="C1214" s="23" t="s">
        <v>38</v>
      </c>
      <c r="D1214" s="23" t="s">
        <v>39</v>
      </c>
      <c r="E1214" s="23">
        <v>830003564</v>
      </c>
      <c r="F1214" s="26" t="s">
        <v>4714</v>
      </c>
      <c r="G1214" s="26">
        <v>159621170</v>
      </c>
      <c r="H1214" s="26">
        <v>1</v>
      </c>
      <c r="I1214" s="26" t="s">
        <v>312</v>
      </c>
      <c r="J1214" s="23" t="s">
        <v>53</v>
      </c>
      <c r="K1214" s="23" t="s">
        <v>306</v>
      </c>
      <c r="L1214" s="25" t="s">
        <v>307</v>
      </c>
      <c r="M1214" s="27">
        <v>11520</v>
      </c>
      <c r="N1214" s="25" t="s">
        <v>726</v>
      </c>
      <c r="O1214" s="28">
        <v>8742977815</v>
      </c>
      <c r="P1214" s="23" t="s">
        <v>575</v>
      </c>
      <c r="Q1214" s="29">
        <v>43677</v>
      </c>
      <c r="R1214" s="23" t="s">
        <v>271</v>
      </c>
      <c r="S1214" s="23">
        <v>41418831</v>
      </c>
      <c r="T1214" s="23" t="s">
        <v>1597</v>
      </c>
      <c r="U1214" s="23" t="s">
        <v>48</v>
      </c>
      <c r="V1214" s="25" t="s">
        <v>2861</v>
      </c>
      <c r="W1214" s="27">
        <v>11520</v>
      </c>
      <c r="X1214" s="22"/>
    </row>
    <row r="1215" spans="1:24" ht="256.5" x14ac:dyDescent="0.25">
      <c r="A1215" s="16"/>
      <c r="B1215" s="23">
        <v>1204</v>
      </c>
      <c r="C1215" s="23" t="s">
        <v>38</v>
      </c>
      <c r="D1215" s="23" t="s">
        <v>39</v>
      </c>
      <c r="E1215" s="23">
        <v>830003564</v>
      </c>
      <c r="F1215" s="26" t="s">
        <v>4715</v>
      </c>
      <c r="G1215" s="26">
        <v>159703985</v>
      </c>
      <c r="H1215" s="26">
        <v>1</v>
      </c>
      <c r="I1215" s="26" t="s">
        <v>290</v>
      </c>
      <c r="J1215" s="23" t="s">
        <v>53</v>
      </c>
      <c r="K1215" s="23" t="s">
        <v>306</v>
      </c>
      <c r="L1215" s="25" t="s">
        <v>307</v>
      </c>
      <c r="M1215" s="27">
        <v>8510.7999999999993</v>
      </c>
      <c r="N1215" s="25" t="s">
        <v>630</v>
      </c>
      <c r="O1215" s="28">
        <v>290711015607</v>
      </c>
      <c r="P1215" s="23" t="s">
        <v>575</v>
      </c>
      <c r="Q1215" s="29">
        <v>43749</v>
      </c>
      <c r="R1215" s="23" t="s">
        <v>271</v>
      </c>
      <c r="S1215" s="23">
        <v>51916357</v>
      </c>
      <c r="T1215" s="23" t="s">
        <v>985</v>
      </c>
      <c r="U1215" s="24" t="s">
        <v>48</v>
      </c>
      <c r="V1215" s="25" t="s">
        <v>3405</v>
      </c>
      <c r="W1215" s="27">
        <v>8510.7999999999993</v>
      </c>
      <c r="X1215" s="22"/>
    </row>
    <row r="1216" spans="1:24" ht="185.25" x14ac:dyDescent="0.25">
      <c r="A1216" s="16"/>
      <c r="B1216" s="23">
        <v>1205</v>
      </c>
      <c r="C1216" s="23" t="s">
        <v>38</v>
      </c>
      <c r="D1216" s="23" t="s">
        <v>39</v>
      </c>
      <c r="E1216" s="23">
        <v>830003564</v>
      </c>
      <c r="F1216" s="26" t="s">
        <v>4716</v>
      </c>
      <c r="G1216" s="26">
        <v>159545305</v>
      </c>
      <c r="H1216" s="26">
        <v>1</v>
      </c>
      <c r="I1216" s="26" t="s">
        <v>312</v>
      </c>
      <c r="J1216" s="23" t="s">
        <v>53</v>
      </c>
      <c r="K1216" s="23" t="s">
        <v>306</v>
      </c>
      <c r="L1216" s="25" t="s">
        <v>307</v>
      </c>
      <c r="M1216" s="27">
        <v>10260</v>
      </c>
      <c r="N1216" s="25" t="s">
        <v>582</v>
      </c>
      <c r="O1216" s="28">
        <v>277710015049</v>
      </c>
      <c r="P1216" s="23" t="s">
        <v>154</v>
      </c>
      <c r="Q1216" s="29">
        <v>43655</v>
      </c>
      <c r="R1216" s="23" t="s">
        <v>271</v>
      </c>
      <c r="S1216" s="23">
        <v>20572437</v>
      </c>
      <c r="T1216" s="23" t="s">
        <v>1598</v>
      </c>
      <c r="U1216" s="24" t="s">
        <v>48</v>
      </c>
      <c r="V1216" s="25" t="s">
        <v>1599</v>
      </c>
      <c r="W1216" s="27">
        <v>10260</v>
      </c>
      <c r="X1216" s="22"/>
    </row>
    <row r="1217" spans="1:24" ht="213.75" x14ac:dyDescent="0.25">
      <c r="A1217" s="16"/>
      <c r="B1217" s="23">
        <v>1206</v>
      </c>
      <c r="C1217" s="23" t="s">
        <v>38</v>
      </c>
      <c r="D1217" s="23" t="s">
        <v>39</v>
      </c>
      <c r="E1217" s="23">
        <v>830003564</v>
      </c>
      <c r="F1217" s="26" t="s">
        <v>4717</v>
      </c>
      <c r="G1217" s="26">
        <v>159625628</v>
      </c>
      <c r="H1217" s="26">
        <v>1</v>
      </c>
      <c r="I1217" s="26" t="s">
        <v>290</v>
      </c>
      <c r="J1217" s="23" t="s">
        <v>53</v>
      </c>
      <c r="K1217" s="23" t="s">
        <v>306</v>
      </c>
      <c r="L1217" s="25" t="s">
        <v>307</v>
      </c>
      <c r="M1217" s="27">
        <v>15930</v>
      </c>
      <c r="N1217" s="25" t="s">
        <v>574</v>
      </c>
      <c r="O1217" s="28">
        <v>8742981276</v>
      </c>
      <c r="P1217" s="23" t="s">
        <v>585</v>
      </c>
      <c r="Q1217" s="29">
        <v>43683</v>
      </c>
      <c r="R1217" s="23" t="s">
        <v>271</v>
      </c>
      <c r="S1217" s="23">
        <v>41520490</v>
      </c>
      <c r="T1217" s="23" t="s">
        <v>1600</v>
      </c>
      <c r="U1217" s="24" t="s">
        <v>48</v>
      </c>
      <c r="V1217" s="25" t="s">
        <v>3342</v>
      </c>
      <c r="W1217" s="30">
        <v>15930</v>
      </c>
      <c r="X1217" s="22"/>
    </row>
    <row r="1218" spans="1:24" ht="213.75" x14ac:dyDescent="0.25">
      <c r="A1218" s="16"/>
      <c r="B1218" s="23">
        <v>1207</v>
      </c>
      <c r="C1218" s="23" t="s">
        <v>38</v>
      </c>
      <c r="D1218" s="23" t="s">
        <v>39</v>
      </c>
      <c r="E1218" s="23">
        <v>830003564</v>
      </c>
      <c r="F1218" s="26" t="s">
        <v>4718</v>
      </c>
      <c r="G1218" s="26">
        <v>159527644</v>
      </c>
      <c r="H1218" s="26">
        <v>1</v>
      </c>
      <c r="I1218" s="26" t="s">
        <v>312</v>
      </c>
      <c r="J1218" s="23" t="s">
        <v>53</v>
      </c>
      <c r="K1218" s="23" t="s">
        <v>306</v>
      </c>
      <c r="L1218" s="25" t="s">
        <v>307</v>
      </c>
      <c r="M1218" s="27">
        <v>10207.200000000001</v>
      </c>
      <c r="N1218" s="25" t="s">
        <v>541</v>
      </c>
      <c r="O1218" s="28">
        <v>8742280167</v>
      </c>
      <c r="P1218" s="23" t="s">
        <v>649</v>
      </c>
      <c r="Q1218" s="29">
        <v>43633</v>
      </c>
      <c r="R1218" s="23" t="s">
        <v>271</v>
      </c>
      <c r="S1218" s="23">
        <v>41381218</v>
      </c>
      <c r="T1218" s="23" t="s">
        <v>1601</v>
      </c>
      <c r="U1218" s="24" t="s">
        <v>48</v>
      </c>
      <c r="V1218" s="25" t="s">
        <v>3288</v>
      </c>
      <c r="W1218" s="27">
        <v>10207.200000000001</v>
      </c>
      <c r="X1218" s="22"/>
    </row>
    <row r="1219" spans="1:24" ht="199.5" x14ac:dyDescent="0.25">
      <c r="A1219" s="16"/>
      <c r="B1219" s="23">
        <v>1208</v>
      </c>
      <c r="C1219" s="23" t="s">
        <v>38</v>
      </c>
      <c r="D1219" s="23" t="s">
        <v>39</v>
      </c>
      <c r="E1219" s="23">
        <v>830003564</v>
      </c>
      <c r="F1219" s="26" t="s">
        <v>4719</v>
      </c>
      <c r="G1219" s="26">
        <v>159606226</v>
      </c>
      <c r="H1219" s="26">
        <v>1</v>
      </c>
      <c r="I1219" s="26" t="s">
        <v>290</v>
      </c>
      <c r="J1219" s="23" t="s">
        <v>53</v>
      </c>
      <c r="K1219" s="23" t="s">
        <v>306</v>
      </c>
      <c r="L1219" s="25" t="s">
        <v>307</v>
      </c>
      <c r="M1219" s="27">
        <v>12765.44</v>
      </c>
      <c r="N1219" s="25" t="s">
        <v>1273</v>
      </c>
      <c r="O1219" s="28">
        <v>294810193197</v>
      </c>
      <c r="P1219" s="23" t="s">
        <v>775</v>
      </c>
      <c r="Q1219" s="29">
        <v>43657</v>
      </c>
      <c r="R1219" s="23" t="s">
        <v>271</v>
      </c>
      <c r="S1219" s="23">
        <v>79327212</v>
      </c>
      <c r="T1219" s="23" t="s">
        <v>1289</v>
      </c>
      <c r="U1219" s="23" t="s">
        <v>48</v>
      </c>
      <c r="V1219" s="25" t="s">
        <v>2925</v>
      </c>
      <c r="W1219" s="27">
        <v>12765.44</v>
      </c>
      <c r="X1219" s="22"/>
    </row>
    <row r="1220" spans="1:24" ht="185.25" x14ac:dyDescent="0.25">
      <c r="A1220" s="16"/>
      <c r="B1220" s="23">
        <v>1209</v>
      </c>
      <c r="C1220" s="23" t="s">
        <v>38</v>
      </c>
      <c r="D1220" s="23" t="s">
        <v>39</v>
      </c>
      <c r="E1220" s="23">
        <v>830003564</v>
      </c>
      <c r="F1220" s="26" t="s">
        <v>4720</v>
      </c>
      <c r="G1220" s="26">
        <v>159588589</v>
      </c>
      <c r="H1220" s="26">
        <v>1</v>
      </c>
      <c r="I1220" s="26" t="s">
        <v>312</v>
      </c>
      <c r="J1220" s="23" t="s">
        <v>53</v>
      </c>
      <c r="K1220" s="23" t="s">
        <v>306</v>
      </c>
      <c r="L1220" s="25" t="s">
        <v>307</v>
      </c>
      <c r="M1220" s="27">
        <v>10260</v>
      </c>
      <c r="N1220" s="25" t="s">
        <v>582</v>
      </c>
      <c r="O1220" s="28">
        <v>276910035564</v>
      </c>
      <c r="P1220" s="23" t="s">
        <v>649</v>
      </c>
      <c r="Q1220" s="29">
        <v>43670</v>
      </c>
      <c r="R1220" s="23" t="s">
        <v>271</v>
      </c>
      <c r="S1220" s="23">
        <v>20486893</v>
      </c>
      <c r="T1220" s="23" t="s">
        <v>1602</v>
      </c>
      <c r="U1220" s="24" t="s">
        <v>48</v>
      </c>
      <c r="V1220" s="25" t="s">
        <v>469</v>
      </c>
      <c r="W1220" s="27">
        <v>10260</v>
      </c>
      <c r="X1220" s="22"/>
    </row>
    <row r="1221" spans="1:24" ht="185.25" x14ac:dyDescent="0.25">
      <c r="A1221" s="16"/>
      <c r="B1221" s="23">
        <v>1210</v>
      </c>
      <c r="C1221" s="23" t="s">
        <v>38</v>
      </c>
      <c r="D1221" s="23" t="s">
        <v>39</v>
      </c>
      <c r="E1221" s="23">
        <v>830003564</v>
      </c>
      <c r="F1221" s="26" t="s">
        <v>4721</v>
      </c>
      <c r="G1221" s="26">
        <v>159710288</v>
      </c>
      <c r="H1221" s="26">
        <v>1</v>
      </c>
      <c r="I1221" s="26" t="s">
        <v>312</v>
      </c>
      <c r="J1221" s="23" t="s">
        <v>53</v>
      </c>
      <c r="K1221" s="23" t="s">
        <v>306</v>
      </c>
      <c r="L1221" s="25" t="s">
        <v>307</v>
      </c>
      <c r="M1221" s="27">
        <v>10207.200000000001</v>
      </c>
      <c r="N1221" s="25" t="s">
        <v>541</v>
      </c>
      <c r="O1221" s="28">
        <v>294810255898</v>
      </c>
      <c r="P1221" s="23" t="s">
        <v>649</v>
      </c>
      <c r="Q1221" s="29">
        <v>43719</v>
      </c>
      <c r="R1221" s="23" t="s">
        <v>271</v>
      </c>
      <c r="S1221" s="23">
        <v>17012667</v>
      </c>
      <c r="T1221" s="23" t="s">
        <v>1016</v>
      </c>
      <c r="U1221" s="24" t="s">
        <v>48</v>
      </c>
      <c r="V1221" s="25" t="s">
        <v>772</v>
      </c>
      <c r="W1221" s="27">
        <v>10207.200000000001</v>
      </c>
      <c r="X1221" s="22"/>
    </row>
    <row r="1222" spans="1:24" ht="185.25" x14ac:dyDescent="0.25">
      <c r="A1222" s="16"/>
      <c r="B1222" s="23">
        <v>1211</v>
      </c>
      <c r="C1222" s="23" t="s">
        <v>38</v>
      </c>
      <c r="D1222" s="23" t="s">
        <v>39</v>
      </c>
      <c r="E1222" s="23">
        <v>830003564</v>
      </c>
      <c r="F1222" s="26" t="s">
        <v>4722</v>
      </c>
      <c r="G1222" s="26">
        <v>159596743</v>
      </c>
      <c r="H1222" s="26">
        <v>1</v>
      </c>
      <c r="I1222" s="26" t="s">
        <v>290</v>
      </c>
      <c r="J1222" s="23" t="s">
        <v>53</v>
      </c>
      <c r="K1222" s="23" t="s">
        <v>306</v>
      </c>
      <c r="L1222" s="25" t="s">
        <v>307</v>
      </c>
      <c r="M1222" s="27">
        <v>10207.200000000001</v>
      </c>
      <c r="N1222" s="25" t="s">
        <v>541</v>
      </c>
      <c r="O1222" s="28">
        <v>8742661547</v>
      </c>
      <c r="P1222" s="23" t="s">
        <v>154</v>
      </c>
      <c r="Q1222" s="29">
        <v>43655</v>
      </c>
      <c r="R1222" s="23" t="s">
        <v>271</v>
      </c>
      <c r="S1222" s="23">
        <v>2936375</v>
      </c>
      <c r="T1222" s="23" t="s">
        <v>579</v>
      </c>
      <c r="U1222" s="24" t="s">
        <v>48</v>
      </c>
      <c r="V1222" s="25" t="s">
        <v>745</v>
      </c>
      <c r="W1222" s="27">
        <v>10207.200000000001</v>
      </c>
      <c r="X1222" s="22"/>
    </row>
    <row r="1223" spans="1:24" ht="171" x14ac:dyDescent="0.25">
      <c r="A1223" s="16"/>
      <c r="B1223" s="23">
        <v>1212</v>
      </c>
      <c r="C1223" s="23" t="s">
        <v>38</v>
      </c>
      <c r="D1223" s="23" t="s">
        <v>39</v>
      </c>
      <c r="E1223" s="23">
        <v>830003564</v>
      </c>
      <c r="F1223" s="26" t="s">
        <v>4723</v>
      </c>
      <c r="G1223" s="26">
        <v>142324478</v>
      </c>
      <c r="H1223" s="26">
        <v>1</v>
      </c>
      <c r="I1223" s="26" t="s">
        <v>662</v>
      </c>
      <c r="J1223" s="23" t="s">
        <v>53</v>
      </c>
      <c r="K1223" s="23" t="s">
        <v>306</v>
      </c>
      <c r="L1223" s="25" t="s">
        <v>307</v>
      </c>
      <c r="M1223" s="27">
        <v>73677.48</v>
      </c>
      <c r="N1223" s="25" t="s">
        <v>663</v>
      </c>
      <c r="O1223" s="28">
        <v>9013274583</v>
      </c>
      <c r="P1223" s="23" t="s">
        <v>664</v>
      </c>
      <c r="Q1223" s="29">
        <v>42447</v>
      </c>
      <c r="R1223" s="23" t="s">
        <v>271</v>
      </c>
      <c r="S1223" s="23">
        <v>20301004</v>
      </c>
      <c r="T1223" s="23" t="s">
        <v>1603</v>
      </c>
      <c r="U1223" s="24" t="s">
        <v>2586</v>
      </c>
      <c r="V1223" s="25" t="s">
        <v>3009</v>
      </c>
      <c r="W1223" s="30">
        <v>0</v>
      </c>
      <c r="X1223" s="22"/>
    </row>
    <row r="1224" spans="1:24" ht="185.25" x14ac:dyDescent="0.25">
      <c r="A1224" s="16"/>
      <c r="B1224" s="23">
        <v>1213</v>
      </c>
      <c r="C1224" s="23" t="s">
        <v>38</v>
      </c>
      <c r="D1224" s="23" t="s">
        <v>39</v>
      </c>
      <c r="E1224" s="23">
        <v>830003564</v>
      </c>
      <c r="F1224" s="26" t="s">
        <v>4724</v>
      </c>
      <c r="G1224" s="26">
        <v>142366285</v>
      </c>
      <c r="H1224" s="26">
        <v>1</v>
      </c>
      <c r="I1224" s="26" t="s">
        <v>63</v>
      </c>
      <c r="J1224" s="23" t="s">
        <v>53</v>
      </c>
      <c r="K1224" s="23" t="s">
        <v>306</v>
      </c>
      <c r="L1224" s="25" t="s">
        <v>307</v>
      </c>
      <c r="M1224" s="27">
        <v>193987.5</v>
      </c>
      <c r="N1224" s="25" t="s">
        <v>308</v>
      </c>
      <c r="O1224" s="28" t="s">
        <v>1604</v>
      </c>
      <c r="P1224" s="23" t="s">
        <v>609</v>
      </c>
      <c r="Q1224" s="29">
        <v>42716</v>
      </c>
      <c r="R1224" s="23" t="s">
        <v>271</v>
      </c>
      <c r="S1224" s="23">
        <v>19407955</v>
      </c>
      <c r="T1224" s="23" t="s">
        <v>1605</v>
      </c>
      <c r="U1224" s="24" t="s">
        <v>48</v>
      </c>
      <c r="V1224" s="25" t="s">
        <v>3219</v>
      </c>
      <c r="W1224" s="30">
        <v>192694.25</v>
      </c>
      <c r="X1224" s="22"/>
    </row>
    <row r="1225" spans="1:24" ht="185.25" x14ac:dyDescent="0.25">
      <c r="A1225" s="16"/>
      <c r="B1225" s="23">
        <v>1214</v>
      </c>
      <c r="C1225" s="23" t="s">
        <v>38</v>
      </c>
      <c r="D1225" s="23" t="s">
        <v>39</v>
      </c>
      <c r="E1225" s="23">
        <v>830003564</v>
      </c>
      <c r="F1225" s="26" t="s">
        <v>4725</v>
      </c>
      <c r="G1225" s="26">
        <v>159590807</v>
      </c>
      <c r="H1225" s="26">
        <v>1</v>
      </c>
      <c r="I1225" s="26" t="s">
        <v>312</v>
      </c>
      <c r="J1225" s="23" t="s">
        <v>53</v>
      </c>
      <c r="K1225" s="23" t="s">
        <v>306</v>
      </c>
      <c r="L1225" s="25" t="s">
        <v>307</v>
      </c>
      <c r="M1225" s="27">
        <v>15310.8</v>
      </c>
      <c r="N1225" s="25" t="s">
        <v>630</v>
      </c>
      <c r="O1225" s="28">
        <v>8742723003</v>
      </c>
      <c r="P1225" s="23" t="s">
        <v>649</v>
      </c>
      <c r="Q1225" s="29">
        <v>43671</v>
      </c>
      <c r="R1225" s="23" t="s">
        <v>271</v>
      </c>
      <c r="S1225" s="23">
        <v>79647536</v>
      </c>
      <c r="T1225" s="23" t="s">
        <v>1606</v>
      </c>
      <c r="U1225" s="24" t="s">
        <v>48</v>
      </c>
      <c r="V1225" s="25" t="s">
        <v>2707</v>
      </c>
      <c r="W1225" s="27">
        <v>15310.8</v>
      </c>
      <c r="X1225" s="22"/>
    </row>
    <row r="1226" spans="1:24" ht="185.25" x14ac:dyDescent="0.25">
      <c r="A1226" s="16"/>
      <c r="B1226" s="23">
        <v>1215</v>
      </c>
      <c r="C1226" s="23" t="s">
        <v>38</v>
      </c>
      <c r="D1226" s="23" t="s">
        <v>39</v>
      </c>
      <c r="E1226" s="23">
        <v>830003564</v>
      </c>
      <c r="F1226" s="26" t="s">
        <v>4726</v>
      </c>
      <c r="G1226" s="26">
        <v>159588612</v>
      </c>
      <c r="H1226" s="26">
        <v>1</v>
      </c>
      <c r="I1226" s="26" t="s">
        <v>312</v>
      </c>
      <c r="J1226" s="23" t="s">
        <v>53</v>
      </c>
      <c r="K1226" s="23" t="s">
        <v>306</v>
      </c>
      <c r="L1226" s="25" t="s">
        <v>307</v>
      </c>
      <c r="M1226" s="27">
        <v>10260</v>
      </c>
      <c r="N1226" s="25" t="s">
        <v>582</v>
      </c>
      <c r="O1226" s="28">
        <v>8742705288</v>
      </c>
      <c r="P1226" s="23" t="s">
        <v>154</v>
      </c>
      <c r="Q1226" s="29">
        <v>43669</v>
      </c>
      <c r="R1226" s="23" t="s">
        <v>271</v>
      </c>
      <c r="S1226" s="23">
        <v>20114106</v>
      </c>
      <c r="T1226" s="23" t="s">
        <v>1607</v>
      </c>
      <c r="U1226" s="24" t="s">
        <v>48</v>
      </c>
      <c r="V1226" s="25" t="s">
        <v>419</v>
      </c>
      <c r="W1226" s="27">
        <v>10260</v>
      </c>
      <c r="X1226" s="22"/>
    </row>
    <row r="1227" spans="1:24" ht="185.25" x14ac:dyDescent="0.25">
      <c r="A1227" s="16"/>
      <c r="B1227" s="23">
        <v>1216</v>
      </c>
      <c r="C1227" s="23" t="s">
        <v>38</v>
      </c>
      <c r="D1227" s="23" t="s">
        <v>39</v>
      </c>
      <c r="E1227" s="23">
        <v>830003564</v>
      </c>
      <c r="F1227" s="26" t="s">
        <v>4727</v>
      </c>
      <c r="G1227" s="26">
        <v>159588690</v>
      </c>
      <c r="H1227" s="26">
        <v>1</v>
      </c>
      <c r="I1227" s="26" t="s">
        <v>312</v>
      </c>
      <c r="J1227" s="23" t="s">
        <v>53</v>
      </c>
      <c r="K1227" s="23" t="s">
        <v>306</v>
      </c>
      <c r="L1227" s="25" t="s">
        <v>307</v>
      </c>
      <c r="M1227" s="27">
        <v>10260</v>
      </c>
      <c r="N1227" s="25" t="s">
        <v>582</v>
      </c>
      <c r="O1227" s="28">
        <v>276910035667</v>
      </c>
      <c r="P1227" s="23" t="s">
        <v>154</v>
      </c>
      <c r="Q1227" s="29">
        <v>43670</v>
      </c>
      <c r="R1227" s="23" t="s">
        <v>271</v>
      </c>
      <c r="S1227" s="23">
        <v>39563384</v>
      </c>
      <c r="T1227" s="23" t="s">
        <v>1230</v>
      </c>
      <c r="U1227" s="24" t="s">
        <v>48</v>
      </c>
      <c r="V1227" s="25" t="s">
        <v>1599</v>
      </c>
      <c r="W1227" s="27">
        <v>10260</v>
      </c>
      <c r="X1227" s="22"/>
    </row>
    <row r="1228" spans="1:24" ht="185.25" x14ac:dyDescent="0.25">
      <c r="A1228" s="16"/>
      <c r="B1228" s="23">
        <v>1217</v>
      </c>
      <c r="C1228" s="23" t="s">
        <v>38</v>
      </c>
      <c r="D1228" s="23" t="s">
        <v>39</v>
      </c>
      <c r="E1228" s="23">
        <v>830003564</v>
      </c>
      <c r="F1228" s="26" t="s">
        <v>4728</v>
      </c>
      <c r="G1228" s="26">
        <v>159626035</v>
      </c>
      <c r="H1228" s="26">
        <v>1</v>
      </c>
      <c r="I1228" s="26" t="s">
        <v>312</v>
      </c>
      <c r="J1228" s="23" t="s">
        <v>53</v>
      </c>
      <c r="K1228" s="23" t="s">
        <v>306</v>
      </c>
      <c r="L1228" s="25" t="s">
        <v>307</v>
      </c>
      <c r="M1228" s="27">
        <v>10620</v>
      </c>
      <c r="N1228" s="25" t="s">
        <v>730</v>
      </c>
      <c r="O1228" s="28">
        <v>8742980062</v>
      </c>
      <c r="P1228" s="23" t="s">
        <v>646</v>
      </c>
      <c r="Q1228" s="29">
        <v>43682</v>
      </c>
      <c r="R1228" s="23" t="s">
        <v>271</v>
      </c>
      <c r="S1228" s="23">
        <v>401500</v>
      </c>
      <c r="T1228" s="23" t="s">
        <v>1420</v>
      </c>
      <c r="U1228" s="24" t="s">
        <v>48</v>
      </c>
      <c r="V1228" s="25" t="s">
        <v>2613</v>
      </c>
      <c r="W1228" s="27">
        <v>10620</v>
      </c>
      <c r="X1228" s="22"/>
    </row>
    <row r="1229" spans="1:24" ht="185.25" x14ac:dyDescent="0.25">
      <c r="A1229" s="16"/>
      <c r="B1229" s="23">
        <v>1218</v>
      </c>
      <c r="C1229" s="23" t="s">
        <v>38</v>
      </c>
      <c r="D1229" s="23" t="s">
        <v>39</v>
      </c>
      <c r="E1229" s="23">
        <v>830003564</v>
      </c>
      <c r="F1229" s="26" t="s">
        <v>4729</v>
      </c>
      <c r="G1229" s="26">
        <v>159710478</v>
      </c>
      <c r="H1229" s="26">
        <v>1</v>
      </c>
      <c r="I1229" s="26" t="s">
        <v>312</v>
      </c>
      <c r="J1229" s="23" t="s">
        <v>53</v>
      </c>
      <c r="K1229" s="23" t="s">
        <v>306</v>
      </c>
      <c r="L1229" s="25" t="s">
        <v>307</v>
      </c>
      <c r="M1229" s="27">
        <v>10207.200000000001</v>
      </c>
      <c r="N1229" s="25" t="s">
        <v>541</v>
      </c>
      <c r="O1229" s="28">
        <v>277410012661</v>
      </c>
      <c r="P1229" s="23" t="s">
        <v>154</v>
      </c>
      <c r="Q1229" s="29">
        <v>43739</v>
      </c>
      <c r="R1229" s="23" t="s">
        <v>271</v>
      </c>
      <c r="S1229" s="23">
        <v>51690664</v>
      </c>
      <c r="T1229" s="23" t="s">
        <v>887</v>
      </c>
      <c r="U1229" s="24" t="s">
        <v>48</v>
      </c>
      <c r="V1229" s="25" t="s">
        <v>838</v>
      </c>
      <c r="W1229" s="27">
        <v>10207.200000000001</v>
      </c>
      <c r="X1229" s="22"/>
    </row>
    <row r="1230" spans="1:24" ht="185.25" x14ac:dyDescent="0.25">
      <c r="A1230" s="16"/>
      <c r="B1230" s="23">
        <v>1219</v>
      </c>
      <c r="C1230" s="23" t="s">
        <v>38</v>
      </c>
      <c r="D1230" s="23" t="s">
        <v>39</v>
      </c>
      <c r="E1230" s="23">
        <v>830003564</v>
      </c>
      <c r="F1230" s="26" t="s">
        <v>4730</v>
      </c>
      <c r="G1230" s="26">
        <v>159560962</v>
      </c>
      <c r="H1230" s="26">
        <v>1</v>
      </c>
      <c r="I1230" s="26" t="s">
        <v>312</v>
      </c>
      <c r="J1230" s="23" t="s">
        <v>53</v>
      </c>
      <c r="K1230" s="23" t="s">
        <v>306</v>
      </c>
      <c r="L1230" s="25" t="s">
        <v>307</v>
      </c>
      <c r="M1230" s="27">
        <v>10207.200000000001</v>
      </c>
      <c r="N1230" s="25" t="s">
        <v>541</v>
      </c>
      <c r="O1230" s="28">
        <v>8742518965</v>
      </c>
      <c r="P1230" s="23" t="s">
        <v>646</v>
      </c>
      <c r="Q1230" s="29">
        <v>43652</v>
      </c>
      <c r="R1230" s="23" t="s">
        <v>271</v>
      </c>
      <c r="S1230" s="23">
        <v>80137834</v>
      </c>
      <c r="T1230" s="23" t="s">
        <v>1608</v>
      </c>
      <c r="U1230" s="24" t="s">
        <v>48</v>
      </c>
      <c r="V1230" s="25" t="s">
        <v>1609</v>
      </c>
      <c r="W1230" s="27">
        <v>10207.200000000001</v>
      </c>
      <c r="X1230" s="22"/>
    </row>
    <row r="1231" spans="1:24" ht="171" x14ac:dyDescent="0.25">
      <c r="A1231" s="16"/>
      <c r="B1231" s="23">
        <v>1220</v>
      </c>
      <c r="C1231" s="23" t="s">
        <v>38</v>
      </c>
      <c r="D1231" s="23" t="s">
        <v>39</v>
      </c>
      <c r="E1231" s="23">
        <v>830003564</v>
      </c>
      <c r="F1231" s="26" t="s">
        <v>4731</v>
      </c>
      <c r="G1231" s="26">
        <v>142322298</v>
      </c>
      <c r="H1231" s="26">
        <v>1</v>
      </c>
      <c r="I1231" s="26" t="s">
        <v>662</v>
      </c>
      <c r="J1231" s="23" t="s">
        <v>53</v>
      </c>
      <c r="K1231" s="23" t="s">
        <v>306</v>
      </c>
      <c r="L1231" s="25" t="s">
        <v>307</v>
      </c>
      <c r="M1231" s="27">
        <v>73677.48</v>
      </c>
      <c r="N1231" s="25" t="s">
        <v>663</v>
      </c>
      <c r="O1231" s="28">
        <v>9013274578</v>
      </c>
      <c r="P1231" s="23" t="s">
        <v>664</v>
      </c>
      <c r="Q1231" s="29">
        <v>42447</v>
      </c>
      <c r="R1231" s="23" t="s">
        <v>271</v>
      </c>
      <c r="S1231" s="23">
        <v>20102833</v>
      </c>
      <c r="T1231" s="23" t="s">
        <v>1610</v>
      </c>
      <c r="U1231" s="24" t="s">
        <v>2586</v>
      </c>
      <c r="V1231" s="25" t="s">
        <v>3010</v>
      </c>
      <c r="W1231" s="27">
        <v>0</v>
      </c>
      <c r="X1231" s="22"/>
    </row>
    <row r="1232" spans="1:24" ht="185.25" x14ac:dyDescent="0.25">
      <c r="A1232" s="16"/>
      <c r="B1232" s="23">
        <v>1221</v>
      </c>
      <c r="C1232" s="23" t="s">
        <v>38</v>
      </c>
      <c r="D1232" s="23" t="s">
        <v>39</v>
      </c>
      <c r="E1232" s="23">
        <v>830003564</v>
      </c>
      <c r="F1232" s="26" t="s">
        <v>4732</v>
      </c>
      <c r="G1232" s="26">
        <v>159656492</v>
      </c>
      <c r="H1232" s="26">
        <v>1</v>
      </c>
      <c r="I1232" s="26" t="s">
        <v>312</v>
      </c>
      <c r="J1232" s="23" t="s">
        <v>53</v>
      </c>
      <c r="K1232" s="23" t="s">
        <v>306</v>
      </c>
      <c r="L1232" s="25" t="s">
        <v>307</v>
      </c>
      <c r="M1232" s="27">
        <v>11698.8</v>
      </c>
      <c r="N1232" s="25" t="s">
        <v>1181</v>
      </c>
      <c r="O1232" s="28">
        <v>8743012206</v>
      </c>
      <c r="P1232" s="23" t="s">
        <v>542</v>
      </c>
      <c r="Q1232" s="29">
        <v>43685</v>
      </c>
      <c r="R1232" s="23" t="s">
        <v>271</v>
      </c>
      <c r="S1232" s="23">
        <v>20155452</v>
      </c>
      <c r="T1232" s="23" t="s">
        <v>1611</v>
      </c>
      <c r="U1232" s="23" t="s">
        <v>48</v>
      </c>
      <c r="V1232" s="25" t="s">
        <v>2644</v>
      </c>
      <c r="W1232" s="27">
        <v>11698.8</v>
      </c>
      <c r="X1232" s="22"/>
    </row>
    <row r="1233" spans="1:24" ht="185.25" x14ac:dyDescent="0.25">
      <c r="A1233" s="16"/>
      <c r="B1233" s="23">
        <v>1222</v>
      </c>
      <c r="C1233" s="23" t="s">
        <v>38</v>
      </c>
      <c r="D1233" s="23" t="s">
        <v>39</v>
      </c>
      <c r="E1233" s="23">
        <v>830003564</v>
      </c>
      <c r="F1233" s="26" t="s">
        <v>4733</v>
      </c>
      <c r="G1233" s="26">
        <v>166242322</v>
      </c>
      <c r="H1233" s="26">
        <v>1</v>
      </c>
      <c r="I1233" s="26" t="s">
        <v>707</v>
      </c>
      <c r="J1233" s="23" t="s">
        <v>53</v>
      </c>
      <c r="K1233" s="23" t="s">
        <v>306</v>
      </c>
      <c r="L1233" s="25" t="s">
        <v>307</v>
      </c>
      <c r="M1233" s="27">
        <v>10207.200000000001</v>
      </c>
      <c r="N1233" s="25" t="s">
        <v>541</v>
      </c>
      <c r="O1233" s="28">
        <v>276910052894</v>
      </c>
      <c r="P1233" s="23" t="s">
        <v>723</v>
      </c>
      <c r="Q1233" s="29">
        <v>43767</v>
      </c>
      <c r="R1233" s="23" t="s">
        <v>271</v>
      </c>
      <c r="S1233" s="23">
        <v>70504469</v>
      </c>
      <c r="T1233" s="23" t="s">
        <v>1612</v>
      </c>
      <c r="U1233" s="24" t="s">
        <v>48</v>
      </c>
      <c r="V1233" s="25" t="s">
        <v>754</v>
      </c>
      <c r="W1233" s="27">
        <v>10207.200000000001</v>
      </c>
      <c r="X1233" s="22"/>
    </row>
    <row r="1234" spans="1:24" ht="185.25" x14ac:dyDescent="0.25">
      <c r="A1234" s="16"/>
      <c r="B1234" s="23">
        <v>1223</v>
      </c>
      <c r="C1234" s="23" t="s">
        <v>38</v>
      </c>
      <c r="D1234" s="23" t="s">
        <v>39</v>
      </c>
      <c r="E1234" s="23">
        <v>830003564</v>
      </c>
      <c r="F1234" s="26" t="s">
        <v>4734</v>
      </c>
      <c r="G1234" s="26">
        <v>159635145</v>
      </c>
      <c r="H1234" s="26">
        <v>1</v>
      </c>
      <c r="I1234" s="26" t="s">
        <v>290</v>
      </c>
      <c r="J1234" s="23" t="s">
        <v>53</v>
      </c>
      <c r="K1234" s="23" t="s">
        <v>306</v>
      </c>
      <c r="L1234" s="25" t="s">
        <v>307</v>
      </c>
      <c r="M1234" s="27">
        <v>300900</v>
      </c>
      <c r="N1234" s="25" t="s">
        <v>1152</v>
      </c>
      <c r="O1234" s="28">
        <v>8743081785</v>
      </c>
      <c r="P1234" s="23" t="s">
        <v>347</v>
      </c>
      <c r="Q1234" s="29">
        <v>43694</v>
      </c>
      <c r="R1234" s="23" t="s">
        <v>271</v>
      </c>
      <c r="S1234" s="23">
        <v>21147586</v>
      </c>
      <c r="T1234" s="23" t="s">
        <v>891</v>
      </c>
      <c r="U1234" s="24" t="s">
        <v>48</v>
      </c>
      <c r="V1234" s="25" t="s">
        <v>3151</v>
      </c>
      <c r="W1234" s="27">
        <v>121950</v>
      </c>
      <c r="X1234" s="22"/>
    </row>
    <row r="1235" spans="1:24" ht="185.25" x14ac:dyDescent="0.25">
      <c r="A1235" s="16"/>
      <c r="B1235" s="23">
        <v>1224</v>
      </c>
      <c r="C1235" s="23" t="s">
        <v>38</v>
      </c>
      <c r="D1235" s="23" t="s">
        <v>39</v>
      </c>
      <c r="E1235" s="23">
        <v>830003564</v>
      </c>
      <c r="F1235" s="26" t="s">
        <v>4735</v>
      </c>
      <c r="G1235" s="26">
        <v>159574371</v>
      </c>
      <c r="H1235" s="26">
        <v>1</v>
      </c>
      <c r="I1235" s="26" t="s">
        <v>442</v>
      </c>
      <c r="J1235" s="23" t="s">
        <v>53</v>
      </c>
      <c r="K1235" s="23" t="s">
        <v>306</v>
      </c>
      <c r="L1235" s="25" t="s">
        <v>307</v>
      </c>
      <c r="M1235" s="27">
        <v>10260</v>
      </c>
      <c r="N1235" s="25" t="s">
        <v>582</v>
      </c>
      <c r="O1235" s="28">
        <v>8742664674</v>
      </c>
      <c r="P1235" s="23" t="s">
        <v>649</v>
      </c>
      <c r="Q1235" s="29">
        <v>43661</v>
      </c>
      <c r="R1235" s="23" t="s">
        <v>271</v>
      </c>
      <c r="S1235" s="23">
        <v>41712963</v>
      </c>
      <c r="T1235" s="23" t="s">
        <v>1613</v>
      </c>
      <c r="U1235" s="24" t="s">
        <v>48</v>
      </c>
      <c r="V1235" s="25" t="s">
        <v>365</v>
      </c>
      <c r="W1235" s="27">
        <v>10260</v>
      </c>
      <c r="X1235" s="22"/>
    </row>
    <row r="1236" spans="1:24" ht="156.75" x14ac:dyDescent="0.25">
      <c r="A1236" s="16"/>
      <c r="B1236" s="23">
        <v>1225</v>
      </c>
      <c r="C1236" s="23" t="s">
        <v>38</v>
      </c>
      <c r="D1236" s="23" t="s">
        <v>39</v>
      </c>
      <c r="E1236" s="23">
        <v>830003564</v>
      </c>
      <c r="F1236" s="26" t="s">
        <v>4736</v>
      </c>
      <c r="G1236" s="26">
        <v>166234252</v>
      </c>
      <c r="H1236" s="26">
        <v>1</v>
      </c>
      <c r="I1236" s="26" t="s">
        <v>707</v>
      </c>
      <c r="J1236" s="23" t="s">
        <v>53</v>
      </c>
      <c r="K1236" s="23" t="s">
        <v>306</v>
      </c>
      <c r="L1236" s="25" t="s">
        <v>307</v>
      </c>
      <c r="M1236" s="27">
        <v>22797</v>
      </c>
      <c r="N1236" s="25" t="s">
        <v>990</v>
      </c>
      <c r="O1236" s="28">
        <v>8744650724</v>
      </c>
      <c r="P1236" s="23" t="s">
        <v>1394</v>
      </c>
      <c r="Q1236" s="29">
        <v>43795</v>
      </c>
      <c r="R1236" s="23" t="s">
        <v>271</v>
      </c>
      <c r="S1236" s="23">
        <v>1030642675</v>
      </c>
      <c r="T1236" s="23" t="s">
        <v>992</v>
      </c>
      <c r="U1236" s="24" t="s">
        <v>48</v>
      </c>
      <c r="V1236" s="25" t="s">
        <v>3154</v>
      </c>
      <c r="W1236" s="30">
        <v>22797</v>
      </c>
      <c r="X1236" s="22"/>
    </row>
    <row r="1237" spans="1:24" ht="185.25" x14ac:dyDescent="0.25">
      <c r="A1237" s="16"/>
      <c r="B1237" s="23">
        <v>1226</v>
      </c>
      <c r="C1237" s="23" t="s">
        <v>38</v>
      </c>
      <c r="D1237" s="23" t="s">
        <v>39</v>
      </c>
      <c r="E1237" s="23">
        <v>830003564</v>
      </c>
      <c r="F1237" s="26" t="s">
        <v>4737</v>
      </c>
      <c r="G1237" s="26">
        <v>166241939</v>
      </c>
      <c r="H1237" s="26">
        <v>1</v>
      </c>
      <c r="I1237" s="26" t="s">
        <v>312</v>
      </c>
      <c r="J1237" s="23" t="s">
        <v>53</v>
      </c>
      <c r="K1237" s="23" t="s">
        <v>306</v>
      </c>
      <c r="L1237" s="25" t="s">
        <v>307</v>
      </c>
      <c r="M1237" s="27">
        <v>16200</v>
      </c>
      <c r="N1237" s="25" t="s">
        <v>1435</v>
      </c>
      <c r="O1237" s="28">
        <v>8744565990</v>
      </c>
      <c r="P1237" s="23" t="s">
        <v>633</v>
      </c>
      <c r="Q1237" s="29">
        <v>43788</v>
      </c>
      <c r="R1237" s="23" t="s">
        <v>271</v>
      </c>
      <c r="S1237" s="23">
        <v>20075031</v>
      </c>
      <c r="T1237" s="23" t="s">
        <v>1614</v>
      </c>
      <c r="U1237" s="23" t="s">
        <v>48</v>
      </c>
      <c r="V1237" s="25" t="s">
        <v>2773</v>
      </c>
      <c r="W1237" s="27">
        <v>16200</v>
      </c>
      <c r="X1237" s="22"/>
    </row>
    <row r="1238" spans="1:24" ht="185.25" x14ac:dyDescent="0.25">
      <c r="A1238" s="16"/>
      <c r="B1238" s="23">
        <v>1227</v>
      </c>
      <c r="C1238" s="23" t="s">
        <v>38</v>
      </c>
      <c r="D1238" s="23" t="s">
        <v>39</v>
      </c>
      <c r="E1238" s="23">
        <v>830003564</v>
      </c>
      <c r="F1238" s="26" t="s">
        <v>4738</v>
      </c>
      <c r="G1238" s="26">
        <v>164793152</v>
      </c>
      <c r="H1238" s="26">
        <v>1</v>
      </c>
      <c r="I1238" s="26" t="s">
        <v>290</v>
      </c>
      <c r="J1238" s="23" t="s">
        <v>53</v>
      </c>
      <c r="K1238" s="23" t="s">
        <v>306</v>
      </c>
      <c r="L1238" s="25" t="s">
        <v>307</v>
      </c>
      <c r="M1238" s="27">
        <v>21240</v>
      </c>
      <c r="N1238" s="25" t="s">
        <v>1615</v>
      </c>
      <c r="O1238" s="28">
        <v>8742966652</v>
      </c>
      <c r="P1238" s="23" t="s">
        <v>965</v>
      </c>
      <c r="Q1238" s="29">
        <v>43678</v>
      </c>
      <c r="R1238" s="23" t="s">
        <v>271</v>
      </c>
      <c r="S1238" s="23">
        <v>42125020</v>
      </c>
      <c r="T1238" s="23" t="s">
        <v>1616</v>
      </c>
      <c r="U1238" s="23" t="s">
        <v>48</v>
      </c>
      <c r="V1238" s="25" t="s">
        <v>2647</v>
      </c>
      <c r="W1238" s="27">
        <v>21240</v>
      </c>
      <c r="X1238" s="22"/>
    </row>
    <row r="1239" spans="1:24" ht="213.75" x14ac:dyDescent="0.25">
      <c r="A1239" s="16"/>
      <c r="B1239" s="23">
        <v>1228</v>
      </c>
      <c r="C1239" s="23" t="s">
        <v>38</v>
      </c>
      <c r="D1239" s="23" t="s">
        <v>39</v>
      </c>
      <c r="E1239" s="23">
        <v>830003564</v>
      </c>
      <c r="F1239" s="26" t="s">
        <v>4739</v>
      </c>
      <c r="G1239" s="26">
        <v>159641787</v>
      </c>
      <c r="H1239" s="26">
        <v>1</v>
      </c>
      <c r="I1239" s="26" t="s">
        <v>290</v>
      </c>
      <c r="J1239" s="23" t="s">
        <v>53</v>
      </c>
      <c r="K1239" s="23" t="s">
        <v>306</v>
      </c>
      <c r="L1239" s="25" t="s">
        <v>307</v>
      </c>
      <c r="M1239" s="27">
        <v>10260</v>
      </c>
      <c r="N1239" s="25" t="s">
        <v>582</v>
      </c>
      <c r="O1239" s="28">
        <v>276910041269</v>
      </c>
      <c r="P1239" s="23" t="s">
        <v>154</v>
      </c>
      <c r="Q1239" s="29">
        <v>43701</v>
      </c>
      <c r="R1239" s="23" t="s">
        <v>271</v>
      </c>
      <c r="S1239" s="23">
        <v>20500575</v>
      </c>
      <c r="T1239" s="23" t="s">
        <v>1617</v>
      </c>
      <c r="U1239" s="23" t="s">
        <v>48</v>
      </c>
      <c r="V1239" s="25" t="s">
        <v>3278</v>
      </c>
      <c r="W1239" s="27">
        <v>10260</v>
      </c>
      <c r="X1239" s="22"/>
    </row>
    <row r="1240" spans="1:24" ht="199.5" x14ac:dyDescent="0.25">
      <c r="A1240" s="16"/>
      <c r="B1240" s="23">
        <v>1229</v>
      </c>
      <c r="C1240" s="23" t="s">
        <v>38</v>
      </c>
      <c r="D1240" s="23" t="s">
        <v>39</v>
      </c>
      <c r="E1240" s="23">
        <v>830003564</v>
      </c>
      <c r="F1240" s="26" t="s">
        <v>4740</v>
      </c>
      <c r="G1240" s="26">
        <v>166198735</v>
      </c>
      <c r="H1240" s="26">
        <v>1</v>
      </c>
      <c r="I1240" s="26" t="s">
        <v>312</v>
      </c>
      <c r="J1240" s="23" t="s">
        <v>53</v>
      </c>
      <c r="K1240" s="23" t="s">
        <v>306</v>
      </c>
      <c r="L1240" s="25" t="s">
        <v>307</v>
      </c>
      <c r="M1240" s="27">
        <v>19148.16</v>
      </c>
      <c r="N1240" s="25" t="s">
        <v>1421</v>
      </c>
      <c r="O1240" s="28">
        <v>8743893055</v>
      </c>
      <c r="P1240" s="23" t="s">
        <v>1288</v>
      </c>
      <c r="Q1240" s="29">
        <v>43742</v>
      </c>
      <c r="R1240" s="23" t="s">
        <v>271</v>
      </c>
      <c r="S1240" s="23">
        <v>19359299</v>
      </c>
      <c r="T1240" s="23" t="s">
        <v>1618</v>
      </c>
      <c r="U1240" s="23" t="s">
        <v>48</v>
      </c>
      <c r="V1240" s="25" t="s">
        <v>2928</v>
      </c>
      <c r="W1240" s="27">
        <v>19148.16</v>
      </c>
      <c r="X1240" s="22"/>
    </row>
    <row r="1241" spans="1:24" ht="185.25" x14ac:dyDescent="0.25">
      <c r="A1241" s="16"/>
      <c r="B1241" s="23">
        <v>1230</v>
      </c>
      <c r="C1241" s="23" t="s">
        <v>38</v>
      </c>
      <c r="D1241" s="23" t="s">
        <v>39</v>
      </c>
      <c r="E1241" s="23">
        <v>830003564</v>
      </c>
      <c r="F1241" s="26" t="s">
        <v>4741</v>
      </c>
      <c r="G1241" s="26">
        <v>159636740</v>
      </c>
      <c r="H1241" s="26">
        <v>1</v>
      </c>
      <c r="I1241" s="26" t="s">
        <v>290</v>
      </c>
      <c r="J1241" s="23" t="s">
        <v>53</v>
      </c>
      <c r="K1241" s="23" t="s">
        <v>306</v>
      </c>
      <c r="L1241" s="25" t="s">
        <v>307</v>
      </c>
      <c r="M1241" s="27">
        <v>10207.200000000001</v>
      </c>
      <c r="N1241" s="25" t="s">
        <v>541</v>
      </c>
      <c r="O1241" s="28">
        <v>8743142934</v>
      </c>
      <c r="P1241" s="23" t="s">
        <v>154</v>
      </c>
      <c r="Q1241" s="29">
        <v>43701</v>
      </c>
      <c r="R1241" s="23" t="s">
        <v>271</v>
      </c>
      <c r="S1241" s="23">
        <v>20166417</v>
      </c>
      <c r="T1241" s="23" t="s">
        <v>1619</v>
      </c>
      <c r="U1241" s="24" t="s">
        <v>48</v>
      </c>
      <c r="V1241" s="25" t="s">
        <v>661</v>
      </c>
      <c r="W1241" s="27">
        <v>10207.200000000001</v>
      </c>
      <c r="X1241" s="22"/>
    </row>
    <row r="1242" spans="1:24" ht="185.25" x14ac:dyDescent="0.25">
      <c r="A1242" s="16"/>
      <c r="B1242" s="23">
        <v>1231</v>
      </c>
      <c r="C1242" s="23" t="s">
        <v>38</v>
      </c>
      <c r="D1242" s="23" t="s">
        <v>39</v>
      </c>
      <c r="E1242" s="23">
        <v>830003564</v>
      </c>
      <c r="F1242" s="26" t="s">
        <v>4742</v>
      </c>
      <c r="G1242" s="26">
        <v>167130098</v>
      </c>
      <c r="H1242" s="26">
        <v>1</v>
      </c>
      <c r="I1242" s="26" t="s">
        <v>393</v>
      </c>
      <c r="J1242" s="23" t="s">
        <v>53</v>
      </c>
      <c r="K1242" s="23" t="s">
        <v>306</v>
      </c>
      <c r="L1242" s="25" t="s">
        <v>307</v>
      </c>
      <c r="M1242" s="27">
        <v>10260</v>
      </c>
      <c r="N1242" s="25" t="s">
        <v>313</v>
      </c>
      <c r="O1242" s="28">
        <v>294820044412</v>
      </c>
      <c r="P1242" s="23" t="s">
        <v>329</v>
      </c>
      <c r="Q1242" s="29">
        <v>43864</v>
      </c>
      <c r="R1242" s="23" t="s">
        <v>271</v>
      </c>
      <c r="S1242" s="23">
        <v>20249484</v>
      </c>
      <c r="T1242" s="23" t="s">
        <v>368</v>
      </c>
      <c r="U1242" s="24" t="s">
        <v>48</v>
      </c>
      <c r="V1242" s="25" t="s">
        <v>369</v>
      </c>
      <c r="W1242" s="27">
        <v>10260</v>
      </c>
      <c r="X1242" s="22"/>
    </row>
    <row r="1243" spans="1:24" ht="171" x14ac:dyDescent="0.25">
      <c r="A1243" s="16"/>
      <c r="B1243" s="23">
        <v>1232</v>
      </c>
      <c r="C1243" s="23" t="s">
        <v>38</v>
      </c>
      <c r="D1243" s="23" t="s">
        <v>39</v>
      </c>
      <c r="E1243" s="23">
        <v>830003564</v>
      </c>
      <c r="F1243" s="26" t="s">
        <v>4743</v>
      </c>
      <c r="G1243" s="26">
        <v>158933459</v>
      </c>
      <c r="H1243" s="26">
        <v>1</v>
      </c>
      <c r="I1243" s="26" t="s">
        <v>290</v>
      </c>
      <c r="J1243" s="23" t="s">
        <v>53</v>
      </c>
      <c r="K1243" s="23" t="s">
        <v>306</v>
      </c>
      <c r="L1243" s="25" t="s">
        <v>307</v>
      </c>
      <c r="M1243" s="27">
        <v>413175</v>
      </c>
      <c r="N1243" s="25" t="s">
        <v>1496</v>
      </c>
      <c r="O1243" s="28">
        <v>2948221935</v>
      </c>
      <c r="P1243" s="23" t="s">
        <v>310</v>
      </c>
      <c r="Q1243" s="29">
        <v>43251</v>
      </c>
      <c r="R1243" s="23" t="s">
        <v>271</v>
      </c>
      <c r="S1243" s="23">
        <v>41770703</v>
      </c>
      <c r="T1243" s="23" t="s">
        <v>1620</v>
      </c>
      <c r="U1243" s="23" t="s">
        <v>48</v>
      </c>
      <c r="V1243" s="25" t="s">
        <v>3213</v>
      </c>
      <c r="W1243" s="27">
        <v>413175</v>
      </c>
      <c r="X1243" s="22"/>
    </row>
    <row r="1244" spans="1:24" ht="185.25" x14ac:dyDescent="0.25">
      <c r="A1244" s="16"/>
      <c r="B1244" s="23">
        <v>1233</v>
      </c>
      <c r="C1244" s="23" t="s">
        <v>38</v>
      </c>
      <c r="D1244" s="23" t="s">
        <v>39</v>
      </c>
      <c r="E1244" s="23">
        <v>830003564</v>
      </c>
      <c r="F1244" s="26" t="s">
        <v>4744</v>
      </c>
      <c r="G1244" s="26">
        <v>159097207</v>
      </c>
      <c r="H1244" s="26">
        <v>1</v>
      </c>
      <c r="I1244" s="26" t="s">
        <v>290</v>
      </c>
      <c r="J1244" s="23" t="s">
        <v>53</v>
      </c>
      <c r="K1244" s="23" t="s">
        <v>306</v>
      </c>
      <c r="L1244" s="25" t="s">
        <v>307</v>
      </c>
      <c r="M1244" s="27">
        <v>510540</v>
      </c>
      <c r="N1244" s="25" t="s">
        <v>590</v>
      </c>
      <c r="O1244" s="28">
        <v>299013855</v>
      </c>
      <c r="P1244" s="23" t="s">
        <v>591</v>
      </c>
      <c r="Q1244" s="29">
        <v>43370</v>
      </c>
      <c r="R1244" s="23" t="s">
        <v>271</v>
      </c>
      <c r="S1244" s="23">
        <v>5025979</v>
      </c>
      <c r="T1244" s="23" t="s">
        <v>1621</v>
      </c>
      <c r="U1244" s="23" t="s">
        <v>48</v>
      </c>
      <c r="V1244" s="25" t="s">
        <v>3026</v>
      </c>
      <c r="W1244" s="27">
        <v>510540</v>
      </c>
      <c r="X1244" s="22"/>
    </row>
    <row r="1245" spans="1:24" ht="199.5" x14ac:dyDescent="0.25">
      <c r="A1245" s="16"/>
      <c r="B1245" s="23">
        <v>1234</v>
      </c>
      <c r="C1245" s="23" t="s">
        <v>38</v>
      </c>
      <c r="D1245" s="23" t="s">
        <v>39</v>
      </c>
      <c r="E1245" s="23">
        <v>830003564</v>
      </c>
      <c r="F1245" s="26" t="s">
        <v>4745</v>
      </c>
      <c r="G1245" s="26">
        <v>159140651</v>
      </c>
      <c r="H1245" s="26">
        <v>1</v>
      </c>
      <c r="I1245" s="26" t="s">
        <v>290</v>
      </c>
      <c r="J1245" s="23" t="s">
        <v>53</v>
      </c>
      <c r="K1245" s="23" t="s">
        <v>306</v>
      </c>
      <c r="L1245" s="25" t="s">
        <v>307</v>
      </c>
      <c r="M1245" s="27">
        <v>1262178</v>
      </c>
      <c r="N1245" s="25" t="s">
        <v>1622</v>
      </c>
      <c r="O1245" s="28">
        <v>2167469</v>
      </c>
      <c r="P1245" s="23" t="s">
        <v>742</v>
      </c>
      <c r="Q1245" s="29">
        <v>43374</v>
      </c>
      <c r="R1245" s="23" t="s">
        <v>111</v>
      </c>
      <c r="S1245" s="23">
        <v>1014480206</v>
      </c>
      <c r="T1245" s="23" t="s">
        <v>1623</v>
      </c>
      <c r="U1245" s="23" t="s">
        <v>48</v>
      </c>
      <c r="V1245" s="25" t="s">
        <v>2971</v>
      </c>
      <c r="W1245" s="27">
        <v>1262178</v>
      </c>
      <c r="X1245" s="22"/>
    </row>
    <row r="1246" spans="1:24" ht="185.25" x14ac:dyDescent="0.25">
      <c r="A1246" s="16"/>
      <c r="B1246" s="23">
        <v>1235</v>
      </c>
      <c r="C1246" s="23" t="s">
        <v>38</v>
      </c>
      <c r="D1246" s="23" t="s">
        <v>39</v>
      </c>
      <c r="E1246" s="23">
        <v>830003564</v>
      </c>
      <c r="F1246" s="26" t="s">
        <v>4746</v>
      </c>
      <c r="G1246" s="26">
        <v>159591749</v>
      </c>
      <c r="H1246" s="26">
        <v>1</v>
      </c>
      <c r="I1246" s="26" t="s">
        <v>290</v>
      </c>
      <c r="J1246" s="23" t="s">
        <v>53</v>
      </c>
      <c r="K1246" s="23" t="s">
        <v>306</v>
      </c>
      <c r="L1246" s="25" t="s">
        <v>307</v>
      </c>
      <c r="M1246" s="27">
        <v>15310.8</v>
      </c>
      <c r="N1246" s="25" t="s">
        <v>630</v>
      </c>
      <c r="O1246" s="28">
        <v>277610011695</v>
      </c>
      <c r="P1246" s="23" t="s">
        <v>633</v>
      </c>
      <c r="Q1246" s="29">
        <v>43641</v>
      </c>
      <c r="R1246" s="23" t="s">
        <v>271</v>
      </c>
      <c r="S1246" s="23">
        <v>20577179</v>
      </c>
      <c r="T1246" s="23" t="s">
        <v>1624</v>
      </c>
      <c r="U1246" s="23" t="s">
        <v>48</v>
      </c>
      <c r="V1246" s="25" t="s">
        <v>2789</v>
      </c>
      <c r="W1246" s="30">
        <v>15310.8</v>
      </c>
      <c r="X1246" s="22"/>
    </row>
    <row r="1247" spans="1:24" ht="185.25" x14ac:dyDescent="0.25">
      <c r="A1247" s="16"/>
      <c r="B1247" s="23">
        <v>1236</v>
      </c>
      <c r="C1247" s="23" t="s">
        <v>38</v>
      </c>
      <c r="D1247" s="23" t="s">
        <v>39</v>
      </c>
      <c r="E1247" s="23">
        <v>830003564</v>
      </c>
      <c r="F1247" s="26" t="s">
        <v>4747</v>
      </c>
      <c r="G1247" s="26">
        <v>159607862</v>
      </c>
      <c r="H1247" s="26">
        <v>1</v>
      </c>
      <c r="I1247" s="26" t="s">
        <v>290</v>
      </c>
      <c r="J1247" s="23" t="s">
        <v>53</v>
      </c>
      <c r="K1247" s="23" t="s">
        <v>306</v>
      </c>
      <c r="L1247" s="25" t="s">
        <v>307</v>
      </c>
      <c r="M1247" s="27">
        <v>10207.200000000001</v>
      </c>
      <c r="N1247" s="25" t="s">
        <v>541</v>
      </c>
      <c r="O1247" s="28">
        <v>8742669205</v>
      </c>
      <c r="P1247" s="23" t="s">
        <v>154</v>
      </c>
      <c r="Q1247" s="29">
        <v>43664</v>
      </c>
      <c r="R1247" s="23" t="s">
        <v>271</v>
      </c>
      <c r="S1247" s="23">
        <v>41665195</v>
      </c>
      <c r="T1247" s="23" t="s">
        <v>314</v>
      </c>
      <c r="U1247" s="24" t="s">
        <v>48</v>
      </c>
      <c r="V1247" s="25" t="s">
        <v>729</v>
      </c>
      <c r="W1247" s="27">
        <v>10207.200000000001</v>
      </c>
      <c r="X1247" s="22"/>
    </row>
    <row r="1248" spans="1:24" ht="185.25" x14ac:dyDescent="0.25">
      <c r="A1248" s="16"/>
      <c r="B1248" s="23">
        <v>1237</v>
      </c>
      <c r="C1248" s="23" t="s">
        <v>38</v>
      </c>
      <c r="D1248" s="23" t="s">
        <v>39</v>
      </c>
      <c r="E1248" s="23">
        <v>830003564</v>
      </c>
      <c r="F1248" s="26" t="s">
        <v>4748</v>
      </c>
      <c r="G1248" s="26">
        <v>159655736</v>
      </c>
      <c r="H1248" s="26">
        <v>1</v>
      </c>
      <c r="I1248" s="26" t="s">
        <v>312</v>
      </c>
      <c r="J1248" s="23" t="s">
        <v>53</v>
      </c>
      <c r="K1248" s="23" t="s">
        <v>306</v>
      </c>
      <c r="L1248" s="25" t="s">
        <v>307</v>
      </c>
      <c r="M1248" s="27">
        <v>10207.200000000001</v>
      </c>
      <c r="N1248" s="25" t="s">
        <v>541</v>
      </c>
      <c r="O1248" s="28">
        <v>8743353054</v>
      </c>
      <c r="P1248" s="23" t="s">
        <v>154</v>
      </c>
      <c r="Q1248" s="29">
        <v>43712</v>
      </c>
      <c r="R1248" s="23" t="s">
        <v>271</v>
      </c>
      <c r="S1248" s="23">
        <v>41361213</v>
      </c>
      <c r="T1248" s="23" t="s">
        <v>1172</v>
      </c>
      <c r="U1248" s="24" t="s">
        <v>48</v>
      </c>
      <c r="V1248" s="25" t="s">
        <v>838</v>
      </c>
      <c r="W1248" s="27">
        <v>10207.200000000001</v>
      </c>
      <c r="X1248" s="22"/>
    </row>
    <row r="1249" spans="1:24" ht="185.25" x14ac:dyDescent="0.25">
      <c r="A1249" s="16"/>
      <c r="B1249" s="23">
        <v>1238</v>
      </c>
      <c r="C1249" s="23" t="s">
        <v>38</v>
      </c>
      <c r="D1249" s="23" t="s">
        <v>39</v>
      </c>
      <c r="E1249" s="23">
        <v>830003564</v>
      </c>
      <c r="F1249" s="26" t="s">
        <v>4749</v>
      </c>
      <c r="G1249" s="26">
        <v>159588586</v>
      </c>
      <c r="H1249" s="26">
        <v>1</v>
      </c>
      <c r="I1249" s="26" t="s">
        <v>290</v>
      </c>
      <c r="J1249" s="23" t="s">
        <v>53</v>
      </c>
      <c r="K1249" s="23" t="s">
        <v>306</v>
      </c>
      <c r="L1249" s="25" t="s">
        <v>307</v>
      </c>
      <c r="M1249" s="27">
        <v>10260</v>
      </c>
      <c r="N1249" s="25" t="s">
        <v>582</v>
      </c>
      <c r="O1249" s="28">
        <v>278610003480</v>
      </c>
      <c r="P1249" s="23" t="s">
        <v>649</v>
      </c>
      <c r="Q1249" s="29">
        <v>43669</v>
      </c>
      <c r="R1249" s="23" t="s">
        <v>271</v>
      </c>
      <c r="S1249" s="23">
        <v>3212168</v>
      </c>
      <c r="T1249" s="23" t="s">
        <v>1625</v>
      </c>
      <c r="U1249" s="24" t="s">
        <v>48</v>
      </c>
      <c r="V1249" s="25" t="s">
        <v>365</v>
      </c>
      <c r="W1249" s="27">
        <v>10260</v>
      </c>
      <c r="X1249" s="22"/>
    </row>
    <row r="1250" spans="1:24" ht="185.25" x14ac:dyDescent="0.25">
      <c r="A1250" s="16"/>
      <c r="B1250" s="23">
        <v>1239</v>
      </c>
      <c r="C1250" s="23" t="s">
        <v>38</v>
      </c>
      <c r="D1250" s="23" t="s">
        <v>39</v>
      </c>
      <c r="E1250" s="23">
        <v>830003564</v>
      </c>
      <c r="F1250" s="26" t="s">
        <v>4750</v>
      </c>
      <c r="G1250" s="26">
        <v>159596360</v>
      </c>
      <c r="H1250" s="26">
        <v>1</v>
      </c>
      <c r="I1250" s="26" t="s">
        <v>290</v>
      </c>
      <c r="J1250" s="23" t="s">
        <v>53</v>
      </c>
      <c r="K1250" s="23" t="s">
        <v>306</v>
      </c>
      <c r="L1250" s="25" t="s">
        <v>307</v>
      </c>
      <c r="M1250" s="27">
        <v>15310.8</v>
      </c>
      <c r="N1250" s="25" t="s">
        <v>630</v>
      </c>
      <c r="O1250" s="28">
        <v>275110098998</v>
      </c>
      <c r="P1250" s="23" t="s">
        <v>154</v>
      </c>
      <c r="Q1250" s="29">
        <v>43654</v>
      </c>
      <c r="R1250" s="23" t="s">
        <v>271</v>
      </c>
      <c r="S1250" s="23">
        <v>20052431</v>
      </c>
      <c r="T1250" s="23" t="s">
        <v>1626</v>
      </c>
      <c r="U1250" s="24" t="s">
        <v>48</v>
      </c>
      <c r="V1250" s="25" t="s">
        <v>2704</v>
      </c>
      <c r="W1250" s="27">
        <v>15310.8</v>
      </c>
      <c r="X1250" s="22"/>
    </row>
    <row r="1251" spans="1:24" ht="185.25" x14ac:dyDescent="0.25">
      <c r="A1251" s="16"/>
      <c r="B1251" s="23">
        <v>1240</v>
      </c>
      <c r="C1251" s="23" t="s">
        <v>38</v>
      </c>
      <c r="D1251" s="23" t="s">
        <v>39</v>
      </c>
      <c r="E1251" s="23">
        <v>830003564</v>
      </c>
      <c r="F1251" s="26" t="s">
        <v>4751</v>
      </c>
      <c r="G1251" s="26">
        <v>159636898</v>
      </c>
      <c r="H1251" s="26">
        <v>1</v>
      </c>
      <c r="I1251" s="26" t="s">
        <v>290</v>
      </c>
      <c r="J1251" s="23" t="s">
        <v>53</v>
      </c>
      <c r="K1251" s="23" t="s">
        <v>306</v>
      </c>
      <c r="L1251" s="25" t="s">
        <v>307</v>
      </c>
      <c r="M1251" s="27">
        <v>10207.200000000001</v>
      </c>
      <c r="N1251" s="25" t="s">
        <v>541</v>
      </c>
      <c r="O1251" s="28">
        <v>8743103011</v>
      </c>
      <c r="P1251" s="23" t="s">
        <v>649</v>
      </c>
      <c r="Q1251" s="29">
        <v>43698</v>
      </c>
      <c r="R1251" s="23" t="s">
        <v>271</v>
      </c>
      <c r="S1251" s="23">
        <v>4065589</v>
      </c>
      <c r="T1251" s="23" t="s">
        <v>1627</v>
      </c>
      <c r="U1251" s="24" t="s">
        <v>48</v>
      </c>
      <c r="V1251" s="25" t="s">
        <v>878</v>
      </c>
      <c r="W1251" s="27">
        <v>10207.200000000001</v>
      </c>
      <c r="X1251" s="22"/>
    </row>
    <row r="1252" spans="1:24" ht="185.25" x14ac:dyDescent="0.25">
      <c r="A1252" s="16"/>
      <c r="B1252" s="23">
        <v>1241</v>
      </c>
      <c r="C1252" s="23" t="s">
        <v>38</v>
      </c>
      <c r="D1252" s="23" t="s">
        <v>39</v>
      </c>
      <c r="E1252" s="23">
        <v>830003564</v>
      </c>
      <c r="F1252" s="26" t="s">
        <v>4752</v>
      </c>
      <c r="G1252" s="26">
        <v>159598863</v>
      </c>
      <c r="H1252" s="26">
        <v>1</v>
      </c>
      <c r="I1252" s="26" t="s">
        <v>290</v>
      </c>
      <c r="J1252" s="23" t="s">
        <v>53</v>
      </c>
      <c r="K1252" s="23" t="s">
        <v>306</v>
      </c>
      <c r="L1252" s="25" t="s">
        <v>307</v>
      </c>
      <c r="M1252" s="27">
        <v>15390</v>
      </c>
      <c r="N1252" s="25" t="s">
        <v>726</v>
      </c>
      <c r="O1252" s="28">
        <v>8742659840</v>
      </c>
      <c r="P1252" s="23" t="s">
        <v>649</v>
      </c>
      <c r="Q1252" s="29">
        <v>43665</v>
      </c>
      <c r="R1252" s="23" t="s">
        <v>271</v>
      </c>
      <c r="S1252" s="23">
        <v>1014243042</v>
      </c>
      <c r="T1252" s="23" t="s">
        <v>1628</v>
      </c>
      <c r="U1252" s="24" t="s">
        <v>48</v>
      </c>
      <c r="V1252" s="25" t="s">
        <v>1100</v>
      </c>
      <c r="W1252" s="27">
        <v>15390</v>
      </c>
      <c r="X1252" s="22"/>
    </row>
    <row r="1253" spans="1:24" ht="213.75" x14ac:dyDescent="0.25">
      <c r="A1253" s="16"/>
      <c r="B1253" s="23">
        <v>1242</v>
      </c>
      <c r="C1253" s="23" t="s">
        <v>38</v>
      </c>
      <c r="D1253" s="23" t="s">
        <v>39</v>
      </c>
      <c r="E1253" s="23">
        <v>830003564</v>
      </c>
      <c r="F1253" s="26" t="s">
        <v>4753</v>
      </c>
      <c r="G1253" s="26">
        <v>159597435</v>
      </c>
      <c r="H1253" s="26">
        <v>1</v>
      </c>
      <c r="I1253" s="26" t="s">
        <v>312</v>
      </c>
      <c r="J1253" s="23" t="s">
        <v>53</v>
      </c>
      <c r="K1253" s="23" t="s">
        <v>306</v>
      </c>
      <c r="L1253" s="25" t="s">
        <v>307</v>
      </c>
      <c r="M1253" s="27">
        <v>8640</v>
      </c>
      <c r="N1253" s="25" t="s">
        <v>995</v>
      </c>
      <c r="O1253" s="28">
        <v>8742662469</v>
      </c>
      <c r="P1253" s="23" t="s">
        <v>780</v>
      </c>
      <c r="Q1253" s="29">
        <v>43665</v>
      </c>
      <c r="R1253" s="23" t="s">
        <v>271</v>
      </c>
      <c r="S1253" s="23">
        <v>20526292</v>
      </c>
      <c r="T1253" s="23" t="s">
        <v>1629</v>
      </c>
      <c r="U1253" s="24" t="s">
        <v>48</v>
      </c>
      <c r="V1253" s="25" t="s">
        <v>3290</v>
      </c>
      <c r="W1253" s="27">
        <v>8640</v>
      </c>
      <c r="X1253" s="22"/>
    </row>
    <row r="1254" spans="1:24" ht="171" x14ac:dyDescent="0.25">
      <c r="A1254" s="16"/>
      <c r="B1254" s="23">
        <v>1243</v>
      </c>
      <c r="C1254" s="23" t="s">
        <v>38</v>
      </c>
      <c r="D1254" s="23" t="s">
        <v>39</v>
      </c>
      <c r="E1254" s="23">
        <v>830003564</v>
      </c>
      <c r="F1254" s="26" t="s">
        <v>4754</v>
      </c>
      <c r="G1254" s="26">
        <v>159643280</v>
      </c>
      <c r="H1254" s="26">
        <v>1</v>
      </c>
      <c r="I1254" s="26" t="s">
        <v>290</v>
      </c>
      <c r="J1254" s="23" t="s">
        <v>53</v>
      </c>
      <c r="K1254" s="23" t="s">
        <v>306</v>
      </c>
      <c r="L1254" s="25" t="s">
        <v>307</v>
      </c>
      <c r="M1254" s="27">
        <v>889425</v>
      </c>
      <c r="N1254" s="25" t="s">
        <v>864</v>
      </c>
      <c r="O1254" s="28">
        <v>8743270677</v>
      </c>
      <c r="P1254" s="23" t="s">
        <v>679</v>
      </c>
      <c r="Q1254" s="29">
        <v>43706</v>
      </c>
      <c r="R1254" s="23" t="s">
        <v>271</v>
      </c>
      <c r="S1254" s="23">
        <v>6004935</v>
      </c>
      <c r="T1254" s="23" t="s">
        <v>1630</v>
      </c>
      <c r="U1254" s="24" t="s">
        <v>48</v>
      </c>
      <c r="V1254" s="25" t="s">
        <v>2988</v>
      </c>
      <c r="W1254" s="27">
        <v>889425</v>
      </c>
      <c r="X1254" s="22"/>
    </row>
    <row r="1255" spans="1:24" ht="185.25" x14ac:dyDescent="0.25">
      <c r="A1255" s="16"/>
      <c r="B1255" s="23">
        <v>1244</v>
      </c>
      <c r="C1255" s="23" t="s">
        <v>38</v>
      </c>
      <c r="D1255" s="23" t="s">
        <v>39</v>
      </c>
      <c r="E1255" s="23">
        <v>830003564</v>
      </c>
      <c r="F1255" s="26" t="s">
        <v>4755</v>
      </c>
      <c r="G1255" s="26">
        <v>159541980</v>
      </c>
      <c r="H1255" s="26">
        <v>1</v>
      </c>
      <c r="I1255" s="26" t="s">
        <v>312</v>
      </c>
      <c r="J1255" s="23" t="s">
        <v>53</v>
      </c>
      <c r="K1255" s="23" t="s">
        <v>306</v>
      </c>
      <c r="L1255" s="25" t="s">
        <v>307</v>
      </c>
      <c r="M1255" s="27">
        <v>10260</v>
      </c>
      <c r="N1255" s="25" t="s">
        <v>582</v>
      </c>
      <c r="O1255" s="28">
        <v>277810093019</v>
      </c>
      <c r="P1255" s="23" t="s">
        <v>829</v>
      </c>
      <c r="Q1255" s="29">
        <v>43636</v>
      </c>
      <c r="R1255" s="23" t="s">
        <v>271</v>
      </c>
      <c r="S1255" s="23">
        <v>3078692</v>
      </c>
      <c r="T1255" s="23" t="s">
        <v>1631</v>
      </c>
      <c r="U1255" s="24" t="s">
        <v>48</v>
      </c>
      <c r="V1255" s="25" t="s">
        <v>1632</v>
      </c>
      <c r="W1255" s="27">
        <v>10260</v>
      </c>
      <c r="X1255" s="22"/>
    </row>
    <row r="1256" spans="1:24" ht="185.25" x14ac:dyDescent="0.25">
      <c r="A1256" s="16"/>
      <c r="B1256" s="23">
        <v>1245</v>
      </c>
      <c r="C1256" s="23" t="s">
        <v>38</v>
      </c>
      <c r="D1256" s="23" t="s">
        <v>39</v>
      </c>
      <c r="E1256" s="23">
        <v>830003564</v>
      </c>
      <c r="F1256" s="26" t="s">
        <v>4756</v>
      </c>
      <c r="G1256" s="26">
        <v>158932016</v>
      </c>
      <c r="H1256" s="26">
        <v>1</v>
      </c>
      <c r="I1256" s="26" t="s">
        <v>312</v>
      </c>
      <c r="J1256" s="23" t="s">
        <v>53</v>
      </c>
      <c r="K1256" s="23" t="s">
        <v>306</v>
      </c>
      <c r="L1256" s="25" t="s">
        <v>307</v>
      </c>
      <c r="M1256" s="27">
        <v>413175</v>
      </c>
      <c r="N1256" s="25" t="s">
        <v>1496</v>
      </c>
      <c r="O1256" s="28">
        <v>2778115762</v>
      </c>
      <c r="P1256" s="23" t="s">
        <v>310</v>
      </c>
      <c r="Q1256" s="29">
        <v>43253</v>
      </c>
      <c r="R1256" s="23" t="s">
        <v>271</v>
      </c>
      <c r="S1256" s="23">
        <v>52286555</v>
      </c>
      <c r="T1256" s="23" t="s">
        <v>1633</v>
      </c>
      <c r="U1256" s="23" t="s">
        <v>48</v>
      </c>
      <c r="V1256" s="25" t="s">
        <v>3065</v>
      </c>
      <c r="W1256" s="27">
        <v>413175</v>
      </c>
      <c r="X1256" s="22"/>
    </row>
    <row r="1257" spans="1:24" ht="213.75" x14ac:dyDescent="0.25">
      <c r="A1257" s="16"/>
      <c r="B1257" s="23">
        <v>1246</v>
      </c>
      <c r="C1257" s="23" t="s">
        <v>38</v>
      </c>
      <c r="D1257" s="23" t="s">
        <v>39</v>
      </c>
      <c r="E1257" s="23">
        <v>830003564</v>
      </c>
      <c r="F1257" s="26" t="s">
        <v>4757</v>
      </c>
      <c r="G1257" s="26">
        <v>159599005</v>
      </c>
      <c r="H1257" s="26">
        <v>1</v>
      </c>
      <c r="I1257" s="26" t="s">
        <v>312</v>
      </c>
      <c r="J1257" s="23" t="s">
        <v>53</v>
      </c>
      <c r="K1257" s="23" t="s">
        <v>306</v>
      </c>
      <c r="L1257" s="25" t="s">
        <v>307</v>
      </c>
      <c r="M1257" s="27">
        <v>10260</v>
      </c>
      <c r="N1257" s="25" t="s">
        <v>582</v>
      </c>
      <c r="O1257" s="28">
        <v>276910031339</v>
      </c>
      <c r="P1257" s="23" t="s">
        <v>649</v>
      </c>
      <c r="Q1257" s="29">
        <v>43648</v>
      </c>
      <c r="R1257" s="23" t="s">
        <v>271</v>
      </c>
      <c r="S1257" s="23">
        <v>3234940</v>
      </c>
      <c r="T1257" s="23" t="s">
        <v>1101</v>
      </c>
      <c r="U1257" s="24" t="s">
        <v>48</v>
      </c>
      <c r="V1257" s="25" t="s">
        <v>3329</v>
      </c>
      <c r="W1257" s="27">
        <v>10260</v>
      </c>
      <c r="X1257" s="22"/>
    </row>
    <row r="1258" spans="1:24" ht="213.75" x14ac:dyDescent="0.25">
      <c r="A1258" s="16"/>
      <c r="B1258" s="23">
        <v>1247</v>
      </c>
      <c r="C1258" s="23" t="s">
        <v>38</v>
      </c>
      <c r="D1258" s="23" t="s">
        <v>39</v>
      </c>
      <c r="E1258" s="23">
        <v>830003564</v>
      </c>
      <c r="F1258" s="26" t="s">
        <v>4758</v>
      </c>
      <c r="G1258" s="26">
        <v>159702723</v>
      </c>
      <c r="H1258" s="26">
        <v>1</v>
      </c>
      <c r="I1258" s="26" t="s">
        <v>312</v>
      </c>
      <c r="J1258" s="23" t="s">
        <v>53</v>
      </c>
      <c r="K1258" s="23" t="s">
        <v>306</v>
      </c>
      <c r="L1258" s="25" t="s">
        <v>307</v>
      </c>
      <c r="M1258" s="27">
        <v>10207.200000000001</v>
      </c>
      <c r="N1258" s="25" t="s">
        <v>541</v>
      </c>
      <c r="O1258" s="28">
        <v>277810140781</v>
      </c>
      <c r="P1258" s="23" t="s">
        <v>646</v>
      </c>
      <c r="Q1258" s="29">
        <v>43731</v>
      </c>
      <c r="R1258" s="23" t="s">
        <v>271</v>
      </c>
      <c r="S1258" s="23">
        <v>79524804</v>
      </c>
      <c r="T1258" s="23" t="s">
        <v>470</v>
      </c>
      <c r="U1258" s="24" t="s">
        <v>48</v>
      </c>
      <c r="V1258" s="25" t="s">
        <v>3347</v>
      </c>
      <c r="W1258" s="27">
        <v>10207.200000000001</v>
      </c>
      <c r="X1258" s="22"/>
    </row>
    <row r="1259" spans="1:24" ht="185.25" x14ac:dyDescent="0.25">
      <c r="A1259" s="16"/>
      <c r="B1259" s="23">
        <v>1248</v>
      </c>
      <c r="C1259" s="23" t="s">
        <v>38</v>
      </c>
      <c r="D1259" s="23" t="s">
        <v>39</v>
      </c>
      <c r="E1259" s="23">
        <v>830003564</v>
      </c>
      <c r="F1259" s="26" t="s">
        <v>4759</v>
      </c>
      <c r="G1259" s="26">
        <v>159561081</v>
      </c>
      <c r="H1259" s="26">
        <v>1</v>
      </c>
      <c r="I1259" s="26" t="s">
        <v>312</v>
      </c>
      <c r="J1259" s="23" t="s">
        <v>53</v>
      </c>
      <c r="K1259" s="23" t="s">
        <v>306</v>
      </c>
      <c r="L1259" s="25" t="s">
        <v>307</v>
      </c>
      <c r="M1259" s="27">
        <v>10207.200000000001</v>
      </c>
      <c r="N1259" s="25" t="s">
        <v>541</v>
      </c>
      <c r="O1259" s="28">
        <v>277810106227</v>
      </c>
      <c r="P1259" s="23" t="s">
        <v>646</v>
      </c>
      <c r="Q1259" s="29">
        <v>43663</v>
      </c>
      <c r="R1259" s="23" t="s">
        <v>271</v>
      </c>
      <c r="S1259" s="23">
        <v>51606553</v>
      </c>
      <c r="T1259" s="23" t="s">
        <v>1634</v>
      </c>
      <c r="U1259" s="24" t="s">
        <v>48</v>
      </c>
      <c r="V1259" s="25" t="s">
        <v>924</v>
      </c>
      <c r="W1259" s="27">
        <v>10207.200000000001</v>
      </c>
      <c r="X1259" s="22"/>
    </row>
    <row r="1260" spans="1:24" ht="171" x14ac:dyDescent="0.25">
      <c r="A1260" s="16"/>
      <c r="B1260" s="23">
        <v>1249</v>
      </c>
      <c r="C1260" s="23" t="s">
        <v>38</v>
      </c>
      <c r="D1260" s="23" t="s">
        <v>39</v>
      </c>
      <c r="E1260" s="23">
        <v>830003564</v>
      </c>
      <c r="F1260" s="26" t="s">
        <v>4760</v>
      </c>
      <c r="G1260" s="26">
        <v>159519154</v>
      </c>
      <c r="H1260" s="26">
        <v>1</v>
      </c>
      <c r="I1260" s="26" t="s">
        <v>312</v>
      </c>
      <c r="J1260" s="23" t="s">
        <v>53</v>
      </c>
      <c r="K1260" s="23" t="s">
        <v>306</v>
      </c>
      <c r="L1260" s="25" t="s">
        <v>307</v>
      </c>
      <c r="M1260" s="27">
        <v>449400</v>
      </c>
      <c r="N1260" s="25" t="s">
        <v>1635</v>
      </c>
      <c r="O1260" s="28">
        <v>277710012816</v>
      </c>
      <c r="P1260" s="23" t="s">
        <v>355</v>
      </c>
      <c r="Q1260" s="29">
        <v>43628</v>
      </c>
      <c r="R1260" s="23" t="s">
        <v>271</v>
      </c>
      <c r="S1260" s="23">
        <v>51629460</v>
      </c>
      <c r="T1260" s="23" t="s">
        <v>356</v>
      </c>
      <c r="U1260" s="23" t="s">
        <v>48</v>
      </c>
      <c r="V1260" s="25" t="s">
        <v>3037</v>
      </c>
      <c r="W1260" s="27">
        <v>449400</v>
      </c>
      <c r="X1260" s="22"/>
    </row>
    <row r="1261" spans="1:24" ht="185.25" x14ac:dyDescent="0.25">
      <c r="A1261" s="16"/>
      <c r="B1261" s="23">
        <v>1250</v>
      </c>
      <c r="C1261" s="23" t="s">
        <v>38</v>
      </c>
      <c r="D1261" s="23" t="s">
        <v>39</v>
      </c>
      <c r="E1261" s="23">
        <v>830003564</v>
      </c>
      <c r="F1261" s="26" t="s">
        <v>4761</v>
      </c>
      <c r="G1261" s="26">
        <v>141304713</v>
      </c>
      <c r="H1261" s="26">
        <v>1</v>
      </c>
      <c r="I1261" s="26" t="s">
        <v>206</v>
      </c>
      <c r="J1261" s="23" t="s">
        <v>53</v>
      </c>
      <c r="K1261" s="23" t="s">
        <v>306</v>
      </c>
      <c r="L1261" s="25" t="s">
        <v>307</v>
      </c>
      <c r="M1261" s="27">
        <v>510540</v>
      </c>
      <c r="N1261" s="25" t="s">
        <v>590</v>
      </c>
      <c r="O1261" s="28" t="s">
        <v>1636</v>
      </c>
      <c r="P1261" s="23" t="s">
        <v>591</v>
      </c>
      <c r="Q1261" s="29">
        <v>42852</v>
      </c>
      <c r="R1261" s="23" t="s">
        <v>271</v>
      </c>
      <c r="S1261" s="23">
        <v>2885576</v>
      </c>
      <c r="T1261" s="23" t="s">
        <v>1637</v>
      </c>
      <c r="U1261" s="23" t="s">
        <v>48</v>
      </c>
      <c r="V1261" s="25" t="s">
        <v>3028</v>
      </c>
      <c r="W1261" s="27">
        <v>510540</v>
      </c>
      <c r="X1261" s="22"/>
    </row>
    <row r="1262" spans="1:24" ht="185.25" x14ac:dyDescent="0.25">
      <c r="A1262" s="16"/>
      <c r="B1262" s="23">
        <v>1251</v>
      </c>
      <c r="C1262" s="23" t="s">
        <v>38</v>
      </c>
      <c r="D1262" s="23" t="s">
        <v>39</v>
      </c>
      <c r="E1262" s="23">
        <v>830003564</v>
      </c>
      <c r="F1262" s="26" t="s">
        <v>4762</v>
      </c>
      <c r="G1262" s="26">
        <v>166755748</v>
      </c>
      <c r="H1262" s="26">
        <v>1</v>
      </c>
      <c r="I1262" s="26" t="s">
        <v>317</v>
      </c>
      <c r="J1262" s="23" t="s">
        <v>53</v>
      </c>
      <c r="K1262" s="23" t="s">
        <v>306</v>
      </c>
      <c r="L1262" s="25" t="s">
        <v>307</v>
      </c>
      <c r="M1262" s="27">
        <v>10260</v>
      </c>
      <c r="N1262" s="25" t="s">
        <v>313</v>
      </c>
      <c r="O1262" s="28">
        <v>290720001865</v>
      </c>
      <c r="P1262" s="23" t="s">
        <v>154</v>
      </c>
      <c r="Q1262" s="29">
        <v>43840</v>
      </c>
      <c r="R1262" s="23" t="s">
        <v>271</v>
      </c>
      <c r="S1262" s="23">
        <v>41477800</v>
      </c>
      <c r="T1262" s="23" t="s">
        <v>566</v>
      </c>
      <c r="U1262" s="24" t="s">
        <v>48</v>
      </c>
      <c r="V1262" s="25" t="s">
        <v>567</v>
      </c>
      <c r="W1262" s="27">
        <v>10260</v>
      </c>
      <c r="X1262" s="22"/>
    </row>
    <row r="1263" spans="1:24" ht="185.25" x14ac:dyDescent="0.25">
      <c r="A1263" s="16"/>
      <c r="B1263" s="23">
        <v>1252</v>
      </c>
      <c r="C1263" s="23" t="s">
        <v>38</v>
      </c>
      <c r="D1263" s="23" t="s">
        <v>39</v>
      </c>
      <c r="E1263" s="23">
        <v>830003564</v>
      </c>
      <c r="F1263" s="26" t="s">
        <v>4763</v>
      </c>
      <c r="G1263" s="26">
        <v>159544396</v>
      </c>
      <c r="H1263" s="26">
        <v>1</v>
      </c>
      <c r="I1263" s="26" t="s">
        <v>290</v>
      </c>
      <c r="J1263" s="23" t="s">
        <v>53</v>
      </c>
      <c r="K1263" s="23" t="s">
        <v>306</v>
      </c>
      <c r="L1263" s="25" t="s">
        <v>307</v>
      </c>
      <c r="M1263" s="27">
        <v>15310.8</v>
      </c>
      <c r="N1263" s="25" t="s">
        <v>630</v>
      </c>
      <c r="O1263" s="28">
        <v>277810092889</v>
      </c>
      <c r="P1263" s="23" t="s">
        <v>154</v>
      </c>
      <c r="Q1263" s="29">
        <v>43636</v>
      </c>
      <c r="R1263" s="23" t="s">
        <v>271</v>
      </c>
      <c r="S1263" s="23">
        <v>23573391</v>
      </c>
      <c r="T1263" s="23" t="s">
        <v>342</v>
      </c>
      <c r="U1263" s="24" t="s">
        <v>48</v>
      </c>
      <c r="V1263" s="25" t="s">
        <v>2704</v>
      </c>
      <c r="W1263" s="27">
        <v>15310.8</v>
      </c>
      <c r="X1263" s="22"/>
    </row>
    <row r="1264" spans="1:24" ht="185.25" x14ac:dyDescent="0.25">
      <c r="A1264" s="16"/>
      <c r="B1264" s="23">
        <v>1253</v>
      </c>
      <c r="C1264" s="23" t="s">
        <v>38</v>
      </c>
      <c r="D1264" s="23" t="s">
        <v>39</v>
      </c>
      <c r="E1264" s="23">
        <v>830003564</v>
      </c>
      <c r="F1264" s="26" t="s">
        <v>4764</v>
      </c>
      <c r="G1264" s="26">
        <v>159668626</v>
      </c>
      <c r="H1264" s="26">
        <v>1</v>
      </c>
      <c r="I1264" s="26" t="s">
        <v>290</v>
      </c>
      <c r="J1264" s="23" t="s">
        <v>53</v>
      </c>
      <c r="K1264" s="23" t="s">
        <v>306</v>
      </c>
      <c r="L1264" s="25" t="s">
        <v>307</v>
      </c>
      <c r="M1264" s="27">
        <v>10260</v>
      </c>
      <c r="N1264" s="25" t="s">
        <v>582</v>
      </c>
      <c r="O1264" s="28">
        <v>8742969521</v>
      </c>
      <c r="P1264" s="23" t="s">
        <v>641</v>
      </c>
      <c r="Q1264" s="29">
        <v>43686</v>
      </c>
      <c r="R1264" s="23" t="s">
        <v>271</v>
      </c>
      <c r="S1264" s="23">
        <v>41345342</v>
      </c>
      <c r="T1264" s="23" t="s">
        <v>1638</v>
      </c>
      <c r="U1264" s="24" t="s">
        <v>48</v>
      </c>
      <c r="V1264" s="25" t="s">
        <v>1639</v>
      </c>
      <c r="W1264" s="27">
        <v>10260</v>
      </c>
      <c r="X1264" s="22"/>
    </row>
    <row r="1265" spans="1:24" ht="156.75" x14ac:dyDescent="0.25">
      <c r="A1265" s="16"/>
      <c r="B1265" s="23">
        <v>1254</v>
      </c>
      <c r="C1265" s="23" t="s">
        <v>38</v>
      </c>
      <c r="D1265" s="23" t="s">
        <v>39</v>
      </c>
      <c r="E1265" s="23">
        <v>830003564</v>
      </c>
      <c r="F1265" s="26" t="s">
        <v>4765</v>
      </c>
      <c r="G1265" s="26">
        <v>159591702</v>
      </c>
      <c r="H1265" s="26">
        <v>1</v>
      </c>
      <c r="I1265" s="26" t="s">
        <v>290</v>
      </c>
      <c r="J1265" s="23" t="s">
        <v>53</v>
      </c>
      <c r="K1265" s="23" t="s">
        <v>306</v>
      </c>
      <c r="L1265" s="25" t="s">
        <v>307</v>
      </c>
      <c r="M1265" s="27">
        <v>29040</v>
      </c>
      <c r="N1265" s="25" t="s">
        <v>1640</v>
      </c>
      <c r="O1265" s="28">
        <v>8742722760</v>
      </c>
      <c r="P1265" s="23" t="s">
        <v>991</v>
      </c>
      <c r="Q1265" s="29">
        <v>43671</v>
      </c>
      <c r="R1265" s="23" t="s">
        <v>271</v>
      </c>
      <c r="S1265" s="23">
        <v>74377638</v>
      </c>
      <c r="T1265" s="23" t="s">
        <v>1641</v>
      </c>
      <c r="U1265" s="24" t="s">
        <v>48</v>
      </c>
      <c r="V1265" s="25" t="s">
        <v>3158</v>
      </c>
      <c r="W1265" s="27">
        <v>29040</v>
      </c>
      <c r="X1265" s="22"/>
    </row>
    <row r="1266" spans="1:24" ht="185.25" x14ac:dyDescent="0.25">
      <c r="A1266" s="16"/>
      <c r="B1266" s="23">
        <v>1255</v>
      </c>
      <c r="C1266" s="23" t="s">
        <v>38</v>
      </c>
      <c r="D1266" s="23" t="s">
        <v>39</v>
      </c>
      <c r="E1266" s="23">
        <v>830003564</v>
      </c>
      <c r="F1266" s="26" t="s">
        <v>4766</v>
      </c>
      <c r="G1266" s="26">
        <v>166250718</v>
      </c>
      <c r="H1266" s="26">
        <v>1</v>
      </c>
      <c r="I1266" s="26" t="s">
        <v>707</v>
      </c>
      <c r="J1266" s="23" t="s">
        <v>53</v>
      </c>
      <c r="K1266" s="23" t="s">
        <v>306</v>
      </c>
      <c r="L1266" s="25" t="s">
        <v>307</v>
      </c>
      <c r="M1266" s="27">
        <v>8040</v>
      </c>
      <c r="N1266" s="25" t="s">
        <v>1642</v>
      </c>
      <c r="O1266" s="28">
        <v>275910032725</v>
      </c>
      <c r="P1266" s="23" t="s">
        <v>1643</v>
      </c>
      <c r="Q1266" s="29">
        <v>43782</v>
      </c>
      <c r="R1266" s="23" t="s">
        <v>271</v>
      </c>
      <c r="S1266" s="23">
        <v>52957580</v>
      </c>
      <c r="T1266" s="23" t="s">
        <v>1644</v>
      </c>
      <c r="U1266" s="23" t="s">
        <v>48</v>
      </c>
      <c r="V1266" s="25" t="s">
        <v>2685</v>
      </c>
      <c r="W1266" s="27">
        <v>8040</v>
      </c>
      <c r="X1266" s="22"/>
    </row>
    <row r="1267" spans="1:24" ht="213.75" x14ac:dyDescent="0.25">
      <c r="A1267" s="16"/>
      <c r="B1267" s="23">
        <v>1256</v>
      </c>
      <c r="C1267" s="23" t="s">
        <v>38</v>
      </c>
      <c r="D1267" s="23" t="s">
        <v>39</v>
      </c>
      <c r="E1267" s="23">
        <v>830003564</v>
      </c>
      <c r="F1267" s="26" t="s">
        <v>4767</v>
      </c>
      <c r="G1267" s="26">
        <v>159562842</v>
      </c>
      <c r="H1267" s="26">
        <v>1</v>
      </c>
      <c r="I1267" s="26" t="s">
        <v>290</v>
      </c>
      <c r="J1267" s="23" t="s">
        <v>53</v>
      </c>
      <c r="K1267" s="23" t="s">
        <v>306</v>
      </c>
      <c r="L1267" s="25" t="s">
        <v>307</v>
      </c>
      <c r="M1267" s="27">
        <v>10207.200000000001</v>
      </c>
      <c r="N1267" s="25" t="s">
        <v>541</v>
      </c>
      <c r="O1267" s="28">
        <v>277810100396</v>
      </c>
      <c r="P1267" s="23" t="s">
        <v>780</v>
      </c>
      <c r="Q1267" s="29">
        <v>43652</v>
      </c>
      <c r="R1267" s="23" t="s">
        <v>271</v>
      </c>
      <c r="S1267" s="23">
        <v>165441</v>
      </c>
      <c r="T1267" s="23" t="s">
        <v>1645</v>
      </c>
      <c r="U1267" s="24" t="s">
        <v>48</v>
      </c>
      <c r="V1267" s="25" t="s">
        <v>3372</v>
      </c>
      <c r="W1267" s="27">
        <v>10207.200000000001</v>
      </c>
      <c r="X1267" s="22"/>
    </row>
    <row r="1268" spans="1:24" ht="185.25" x14ac:dyDescent="0.25">
      <c r="A1268" s="16"/>
      <c r="B1268" s="23">
        <v>1257</v>
      </c>
      <c r="C1268" s="23" t="s">
        <v>38</v>
      </c>
      <c r="D1268" s="23" t="s">
        <v>39</v>
      </c>
      <c r="E1268" s="23">
        <v>830003564</v>
      </c>
      <c r="F1268" s="26" t="s">
        <v>4768</v>
      </c>
      <c r="G1268" s="26">
        <v>166586600</v>
      </c>
      <c r="H1268" s="26">
        <v>1</v>
      </c>
      <c r="I1268" s="26" t="s">
        <v>312</v>
      </c>
      <c r="J1268" s="23" t="s">
        <v>53</v>
      </c>
      <c r="K1268" s="23" t="s">
        <v>306</v>
      </c>
      <c r="L1268" s="25" t="s">
        <v>307</v>
      </c>
      <c r="M1268" s="27">
        <v>21600</v>
      </c>
      <c r="N1268" s="25" t="s">
        <v>1375</v>
      </c>
      <c r="O1268" s="28">
        <v>8744503926</v>
      </c>
      <c r="P1268" s="23" t="s">
        <v>633</v>
      </c>
      <c r="Q1268" s="29">
        <v>43787</v>
      </c>
      <c r="R1268" s="23" t="s">
        <v>271</v>
      </c>
      <c r="S1268" s="23">
        <v>19415781</v>
      </c>
      <c r="T1268" s="23" t="s">
        <v>929</v>
      </c>
      <c r="U1268" s="23" t="s">
        <v>48</v>
      </c>
      <c r="V1268" s="25" t="s">
        <v>2890</v>
      </c>
      <c r="W1268" s="27">
        <v>21600</v>
      </c>
      <c r="X1268" s="22"/>
    </row>
    <row r="1269" spans="1:24" ht="185.25" x14ac:dyDescent="0.25">
      <c r="A1269" s="16"/>
      <c r="B1269" s="23">
        <v>1258</v>
      </c>
      <c r="C1269" s="23" t="s">
        <v>38</v>
      </c>
      <c r="D1269" s="23" t="s">
        <v>39</v>
      </c>
      <c r="E1269" s="23">
        <v>830003564</v>
      </c>
      <c r="F1269" s="26" t="s">
        <v>4769</v>
      </c>
      <c r="G1269" s="26">
        <v>159409641</v>
      </c>
      <c r="H1269" s="26">
        <v>1</v>
      </c>
      <c r="I1269" s="26" t="s">
        <v>290</v>
      </c>
      <c r="J1269" s="23" t="s">
        <v>53</v>
      </c>
      <c r="K1269" s="23" t="s">
        <v>306</v>
      </c>
      <c r="L1269" s="25" t="s">
        <v>307</v>
      </c>
      <c r="M1269" s="27">
        <v>1269117</v>
      </c>
      <c r="N1269" s="25" t="s">
        <v>1001</v>
      </c>
      <c r="O1269" s="28">
        <v>8741043586</v>
      </c>
      <c r="P1269" s="23" t="s">
        <v>637</v>
      </c>
      <c r="Q1269" s="29">
        <v>43542</v>
      </c>
      <c r="R1269" s="23" t="s">
        <v>271</v>
      </c>
      <c r="S1269" s="23">
        <v>20420962</v>
      </c>
      <c r="T1269" s="23" t="s">
        <v>1647</v>
      </c>
      <c r="U1269" s="24" t="s">
        <v>48</v>
      </c>
      <c r="V1269" s="25" t="s">
        <v>3086</v>
      </c>
      <c r="W1269" s="27">
        <v>1269117</v>
      </c>
      <c r="X1269" s="22"/>
    </row>
    <row r="1270" spans="1:24" ht="185.25" x14ac:dyDescent="0.25">
      <c r="A1270" s="16"/>
      <c r="B1270" s="23">
        <v>1259</v>
      </c>
      <c r="C1270" s="23" t="s">
        <v>38</v>
      </c>
      <c r="D1270" s="23" t="s">
        <v>39</v>
      </c>
      <c r="E1270" s="23">
        <v>830003564</v>
      </c>
      <c r="F1270" s="26" t="s">
        <v>4770</v>
      </c>
      <c r="G1270" s="26">
        <v>159561090</v>
      </c>
      <c r="H1270" s="26">
        <v>1</v>
      </c>
      <c r="I1270" s="26" t="s">
        <v>312</v>
      </c>
      <c r="J1270" s="23" t="s">
        <v>53</v>
      </c>
      <c r="K1270" s="23" t="s">
        <v>306</v>
      </c>
      <c r="L1270" s="25" t="s">
        <v>307</v>
      </c>
      <c r="M1270" s="27">
        <v>10207.200000000001</v>
      </c>
      <c r="N1270" s="25" t="s">
        <v>541</v>
      </c>
      <c r="O1270" s="28">
        <v>8742521267</v>
      </c>
      <c r="P1270" s="23" t="s">
        <v>646</v>
      </c>
      <c r="Q1270" s="29">
        <v>43648</v>
      </c>
      <c r="R1270" s="23" t="s">
        <v>271</v>
      </c>
      <c r="S1270" s="23">
        <v>11251117</v>
      </c>
      <c r="T1270" s="23" t="s">
        <v>1648</v>
      </c>
      <c r="U1270" s="24" t="s">
        <v>48</v>
      </c>
      <c r="V1270" s="25" t="s">
        <v>736</v>
      </c>
      <c r="W1270" s="27">
        <v>10207.200000000001</v>
      </c>
      <c r="X1270" s="22"/>
    </row>
    <row r="1271" spans="1:24" ht="171" x14ac:dyDescent="0.25">
      <c r="A1271" s="16"/>
      <c r="B1271" s="23">
        <v>1260</v>
      </c>
      <c r="C1271" s="23" t="s">
        <v>38</v>
      </c>
      <c r="D1271" s="23" t="s">
        <v>39</v>
      </c>
      <c r="E1271" s="23">
        <v>830003564</v>
      </c>
      <c r="F1271" s="26" t="s">
        <v>4771</v>
      </c>
      <c r="G1271" s="26">
        <v>142322146</v>
      </c>
      <c r="H1271" s="26">
        <v>1</v>
      </c>
      <c r="I1271" s="26" t="s">
        <v>662</v>
      </c>
      <c r="J1271" s="23" t="s">
        <v>53</v>
      </c>
      <c r="K1271" s="23" t="s">
        <v>306</v>
      </c>
      <c r="L1271" s="25" t="s">
        <v>307</v>
      </c>
      <c r="M1271" s="27">
        <v>73677.48</v>
      </c>
      <c r="N1271" s="25" t="s">
        <v>663</v>
      </c>
      <c r="O1271" s="28" t="s">
        <v>1649</v>
      </c>
      <c r="P1271" s="23" t="s">
        <v>664</v>
      </c>
      <c r="Q1271" s="29">
        <v>42467</v>
      </c>
      <c r="R1271" s="23" t="s">
        <v>271</v>
      </c>
      <c r="S1271" s="23">
        <v>23751841</v>
      </c>
      <c r="T1271" s="23" t="s">
        <v>1650</v>
      </c>
      <c r="U1271" s="24" t="s">
        <v>2586</v>
      </c>
      <c r="V1271" s="25" t="s">
        <v>3011</v>
      </c>
      <c r="W1271" s="30">
        <v>0</v>
      </c>
      <c r="X1271" s="22"/>
    </row>
    <row r="1272" spans="1:24" ht="185.25" x14ac:dyDescent="0.25">
      <c r="A1272" s="16"/>
      <c r="B1272" s="23">
        <v>1261</v>
      </c>
      <c r="C1272" s="23" t="s">
        <v>38</v>
      </c>
      <c r="D1272" s="23" t="s">
        <v>39</v>
      </c>
      <c r="E1272" s="23">
        <v>830003564</v>
      </c>
      <c r="F1272" s="26" t="s">
        <v>4772</v>
      </c>
      <c r="G1272" s="26">
        <v>159701846</v>
      </c>
      <c r="H1272" s="26">
        <v>1</v>
      </c>
      <c r="I1272" s="26" t="s">
        <v>290</v>
      </c>
      <c r="J1272" s="23" t="s">
        <v>53</v>
      </c>
      <c r="K1272" s="23" t="s">
        <v>306</v>
      </c>
      <c r="L1272" s="25" t="s">
        <v>307</v>
      </c>
      <c r="M1272" s="27">
        <v>15310.8</v>
      </c>
      <c r="N1272" s="25" t="s">
        <v>630</v>
      </c>
      <c r="O1272" s="28">
        <v>8744019086</v>
      </c>
      <c r="P1272" s="23" t="s">
        <v>780</v>
      </c>
      <c r="Q1272" s="29">
        <v>43747</v>
      </c>
      <c r="R1272" s="23" t="s">
        <v>271</v>
      </c>
      <c r="S1272" s="23">
        <v>23855815</v>
      </c>
      <c r="T1272" s="23" t="s">
        <v>1651</v>
      </c>
      <c r="U1272" s="24" t="s">
        <v>48</v>
      </c>
      <c r="V1272" s="25" t="s">
        <v>2716</v>
      </c>
      <c r="W1272" s="27">
        <v>15310.8</v>
      </c>
      <c r="X1272" s="22"/>
    </row>
    <row r="1273" spans="1:24" ht="185.25" x14ac:dyDescent="0.25">
      <c r="A1273" s="16"/>
      <c r="B1273" s="23">
        <v>1262</v>
      </c>
      <c r="C1273" s="23" t="s">
        <v>38</v>
      </c>
      <c r="D1273" s="23" t="s">
        <v>39</v>
      </c>
      <c r="E1273" s="23">
        <v>830003564</v>
      </c>
      <c r="F1273" s="26" t="s">
        <v>4773</v>
      </c>
      <c r="G1273" s="26">
        <v>159597099</v>
      </c>
      <c r="H1273" s="26">
        <v>1</v>
      </c>
      <c r="I1273" s="26" t="s">
        <v>290</v>
      </c>
      <c r="J1273" s="23" t="s">
        <v>53</v>
      </c>
      <c r="K1273" s="23" t="s">
        <v>306</v>
      </c>
      <c r="L1273" s="25" t="s">
        <v>307</v>
      </c>
      <c r="M1273" s="27">
        <v>10207.200000000001</v>
      </c>
      <c r="N1273" s="25" t="s">
        <v>541</v>
      </c>
      <c r="O1273" s="28">
        <v>8742667036</v>
      </c>
      <c r="P1273" s="23" t="s">
        <v>154</v>
      </c>
      <c r="Q1273" s="29">
        <v>43663</v>
      </c>
      <c r="R1273" s="23" t="s">
        <v>271</v>
      </c>
      <c r="S1273" s="23">
        <v>20166417</v>
      </c>
      <c r="T1273" s="23" t="s">
        <v>1619</v>
      </c>
      <c r="U1273" s="24" t="s">
        <v>48</v>
      </c>
      <c r="V1273" s="25" t="s">
        <v>661</v>
      </c>
      <c r="W1273" s="27">
        <v>10207.200000000001</v>
      </c>
      <c r="X1273" s="22"/>
    </row>
    <row r="1274" spans="1:24" ht="228" x14ac:dyDescent="0.25">
      <c r="A1274" s="16"/>
      <c r="B1274" s="23">
        <v>1263</v>
      </c>
      <c r="C1274" s="23" t="s">
        <v>38</v>
      </c>
      <c r="D1274" s="23" t="s">
        <v>39</v>
      </c>
      <c r="E1274" s="23">
        <v>830003564</v>
      </c>
      <c r="F1274" s="26" t="s">
        <v>4774</v>
      </c>
      <c r="G1274" s="26">
        <v>159606222</v>
      </c>
      <c r="H1274" s="26">
        <v>1</v>
      </c>
      <c r="I1274" s="26" t="s">
        <v>290</v>
      </c>
      <c r="J1274" s="23" t="s">
        <v>53</v>
      </c>
      <c r="K1274" s="23" t="s">
        <v>306</v>
      </c>
      <c r="L1274" s="25" t="s">
        <v>307</v>
      </c>
      <c r="M1274" s="27">
        <v>25530.880000000001</v>
      </c>
      <c r="N1274" s="25" t="s">
        <v>774</v>
      </c>
      <c r="O1274" s="28">
        <v>8742658983</v>
      </c>
      <c r="P1274" s="23" t="s">
        <v>775</v>
      </c>
      <c r="Q1274" s="29">
        <v>43652</v>
      </c>
      <c r="R1274" s="23" t="s">
        <v>271</v>
      </c>
      <c r="S1274" s="23">
        <v>17161403</v>
      </c>
      <c r="T1274" s="23" t="s">
        <v>1346</v>
      </c>
      <c r="U1274" s="24" t="s">
        <v>48</v>
      </c>
      <c r="V1274" s="25" t="s">
        <v>3245</v>
      </c>
      <c r="W1274" s="27">
        <v>25530.880000000001</v>
      </c>
      <c r="X1274" s="22"/>
    </row>
    <row r="1275" spans="1:24" ht="213.75" x14ac:dyDescent="0.25">
      <c r="A1275" s="16"/>
      <c r="B1275" s="23">
        <v>1264</v>
      </c>
      <c r="C1275" s="23" t="s">
        <v>38</v>
      </c>
      <c r="D1275" s="23" t="s">
        <v>39</v>
      </c>
      <c r="E1275" s="23">
        <v>830003564</v>
      </c>
      <c r="F1275" s="26" t="s">
        <v>4775</v>
      </c>
      <c r="G1275" s="26">
        <v>164801564</v>
      </c>
      <c r="H1275" s="26">
        <v>1</v>
      </c>
      <c r="I1275" s="26" t="s">
        <v>312</v>
      </c>
      <c r="J1275" s="23" t="s">
        <v>53</v>
      </c>
      <c r="K1275" s="23" t="s">
        <v>306</v>
      </c>
      <c r="L1275" s="25" t="s">
        <v>307</v>
      </c>
      <c r="M1275" s="27">
        <v>15930</v>
      </c>
      <c r="N1275" s="25" t="s">
        <v>574</v>
      </c>
      <c r="O1275" s="28">
        <v>8742980031</v>
      </c>
      <c r="P1275" s="23" t="s">
        <v>965</v>
      </c>
      <c r="Q1275" s="29">
        <v>43682</v>
      </c>
      <c r="R1275" s="23" t="s">
        <v>271</v>
      </c>
      <c r="S1275" s="23">
        <v>80243053</v>
      </c>
      <c r="T1275" s="23" t="s">
        <v>709</v>
      </c>
      <c r="U1275" s="23" t="s">
        <v>48</v>
      </c>
      <c r="V1275" s="25" t="s">
        <v>3446</v>
      </c>
      <c r="W1275" s="30">
        <v>15930</v>
      </c>
      <c r="X1275" s="22"/>
    </row>
    <row r="1276" spans="1:24" ht="185.25" x14ac:dyDescent="0.25">
      <c r="A1276" s="16"/>
      <c r="B1276" s="23">
        <v>1265</v>
      </c>
      <c r="C1276" s="23" t="s">
        <v>38</v>
      </c>
      <c r="D1276" s="23" t="s">
        <v>39</v>
      </c>
      <c r="E1276" s="23">
        <v>830003564</v>
      </c>
      <c r="F1276" s="26" t="s">
        <v>4776</v>
      </c>
      <c r="G1276" s="26">
        <v>159625948</v>
      </c>
      <c r="H1276" s="26">
        <v>1</v>
      </c>
      <c r="I1276" s="26" t="s">
        <v>290</v>
      </c>
      <c r="J1276" s="23" t="s">
        <v>53</v>
      </c>
      <c r="K1276" s="23" t="s">
        <v>306</v>
      </c>
      <c r="L1276" s="25" t="s">
        <v>307</v>
      </c>
      <c r="M1276" s="27">
        <v>10620</v>
      </c>
      <c r="N1276" s="25" t="s">
        <v>730</v>
      </c>
      <c r="O1276" s="28">
        <v>8742977705</v>
      </c>
      <c r="P1276" s="23" t="s">
        <v>154</v>
      </c>
      <c r="Q1276" s="29">
        <v>43680</v>
      </c>
      <c r="R1276" s="23" t="s">
        <v>271</v>
      </c>
      <c r="S1276" s="23">
        <v>52213593</v>
      </c>
      <c r="T1276" s="23" t="s">
        <v>522</v>
      </c>
      <c r="U1276" s="24" t="s">
        <v>48</v>
      </c>
      <c r="V1276" s="25" t="s">
        <v>2593</v>
      </c>
      <c r="W1276" s="27">
        <v>10620</v>
      </c>
      <c r="X1276" s="22"/>
    </row>
    <row r="1277" spans="1:24" ht="185.25" x14ac:dyDescent="0.25">
      <c r="A1277" s="16"/>
      <c r="B1277" s="23">
        <v>1266</v>
      </c>
      <c r="C1277" s="23" t="s">
        <v>38</v>
      </c>
      <c r="D1277" s="23" t="s">
        <v>39</v>
      </c>
      <c r="E1277" s="23">
        <v>830003564</v>
      </c>
      <c r="F1277" s="26" t="s">
        <v>4777</v>
      </c>
      <c r="G1277" s="26">
        <v>159710405</v>
      </c>
      <c r="H1277" s="26">
        <v>1</v>
      </c>
      <c r="I1277" s="26" t="s">
        <v>312</v>
      </c>
      <c r="J1277" s="23" t="s">
        <v>53</v>
      </c>
      <c r="K1277" s="23" t="s">
        <v>306</v>
      </c>
      <c r="L1277" s="25" t="s">
        <v>307</v>
      </c>
      <c r="M1277" s="27">
        <v>10207.200000000001</v>
      </c>
      <c r="N1277" s="25" t="s">
        <v>541</v>
      </c>
      <c r="O1277" s="28">
        <v>277810131389</v>
      </c>
      <c r="P1277" s="23" t="s">
        <v>646</v>
      </c>
      <c r="Q1277" s="29">
        <v>43712</v>
      </c>
      <c r="R1277" s="23" t="s">
        <v>271</v>
      </c>
      <c r="S1277" s="23">
        <v>24090447</v>
      </c>
      <c r="T1277" s="23" t="s">
        <v>647</v>
      </c>
      <c r="U1277" s="24" t="s">
        <v>48</v>
      </c>
      <c r="V1277" s="25" t="s">
        <v>648</v>
      </c>
      <c r="W1277" s="27">
        <v>10207.200000000001</v>
      </c>
      <c r="X1277" s="22"/>
    </row>
    <row r="1278" spans="1:24" ht="185.25" x14ac:dyDescent="0.25">
      <c r="A1278" s="16"/>
      <c r="B1278" s="23">
        <v>1267</v>
      </c>
      <c r="C1278" s="23" t="s">
        <v>38</v>
      </c>
      <c r="D1278" s="23" t="s">
        <v>39</v>
      </c>
      <c r="E1278" s="23">
        <v>830003564</v>
      </c>
      <c r="F1278" s="26" t="s">
        <v>4778</v>
      </c>
      <c r="G1278" s="26">
        <v>159553501</v>
      </c>
      <c r="H1278" s="26">
        <v>1</v>
      </c>
      <c r="I1278" s="26" t="s">
        <v>312</v>
      </c>
      <c r="J1278" s="23" t="s">
        <v>53</v>
      </c>
      <c r="K1278" s="23" t="s">
        <v>306</v>
      </c>
      <c r="L1278" s="25" t="s">
        <v>307</v>
      </c>
      <c r="M1278" s="27">
        <v>10207.200000000001</v>
      </c>
      <c r="N1278" s="25" t="s">
        <v>541</v>
      </c>
      <c r="O1278" s="28">
        <v>276910033088</v>
      </c>
      <c r="P1278" s="23" t="s">
        <v>154</v>
      </c>
      <c r="Q1278" s="29">
        <v>43657</v>
      </c>
      <c r="R1278" s="23" t="s">
        <v>271</v>
      </c>
      <c r="S1278" s="23">
        <v>41380551</v>
      </c>
      <c r="T1278" s="23" t="s">
        <v>1652</v>
      </c>
      <c r="U1278" s="24" t="s">
        <v>48</v>
      </c>
      <c r="V1278" s="25" t="s">
        <v>745</v>
      </c>
      <c r="W1278" s="27">
        <v>10207.200000000001</v>
      </c>
      <c r="X1278" s="22"/>
    </row>
    <row r="1279" spans="1:24" ht="185.25" x14ac:dyDescent="0.25">
      <c r="A1279" s="16"/>
      <c r="B1279" s="23">
        <v>1268</v>
      </c>
      <c r="C1279" s="23" t="s">
        <v>38</v>
      </c>
      <c r="D1279" s="23" t="s">
        <v>39</v>
      </c>
      <c r="E1279" s="23">
        <v>830003564</v>
      </c>
      <c r="F1279" s="26" t="s">
        <v>4779</v>
      </c>
      <c r="G1279" s="26">
        <v>159166705</v>
      </c>
      <c r="H1279" s="26">
        <v>1</v>
      </c>
      <c r="I1279" s="26" t="s">
        <v>290</v>
      </c>
      <c r="J1279" s="23" t="s">
        <v>53</v>
      </c>
      <c r="K1279" s="23" t="s">
        <v>306</v>
      </c>
      <c r="L1279" s="25" t="s">
        <v>307</v>
      </c>
      <c r="M1279" s="27">
        <v>336636</v>
      </c>
      <c r="N1279" s="25" t="s">
        <v>1653</v>
      </c>
      <c r="O1279" s="28">
        <v>4318418</v>
      </c>
      <c r="P1279" s="23" t="s">
        <v>285</v>
      </c>
      <c r="Q1279" s="29">
        <v>43364</v>
      </c>
      <c r="R1279" s="23" t="s">
        <v>271</v>
      </c>
      <c r="S1279" s="23">
        <v>1022944354</v>
      </c>
      <c r="T1279" s="23" t="s">
        <v>1654</v>
      </c>
      <c r="U1279" s="23" t="s">
        <v>48</v>
      </c>
      <c r="V1279" s="25" t="s">
        <v>3204</v>
      </c>
      <c r="W1279" s="27">
        <v>336636</v>
      </c>
      <c r="X1279" s="22"/>
    </row>
    <row r="1280" spans="1:24" ht="185.25" x14ac:dyDescent="0.25">
      <c r="A1280" s="16"/>
      <c r="B1280" s="23">
        <v>1269</v>
      </c>
      <c r="C1280" s="23" t="s">
        <v>38</v>
      </c>
      <c r="D1280" s="23" t="s">
        <v>39</v>
      </c>
      <c r="E1280" s="23">
        <v>830003564</v>
      </c>
      <c r="F1280" s="26" t="s">
        <v>4780</v>
      </c>
      <c r="G1280" s="26">
        <v>159703610</v>
      </c>
      <c r="H1280" s="26">
        <v>1</v>
      </c>
      <c r="I1280" s="26" t="s">
        <v>312</v>
      </c>
      <c r="J1280" s="23" t="s">
        <v>53</v>
      </c>
      <c r="K1280" s="23" t="s">
        <v>306</v>
      </c>
      <c r="L1280" s="25" t="s">
        <v>307</v>
      </c>
      <c r="M1280" s="27">
        <v>10207.200000000001</v>
      </c>
      <c r="N1280" s="25" t="s">
        <v>541</v>
      </c>
      <c r="O1280" s="28">
        <v>277710024537</v>
      </c>
      <c r="P1280" s="23" t="s">
        <v>542</v>
      </c>
      <c r="Q1280" s="29">
        <v>43760</v>
      </c>
      <c r="R1280" s="23" t="s">
        <v>271</v>
      </c>
      <c r="S1280" s="23">
        <v>51629460</v>
      </c>
      <c r="T1280" s="23" t="s">
        <v>356</v>
      </c>
      <c r="U1280" s="24" t="s">
        <v>48</v>
      </c>
      <c r="V1280" s="25" t="s">
        <v>1504</v>
      </c>
      <c r="W1280" s="27">
        <v>10207.200000000001</v>
      </c>
      <c r="X1280" s="22"/>
    </row>
    <row r="1281" spans="1:24" ht="185.25" x14ac:dyDescent="0.25">
      <c r="A1281" s="16"/>
      <c r="B1281" s="23">
        <v>1270</v>
      </c>
      <c r="C1281" s="23" t="s">
        <v>38</v>
      </c>
      <c r="D1281" s="23" t="s">
        <v>39</v>
      </c>
      <c r="E1281" s="23">
        <v>830003564</v>
      </c>
      <c r="F1281" s="26" t="s">
        <v>4781</v>
      </c>
      <c r="G1281" s="26">
        <v>159562043</v>
      </c>
      <c r="H1281" s="26">
        <v>1</v>
      </c>
      <c r="I1281" s="26" t="s">
        <v>312</v>
      </c>
      <c r="J1281" s="23" t="s">
        <v>53</v>
      </c>
      <c r="K1281" s="23" t="s">
        <v>306</v>
      </c>
      <c r="L1281" s="25" t="s">
        <v>307</v>
      </c>
      <c r="M1281" s="27">
        <v>10207.200000000001</v>
      </c>
      <c r="N1281" s="25" t="s">
        <v>541</v>
      </c>
      <c r="O1281" s="28">
        <v>8742522475</v>
      </c>
      <c r="P1281" s="23" t="s">
        <v>154</v>
      </c>
      <c r="Q1281" s="29">
        <v>43654</v>
      </c>
      <c r="R1281" s="23" t="s">
        <v>271</v>
      </c>
      <c r="S1281" s="23">
        <v>26476301</v>
      </c>
      <c r="T1281" s="23" t="s">
        <v>1655</v>
      </c>
      <c r="U1281" s="24" t="s">
        <v>48</v>
      </c>
      <c r="V1281" s="25" t="s">
        <v>838</v>
      </c>
      <c r="W1281" s="27">
        <v>10207.200000000001</v>
      </c>
      <c r="X1281" s="22"/>
    </row>
    <row r="1282" spans="1:24" ht="213.75" x14ac:dyDescent="0.25">
      <c r="A1282" s="16"/>
      <c r="B1282" s="23">
        <v>1271</v>
      </c>
      <c r="C1282" s="23" t="s">
        <v>38</v>
      </c>
      <c r="D1282" s="23" t="s">
        <v>39</v>
      </c>
      <c r="E1282" s="23">
        <v>830003564</v>
      </c>
      <c r="F1282" s="26" t="s">
        <v>4782</v>
      </c>
      <c r="G1282" s="26">
        <v>159608050</v>
      </c>
      <c r="H1282" s="26">
        <v>1</v>
      </c>
      <c r="I1282" s="26" t="s">
        <v>290</v>
      </c>
      <c r="J1282" s="23" t="s">
        <v>53</v>
      </c>
      <c r="K1282" s="23" t="s">
        <v>306</v>
      </c>
      <c r="L1282" s="25" t="s">
        <v>307</v>
      </c>
      <c r="M1282" s="27">
        <v>9526.7199999999993</v>
      </c>
      <c r="N1282" s="25" t="s">
        <v>1656</v>
      </c>
      <c r="O1282" s="28">
        <v>8742525111</v>
      </c>
      <c r="P1282" s="23" t="s">
        <v>1657</v>
      </c>
      <c r="Q1282" s="29">
        <v>43649</v>
      </c>
      <c r="R1282" s="23" t="s">
        <v>271</v>
      </c>
      <c r="S1282" s="23">
        <v>63301179</v>
      </c>
      <c r="T1282" s="23" t="s">
        <v>1117</v>
      </c>
      <c r="U1282" s="23" t="s">
        <v>48</v>
      </c>
      <c r="V1282" s="25" t="s">
        <v>3453</v>
      </c>
      <c r="W1282" s="27">
        <v>9526.7199999999993</v>
      </c>
      <c r="X1282" s="22"/>
    </row>
    <row r="1283" spans="1:24" ht="199.5" x14ac:dyDescent="0.25">
      <c r="A1283" s="16"/>
      <c r="B1283" s="23">
        <v>1272</v>
      </c>
      <c r="C1283" s="23" t="s">
        <v>38</v>
      </c>
      <c r="D1283" s="23" t="s">
        <v>39</v>
      </c>
      <c r="E1283" s="23">
        <v>830003564</v>
      </c>
      <c r="F1283" s="26" t="s">
        <v>4783</v>
      </c>
      <c r="G1283" s="26">
        <v>164763311</v>
      </c>
      <c r="H1283" s="26">
        <v>1</v>
      </c>
      <c r="I1283" s="26" t="s">
        <v>290</v>
      </c>
      <c r="J1283" s="23" t="s">
        <v>53</v>
      </c>
      <c r="K1283" s="23" t="s">
        <v>306</v>
      </c>
      <c r="L1283" s="25" t="s">
        <v>307</v>
      </c>
      <c r="M1283" s="27">
        <v>1269066</v>
      </c>
      <c r="N1283" s="25" t="s">
        <v>1658</v>
      </c>
      <c r="O1283" s="28">
        <v>21234311</v>
      </c>
      <c r="P1283" s="23" t="s">
        <v>683</v>
      </c>
      <c r="Q1283" s="29">
        <v>43525</v>
      </c>
      <c r="R1283" s="23" t="s">
        <v>111</v>
      </c>
      <c r="S1283" s="23">
        <v>1000065982</v>
      </c>
      <c r="T1283" s="23" t="s">
        <v>1659</v>
      </c>
      <c r="U1283" s="23" t="s">
        <v>48</v>
      </c>
      <c r="V1283" s="25" t="s">
        <v>2969</v>
      </c>
      <c r="W1283" s="27">
        <v>1269066</v>
      </c>
      <c r="X1283" s="22"/>
    </row>
    <row r="1284" spans="1:24" ht="185.25" x14ac:dyDescent="0.25">
      <c r="A1284" s="16"/>
      <c r="B1284" s="23">
        <v>1273</v>
      </c>
      <c r="C1284" s="23" t="s">
        <v>38</v>
      </c>
      <c r="D1284" s="23" t="s">
        <v>39</v>
      </c>
      <c r="E1284" s="23">
        <v>830003564</v>
      </c>
      <c r="F1284" s="26" t="s">
        <v>4784</v>
      </c>
      <c r="G1284" s="26">
        <v>158968605</v>
      </c>
      <c r="H1284" s="26">
        <v>1</v>
      </c>
      <c r="I1284" s="26" t="s">
        <v>290</v>
      </c>
      <c r="J1284" s="23" t="s">
        <v>53</v>
      </c>
      <c r="K1284" s="23" t="s">
        <v>306</v>
      </c>
      <c r="L1284" s="25" t="s">
        <v>307</v>
      </c>
      <c r="M1284" s="27">
        <v>510540</v>
      </c>
      <c r="N1284" s="25" t="s">
        <v>590</v>
      </c>
      <c r="O1284" s="28">
        <v>9017262004</v>
      </c>
      <c r="P1284" s="23" t="s">
        <v>591</v>
      </c>
      <c r="Q1284" s="29">
        <v>43277</v>
      </c>
      <c r="R1284" s="23" t="s">
        <v>271</v>
      </c>
      <c r="S1284" s="23">
        <v>79159786</v>
      </c>
      <c r="T1284" s="23" t="s">
        <v>1660</v>
      </c>
      <c r="U1284" s="23" t="s">
        <v>48</v>
      </c>
      <c r="V1284" s="25" t="s">
        <v>3028</v>
      </c>
      <c r="W1284" s="27">
        <v>510540</v>
      </c>
      <c r="X1284" s="22"/>
    </row>
    <row r="1285" spans="1:24" ht="128.25" x14ac:dyDescent="0.25">
      <c r="A1285" s="16"/>
      <c r="B1285" s="23">
        <v>1274</v>
      </c>
      <c r="C1285" s="23" t="s">
        <v>38</v>
      </c>
      <c r="D1285" s="23" t="s">
        <v>39</v>
      </c>
      <c r="E1285" s="23">
        <v>830003564</v>
      </c>
      <c r="F1285" s="26" t="s">
        <v>4785</v>
      </c>
      <c r="G1285" s="26">
        <v>143761040</v>
      </c>
      <c r="H1285" s="26">
        <v>1</v>
      </c>
      <c r="I1285" s="26" t="s">
        <v>789</v>
      </c>
      <c r="J1285" s="23" t="s">
        <v>53</v>
      </c>
      <c r="K1285" s="23" t="s">
        <v>306</v>
      </c>
      <c r="L1285" s="25" t="s">
        <v>307</v>
      </c>
      <c r="M1285" s="27">
        <v>440235</v>
      </c>
      <c r="N1285" s="25" t="s">
        <v>1661</v>
      </c>
      <c r="O1285" s="28">
        <v>6538317</v>
      </c>
      <c r="P1285" s="23" t="s">
        <v>1662</v>
      </c>
      <c r="Q1285" s="29">
        <v>43070</v>
      </c>
      <c r="R1285" s="23" t="s">
        <v>271</v>
      </c>
      <c r="S1285" s="23">
        <v>20202084</v>
      </c>
      <c r="T1285" s="23" t="s">
        <v>1663</v>
      </c>
      <c r="U1285" s="23" t="s">
        <v>2586</v>
      </c>
      <c r="V1285" s="25" t="s">
        <v>3175</v>
      </c>
      <c r="W1285" s="27">
        <v>0</v>
      </c>
      <c r="X1285" s="22"/>
    </row>
    <row r="1286" spans="1:24" ht="228" x14ac:dyDescent="0.25">
      <c r="A1286" s="16"/>
      <c r="B1286" s="23">
        <v>1275</v>
      </c>
      <c r="C1286" s="23" t="s">
        <v>38</v>
      </c>
      <c r="D1286" s="23" t="s">
        <v>39</v>
      </c>
      <c r="E1286" s="23">
        <v>830003564</v>
      </c>
      <c r="F1286" s="26" t="s">
        <v>4786</v>
      </c>
      <c r="G1286" s="26">
        <v>159703984</v>
      </c>
      <c r="H1286" s="26">
        <v>1</v>
      </c>
      <c r="I1286" s="26" t="s">
        <v>312</v>
      </c>
      <c r="J1286" s="23" t="s">
        <v>53</v>
      </c>
      <c r="K1286" s="23" t="s">
        <v>306</v>
      </c>
      <c r="L1286" s="25" t="s">
        <v>307</v>
      </c>
      <c r="M1286" s="27">
        <v>8510.7999999999993</v>
      </c>
      <c r="N1286" s="25" t="s">
        <v>630</v>
      </c>
      <c r="O1286" s="28">
        <v>277810148118</v>
      </c>
      <c r="P1286" s="23" t="s">
        <v>575</v>
      </c>
      <c r="Q1286" s="29">
        <v>43745</v>
      </c>
      <c r="R1286" s="23" t="s">
        <v>271</v>
      </c>
      <c r="S1286" s="23">
        <v>1032441934</v>
      </c>
      <c r="T1286" s="23" t="s">
        <v>1664</v>
      </c>
      <c r="U1286" s="24" t="s">
        <v>48</v>
      </c>
      <c r="V1286" s="25" t="s">
        <v>2842</v>
      </c>
      <c r="W1286" s="27">
        <v>8510.7999999999993</v>
      </c>
      <c r="X1286" s="22"/>
    </row>
    <row r="1287" spans="1:24" ht="185.25" x14ac:dyDescent="0.25">
      <c r="A1287" s="16"/>
      <c r="B1287" s="23">
        <v>1276</v>
      </c>
      <c r="C1287" s="23" t="s">
        <v>38</v>
      </c>
      <c r="D1287" s="23" t="s">
        <v>39</v>
      </c>
      <c r="E1287" s="23">
        <v>830003564</v>
      </c>
      <c r="F1287" s="26" t="s">
        <v>4787</v>
      </c>
      <c r="G1287" s="26">
        <v>159703517</v>
      </c>
      <c r="H1287" s="26">
        <v>1</v>
      </c>
      <c r="I1287" s="26" t="s">
        <v>290</v>
      </c>
      <c r="J1287" s="23" t="s">
        <v>53</v>
      </c>
      <c r="K1287" s="23" t="s">
        <v>306</v>
      </c>
      <c r="L1287" s="25" t="s">
        <v>307</v>
      </c>
      <c r="M1287" s="27">
        <v>15310.8</v>
      </c>
      <c r="N1287" s="25" t="s">
        <v>630</v>
      </c>
      <c r="O1287" s="28">
        <v>275910026836</v>
      </c>
      <c r="P1287" s="23" t="s">
        <v>436</v>
      </c>
      <c r="Q1287" s="29">
        <v>43742</v>
      </c>
      <c r="R1287" s="23" t="s">
        <v>271</v>
      </c>
      <c r="S1287" s="23">
        <v>17190153</v>
      </c>
      <c r="T1287" s="23" t="s">
        <v>1665</v>
      </c>
      <c r="U1287" s="23" t="s">
        <v>48</v>
      </c>
      <c r="V1287" s="25" t="s">
        <v>2790</v>
      </c>
      <c r="W1287" s="30">
        <v>15310.8</v>
      </c>
      <c r="X1287" s="22"/>
    </row>
    <row r="1288" spans="1:24" ht="185.25" x14ac:dyDescent="0.25">
      <c r="A1288" s="16"/>
      <c r="B1288" s="23">
        <v>1277</v>
      </c>
      <c r="C1288" s="23" t="s">
        <v>38</v>
      </c>
      <c r="D1288" s="23" t="s">
        <v>39</v>
      </c>
      <c r="E1288" s="23">
        <v>830003564</v>
      </c>
      <c r="F1288" s="26" t="s">
        <v>4788</v>
      </c>
      <c r="G1288" s="26">
        <v>159625805</v>
      </c>
      <c r="H1288" s="26">
        <v>1</v>
      </c>
      <c r="I1288" s="26" t="s">
        <v>312</v>
      </c>
      <c r="J1288" s="23" t="s">
        <v>53</v>
      </c>
      <c r="K1288" s="23" t="s">
        <v>306</v>
      </c>
      <c r="L1288" s="25" t="s">
        <v>307</v>
      </c>
      <c r="M1288" s="27">
        <v>10620</v>
      </c>
      <c r="N1288" s="25" t="s">
        <v>730</v>
      </c>
      <c r="O1288" s="28">
        <v>8742968029</v>
      </c>
      <c r="P1288" s="23" t="s">
        <v>154</v>
      </c>
      <c r="Q1288" s="29">
        <v>43678</v>
      </c>
      <c r="R1288" s="23" t="s">
        <v>271</v>
      </c>
      <c r="S1288" s="23">
        <v>19079433</v>
      </c>
      <c r="T1288" s="23" t="s">
        <v>449</v>
      </c>
      <c r="U1288" s="24" t="s">
        <v>48</v>
      </c>
      <c r="V1288" s="25" t="s">
        <v>2591</v>
      </c>
      <c r="W1288" s="27">
        <v>10620</v>
      </c>
      <c r="X1288" s="22"/>
    </row>
    <row r="1289" spans="1:24" ht="213.75" x14ac:dyDescent="0.25">
      <c r="A1289" s="16"/>
      <c r="B1289" s="23">
        <v>1278</v>
      </c>
      <c r="C1289" s="23" t="s">
        <v>38</v>
      </c>
      <c r="D1289" s="23" t="s">
        <v>39</v>
      </c>
      <c r="E1289" s="23">
        <v>830003564</v>
      </c>
      <c r="F1289" s="26" t="s">
        <v>4789</v>
      </c>
      <c r="G1289" s="26">
        <v>159667534</v>
      </c>
      <c r="H1289" s="26">
        <v>1</v>
      </c>
      <c r="I1289" s="26" t="s">
        <v>290</v>
      </c>
      <c r="J1289" s="23" t="s">
        <v>53</v>
      </c>
      <c r="K1289" s="23" t="s">
        <v>306</v>
      </c>
      <c r="L1289" s="25" t="s">
        <v>307</v>
      </c>
      <c r="M1289" s="27">
        <v>15310.8</v>
      </c>
      <c r="N1289" s="25" t="s">
        <v>630</v>
      </c>
      <c r="O1289" s="28">
        <v>239710017855</v>
      </c>
      <c r="P1289" s="23" t="s">
        <v>585</v>
      </c>
      <c r="Q1289" s="29">
        <v>43711</v>
      </c>
      <c r="R1289" s="23" t="s">
        <v>271</v>
      </c>
      <c r="S1289" s="23">
        <v>39665329</v>
      </c>
      <c r="T1289" s="23" t="s">
        <v>1666</v>
      </c>
      <c r="U1289" s="23" t="s">
        <v>48</v>
      </c>
      <c r="V1289" s="25" t="s">
        <v>3358</v>
      </c>
      <c r="W1289" s="30">
        <v>15310.8</v>
      </c>
      <c r="X1289" s="22"/>
    </row>
    <row r="1290" spans="1:24" ht="185.25" x14ac:dyDescent="0.25">
      <c r="A1290" s="16"/>
      <c r="B1290" s="23">
        <v>1279</v>
      </c>
      <c r="C1290" s="23" t="s">
        <v>38</v>
      </c>
      <c r="D1290" s="23" t="s">
        <v>39</v>
      </c>
      <c r="E1290" s="23">
        <v>830003564</v>
      </c>
      <c r="F1290" s="26" t="s">
        <v>4790</v>
      </c>
      <c r="G1290" s="26">
        <v>166603232</v>
      </c>
      <c r="H1290" s="26">
        <v>1</v>
      </c>
      <c r="I1290" s="26" t="s">
        <v>312</v>
      </c>
      <c r="J1290" s="23" t="s">
        <v>53</v>
      </c>
      <c r="K1290" s="23" t="s">
        <v>306</v>
      </c>
      <c r="L1290" s="25" t="s">
        <v>307</v>
      </c>
      <c r="M1290" s="27">
        <v>15390</v>
      </c>
      <c r="N1290" s="25" t="s">
        <v>726</v>
      </c>
      <c r="O1290" s="28">
        <v>277810174336</v>
      </c>
      <c r="P1290" s="23" t="s">
        <v>154</v>
      </c>
      <c r="Q1290" s="29">
        <v>43804</v>
      </c>
      <c r="R1290" s="23" t="s">
        <v>271</v>
      </c>
      <c r="S1290" s="23">
        <v>3248347</v>
      </c>
      <c r="T1290" s="23" t="s">
        <v>1667</v>
      </c>
      <c r="U1290" s="24" t="s">
        <v>48</v>
      </c>
      <c r="V1290" s="25" t="s">
        <v>893</v>
      </c>
      <c r="W1290" s="27">
        <v>15390</v>
      </c>
      <c r="X1290" s="22"/>
    </row>
    <row r="1291" spans="1:24" ht="185.25" x14ac:dyDescent="0.25">
      <c r="A1291" s="16"/>
      <c r="B1291" s="23">
        <v>1280</v>
      </c>
      <c r="C1291" s="23" t="s">
        <v>38</v>
      </c>
      <c r="D1291" s="23" t="s">
        <v>39</v>
      </c>
      <c r="E1291" s="23">
        <v>830003564</v>
      </c>
      <c r="F1291" s="26" t="s">
        <v>4791</v>
      </c>
      <c r="G1291" s="26">
        <v>166244029</v>
      </c>
      <c r="H1291" s="26">
        <v>1</v>
      </c>
      <c r="I1291" s="26" t="s">
        <v>707</v>
      </c>
      <c r="J1291" s="23" t="s">
        <v>53</v>
      </c>
      <c r="K1291" s="23" t="s">
        <v>306</v>
      </c>
      <c r="L1291" s="25" t="s">
        <v>307</v>
      </c>
      <c r="M1291" s="27">
        <v>15390</v>
      </c>
      <c r="N1291" s="25" t="s">
        <v>726</v>
      </c>
      <c r="O1291" s="28">
        <v>8745040922</v>
      </c>
      <c r="P1291" s="23" t="s">
        <v>585</v>
      </c>
      <c r="Q1291" s="29">
        <v>43802</v>
      </c>
      <c r="R1291" s="23" t="s">
        <v>271</v>
      </c>
      <c r="S1291" s="23">
        <v>2900050</v>
      </c>
      <c r="T1291" s="23" t="s">
        <v>1668</v>
      </c>
      <c r="U1291" s="24" t="s">
        <v>48</v>
      </c>
      <c r="V1291" s="25" t="s">
        <v>2765</v>
      </c>
      <c r="W1291" s="27">
        <v>15390</v>
      </c>
      <c r="X1291" s="22"/>
    </row>
    <row r="1292" spans="1:24" ht="171" x14ac:dyDescent="0.25">
      <c r="A1292" s="16"/>
      <c r="B1292" s="23">
        <v>1281</v>
      </c>
      <c r="C1292" s="23" t="s">
        <v>38</v>
      </c>
      <c r="D1292" s="23" t="s">
        <v>39</v>
      </c>
      <c r="E1292" s="23">
        <v>830003564</v>
      </c>
      <c r="F1292" s="26" t="s">
        <v>4792</v>
      </c>
      <c r="G1292" s="26">
        <v>159521471</v>
      </c>
      <c r="H1292" s="26">
        <v>1</v>
      </c>
      <c r="I1292" s="26" t="s">
        <v>312</v>
      </c>
      <c r="J1292" s="23" t="s">
        <v>53</v>
      </c>
      <c r="K1292" s="23" t="s">
        <v>306</v>
      </c>
      <c r="L1292" s="25" t="s">
        <v>307</v>
      </c>
      <c r="M1292" s="27">
        <v>118800</v>
      </c>
      <c r="N1292" s="25" t="s">
        <v>1131</v>
      </c>
      <c r="O1292" s="28">
        <v>275910016881</v>
      </c>
      <c r="P1292" s="23" t="s">
        <v>739</v>
      </c>
      <c r="Q1292" s="29">
        <v>43638</v>
      </c>
      <c r="R1292" s="23" t="s">
        <v>271</v>
      </c>
      <c r="S1292" s="23">
        <v>1073691592</v>
      </c>
      <c r="T1292" s="23" t="s">
        <v>1669</v>
      </c>
      <c r="U1292" s="24" t="s">
        <v>48</v>
      </c>
      <c r="V1292" s="25" t="s">
        <v>3047</v>
      </c>
      <c r="W1292" s="27">
        <v>118800</v>
      </c>
      <c r="X1292" s="22"/>
    </row>
    <row r="1293" spans="1:24" ht="185.25" x14ac:dyDescent="0.25">
      <c r="A1293" s="16"/>
      <c r="B1293" s="23">
        <v>1282</v>
      </c>
      <c r="C1293" s="23" t="s">
        <v>38</v>
      </c>
      <c r="D1293" s="23" t="s">
        <v>39</v>
      </c>
      <c r="E1293" s="23">
        <v>830003564</v>
      </c>
      <c r="F1293" s="26" t="s">
        <v>4793</v>
      </c>
      <c r="G1293" s="26">
        <v>159702029</v>
      </c>
      <c r="H1293" s="26">
        <v>1</v>
      </c>
      <c r="I1293" s="26" t="s">
        <v>312</v>
      </c>
      <c r="J1293" s="23" t="s">
        <v>53</v>
      </c>
      <c r="K1293" s="23" t="s">
        <v>306</v>
      </c>
      <c r="L1293" s="25" t="s">
        <v>307</v>
      </c>
      <c r="M1293" s="27">
        <v>15310.8</v>
      </c>
      <c r="N1293" s="25" t="s">
        <v>630</v>
      </c>
      <c r="O1293" s="28">
        <v>8743488046</v>
      </c>
      <c r="P1293" s="23" t="s">
        <v>649</v>
      </c>
      <c r="Q1293" s="29">
        <v>43713</v>
      </c>
      <c r="R1293" s="23" t="s">
        <v>271</v>
      </c>
      <c r="S1293" s="23">
        <v>79647536</v>
      </c>
      <c r="T1293" s="23" t="s">
        <v>1606</v>
      </c>
      <c r="U1293" s="24" t="s">
        <v>48</v>
      </c>
      <c r="V1293" s="25" t="s">
        <v>2707</v>
      </c>
      <c r="W1293" s="27">
        <v>15310.8</v>
      </c>
      <c r="X1293" s="22"/>
    </row>
    <row r="1294" spans="1:24" ht="185.25" x14ac:dyDescent="0.25">
      <c r="A1294" s="16"/>
      <c r="B1294" s="23">
        <v>1283</v>
      </c>
      <c r="C1294" s="23" t="s">
        <v>38</v>
      </c>
      <c r="D1294" s="23" t="s">
        <v>39</v>
      </c>
      <c r="E1294" s="23">
        <v>830003564</v>
      </c>
      <c r="F1294" s="26" t="s">
        <v>4794</v>
      </c>
      <c r="G1294" s="26">
        <v>159625665</v>
      </c>
      <c r="H1294" s="26">
        <v>1</v>
      </c>
      <c r="I1294" s="26" t="s">
        <v>312</v>
      </c>
      <c r="J1294" s="23" t="s">
        <v>53</v>
      </c>
      <c r="K1294" s="23" t="s">
        <v>306</v>
      </c>
      <c r="L1294" s="25" t="s">
        <v>307</v>
      </c>
      <c r="M1294" s="27">
        <v>10620</v>
      </c>
      <c r="N1294" s="25" t="s">
        <v>730</v>
      </c>
      <c r="O1294" s="28">
        <v>8742971651</v>
      </c>
      <c r="P1294" s="23" t="s">
        <v>154</v>
      </c>
      <c r="Q1294" s="29">
        <v>43687</v>
      </c>
      <c r="R1294" s="23" t="s">
        <v>271</v>
      </c>
      <c r="S1294" s="23">
        <v>20310397</v>
      </c>
      <c r="T1294" s="23" t="s">
        <v>1670</v>
      </c>
      <c r="U1294" s="24" t="s">
        <v>48</v>
      </c>
      <c r="V1294" s="25" t="s">
        <v>2592</v>
      </c>
      <c r="W1294" s="27">
        <v>10620</v>
      </c>
      <c r="X1294" s="22"/>
    </row>
    <row r="1295" spans="1:24" ht="185.25" x14ac:dyDescent="0.25">
      <c r="A1295" s="16"/>
      <c r="B1295" s="23">
        <v>1284</v>
      </c>
      <c r="C1295" s="23" t="s">
        <v>38</v>
      </c>
      <c r="D1295" s="23" t="s">
        <v>39</v>
      </c>
      <c r="E1295" s="23">
        <v>830003564</v>
      </c>
      <c r="F1295" s="26" t="s">
        <v>4795</v>
      </c>
      <c r="G1295" s="26">
        <v>159548868</v>
      </c>
      <c r="H1295" s="26">
        <v>1</v>
      </c>
      <c r="I1295" s="26" t="s">
        <v>312</v>
      </c>
      <c r="J1295" s="23" t="s">
        <v>53</v>
      </c>
      <c r="K1295" s="23" t="s">
        <v>306</v>
      </c>
      <c r="L1295" s="25" t="s">
        <v>307</v>
      </c>
      <c r="M1295" s="27">
        <v>10260</v>
      </c>
      <c r="N1295" s="25" t="s">
        <v>582</v>
      </c>
      <c r="O1295" s="28">
        <v>277510009210</v>
      </c>
      <c r="P1295" s="23" t="s">
        <v>585</v>
      </c>
      <c r="Q1295" s="29">
        <v>43635</v>
      </c>
      <c r="R1295" s="23" t="s">
        <v>271</v>
      </c>
      <c r="S1295" s="23">
        <v>17118010</v>
      </c>
      <c r="T1295" s="23" t="s">
        <v>1671</v>
      </c>
      <c r="U1295" s="23" t="s">
        <v>48</v>
      </c>
      <c r="V1295" s="25" t="s">
        <v>1672</v>
      </c>
      <c r="W1295" s="27">
        <v>10260</v>
      </c>
      <c r="X1295" s="22"/>
    </row>
    <row r="1296" spans="1:24" ht="185.25" x14ac:dyDescent="0.25">
      <c r="A1296" s="16"/>
      <c r="B1296" s="23">
        <v>1285</v>
      </c>
      <c r="C1296" s="23" t="s">
        <v>38</v>
      </c>
      <c r="D1296" s="23" t="s">
        <v>39</v>
      </c>
      <c r="E1296" s="23">
        <v>830003564</v>
      </c>
      <c r="F1296" s="26" t="s">
        <v>4796</v>
      </c>
      <c r="G1296" s="26">
        <v>159654177</v>
      </c>
      <c r="H1296" s="26">
        <v>1</v>
      </c>
      <c r="I1296" s="26" t="s">
        <v>312</v>
      </c>
      <c r="J1296" s="23" t="s">
        <v>53</v>
      </c>
      <c r="K1296" s="23" t="s">
        <v>306</v>
      </c>
      <c r="L1296" s="25" t="s">
        <v>307</v>
      </c>
      <c r="M1296" s="27">
        <v>10207.200000000001</v>
      </c>
      <c r="N1296" s="25" t="s">
        <v>541</v>
      </c>
      <c r="O1296" s="28">
        <v>8742817429</v>
      </c>
      <c r="P1296" s="23" t="s">
        <v>649</v>
      </c>
      <c r="Q1296" s="29">
        <v>43676</v>
      </c>
      <c r="R1296" s="23" t="s">
        <v>271</v>
      </c>
      <c r="S1296" s="23">
        <v>51584675</v>
      </c>
      <c r="T1296" s="23" t="s">
        <v>1673</v>
      </c>
      <c r="U1296" s="24" t="s">
        <v>48</v>
      </c>
      <c r="V1296" s="25" t="s">
        <v>772</v>
      </c>
      <c r="W1296" s="27">
        <v>10207.200000000001</v>
      </c>
      <c r="X1296" s="22"/>
    </row>
    <row r="1297" spans="1:24" ht="185.25" x14ac:dyDescent="0.25">
      <c r="A1297" s="16"/>
      <c r="B1297" s="23">
        <v>1286</v>
      </c>
      <c r="C1297" s="23" t="s">
        <v>38</v>
      </c>
      <c r="D1297" s="23" t="s">
        <v>39</v>
      </c>
      <c r="E1297" s="23">
        <v>830003564</v>
      </c>
      <c r="F1297" s="26" t="s">
        <v>4797</v>
      </c>
      <c r="G1297" s="26">
        <v>166255185</v>
      </c>
      <c r="H1297" s="26">
        <v>1</v>
      </c>
      <c r="I1297" s="26" t="s">
        <v>442</v>
      </c>
      <c r="J1297" s="23" t="s">
        <v>53</v>
      </c>
      <c r="K1297" s="23" t="s">
        <v>306</v>
      </c>
      <c r="L1297" s="25" t="s">
        <v>307</v>
      </c>
      <c r="M1297" s="27">
        <v>15310.8</v>
      </c>
      <c r="N1297" s="25" t="s">
        <v>630</v>
      </c>
      <c r="O1297" s="28">
        <v>294810274174</v>
      </c>
      <c r="P1297" s="23" t="s">
        <v>436</v>
      </c>
      <c r="Q1297" s="29">
        <v>43738</v>
      </c>
      <c r="R1297" s="23" t="s">
        <v>271</v>
      </c>
      <c r="S1297" s="23">
        <v>2859219</v>
      </c>
      <c r="T1297" s="23" t="s">
        <v>1674</v>
      </c>
      <c r="U1297" s="24" t="s">
        <v>48</v>
      </c>
      <c r="V1297" s="25" t="s">
        <v>2778</v>
      </c>
      <c r="W1297" s="30">
        <v>15310.8</v>
      </c>
      <c r="X1297" s="22"/>
    </row>
    <row r="1298" spans="1:24" ht="199.5" x14ac:dyDescent="0.25">
      <c r="A1298" s="16"/>
      <c r="B1298" s="23">
        <v>1287</v>
      </c>
      <c r="C1298" s="23" t="s">
        <v>38</v>
      </c>
      <c r="D1298" s="23" t="s">
        <v>39</v>
      </c>
      <c r="E1298" s="23">
        <v>830003564</v>
      </c>
      <c r="F1298" s="26" t="s">
        <v>4798</v>
      </c>
      <c r="G1298" s="26">
        <v>159569487</v>
      </c>
      <c r="H1298" s="26">
        <v>1</v>
      </c>
      <c r="I1298" s="26" t="s">
        <v>290</v>
      </c>
      <c r="J1298" s="23" t="s">
        <v>53</v>
      </c>
      <c r="K1298" s="23" t="s">
        <v>306</v>
      </c>
      <c r="L1298" s="25" t="s">
        <v>307</v>
      </c>
      <c r="M1298" s="27">
        <v>9306760</v>
      </c>
      <c r="N1298" s="25" t="s">
        <v>746</v>
      </c>
      <c r="O1298" s="28">
        <v>8742665777</v>
      </c>
      <c r="P1298" s="23" t="s">
        <v>832</v>
      </c>
      <c r="Q1298" s="29">
        <v>43658</v>
      </c>
      <c r="R1298" s="23" t="s">
        <v>271</v>
      </c>
      <c r="S1298" s="23">
        <v>7454103</v>
      </c>
      <c r="T1298" s="23" t="s">
        <v>1675</v>
      </c>
      <c r="U1298" s="24" t="s">
        <v>48</v>
      </c>
      <c r="V1298" s="25" t="s">
        <v>3108</v>
      </c>
      <c r="W1298" s="27">
        <v>9306760</v>
      </c>
      <c r="X1298" s="22"/>
    </row>
    <row r="1299" spans="1:24" ht="199.5" x14ac:dyDescent="0.25">
      <c r="A1299" s="16"/>
      <c r="B1299" s="23">
        <v>1288</v>
      </c>
      <c r="C1299" s="23" t="s">
        <v>38</v>
      </c>
      <c r="D1299" s="23" t="s">
        <v>39</v>
      </c>
      <c r="E1299" s="23">
        <v>830003564</v>
      </c>
      <c r="F1299" s="26" t="s">
        <v>4799</v>
      </c>
      <c r="G1299" s="26">
        <v>159620356</v>
      </c>
      <c r="H1299" s="26">
        <v>1</v>
      </c>
      <c r="I1299" s="26" t="s">
        <v>290</v>
      </c>
      <c r="J1299" s="23" t="s">
        <v>53</v>
      </c>
      <c r="K1299" s="23" t="s">
        <v>306</v>
      </c>
      <c r="L1299" s="25" t="s">
        <v>307</v>
      </c>
      <c r="M1299" s="27">
        <v>9309960</v>
      </c>
      <c r="N1299" s="25" t="s">
        <v>746</v>
      </c>
      <c r="O1299" s="28">
        <v>8742970948</v>
      </c>
      <c r="P1299" s="23" t="s">
        <v>832</v>
      </c>
      <c r="Q1299" s="29">
        <v>43687</v>
      </c>
      <c r="R1299" s="23" t="s">
        <v>271</v>
      </c>
      <c r="S1299" s="23">
        <v>7454103</v>
      </c>
      <c r="T1299" s="23" t="s">
        <v>1675</v>
      </c>
      <c r="U1299" s="24" t="s">
        <v>48</v>
      </c>
      <c r="V1299" s="25" t="s">
        <v>3108</v>
      </c>
      <c r="W1299" s="27">
        <v>9309960</v>
      </c>
      <c r="X1299" s="22"/>
    </row>
    <row r="1300" spans="1:24" ht="185.25" x14ac:dyDescent="0.25">
      <c r="A1300" s="16"/>
      <c r="B1300" s="23">
        <v>1289</v>
      </c>
      <c r="C1300" s="23" t="s">
        <v>38</v>
      </c>
      <c r="D1300" s="23" t="s">
        <v>39</v>
      </c>
      <c r="E1300" s="23">
        <v>830003564</v>
      </c>
      <c r="F1300" s="26" t="s">
        <v>4800</v>
      </c>
      <c r="G1300" s="26">
        <v>159625804</v>
      </c>
      <c r="H1300" s="26">
        <v>1</v>
      </c>
      <c r="I1300" s="26" t="s">
        <v>290</v>
      </c>
      <c r="J1300" s="23" t="s">
        <v>53</v>
      </c>
      <c r="K1300" s="23" t="s">
        <v>306</v>
      </c>
      <c r="L1300" s="25" t="s">
        <v>307</v>
      </c>
      <c r="M1300" s="27">
        <v>10620</v>
      </c>
      <c r="N1300" s="25" t="s">
        <v>730</v>
      </c>
      <c r="O1300" s="28">
        <v>8742968027</v>
      </c>
      <c r="P1300" s="23" t="s">
        <v>585</v>
      </c>
      <c r="Q1300" s="29">
        <v>43686</v>
      </c>
      <c r="R1300" s="23" t="s">
        <v>271</v>
      </c>
      <c r="S1300" s="23">
        <v>17145496</v>
      </c>
      <c r="T1300" s="23" t="s">
        <v>1451</v>
      </c>
      <c r="U1300" s="24" t="s">
        <v>48</v>
      </c>
      <c r="V1300" s="25" t="s">
        <v>2744</v>
      </c>
      <c r="W1300" s="27">
        <v>10620</v>
      </c>
      <c r="X1300" s="22"/>
    </row>
    <row r="1301" spans="1:24" ht="185.25" x14ac:dyDescent="0.25">
      <c r="A1301" s="16"/>
      <c r="B1301" s="23">
        <v>1290</v>
      </c>
      <c r="C1301" s="23" t="s">
        <v>38</v>
      </c>
      <c r="D1301" s="23" t="s">
        <v>39</v>
      </c>
      <c r="E1301" s="23">
        <v>830003564</v>
      </c>
      <c r="F1301" s="26" t="s">
        <v>4801</v>
      </c>
      <c r="G1301" s="26">
        <v>159655722</v>
      </c>
      <c r="H1301" s="26">
        <v>1</v>
      </c>
      <c r="I1301" s="26" t="s">
        <v>312</v>
      </c>
      <c r="J1301" s="23" t="s">
        <v>53</v>
      </c>
      <c r="K1301" s="23" t="s">
        <v>306</v>
      </c>
      <c r="L1301" s="25" t="s">
        <v>307</v>
      </c>
      <c r="M1301" s="27">
        <v>10207.200000000001</v>
      </c>
      <c r="N1301" s="25" t="s">
        <v>541</v>
      </c>
      <c r="O1301" s="28">
        <v>277410011009</v>
      </c>
      <c r="P1301" s="23" t="s">
        <v>154</v>
      </c>
      <c r="Q1301" s="29">
        <v>43707</v>
      </c>
      <c r="R1301" s="23" t="s">
        <v>271</v>
      </c>
      <c r="S1301" s="23">
        <v>35523078</v>
      </c>
      <c r="T1301" s="23" t="s">
        <v>899</v>
      </c>
      <c r="U1301" s="24" t="s">
        <v>48</v>
      </c>
      <c r="V1301" s="25" t="s">
        <v>661</v>
      </c>
      <c r="W1301" s="27">
        <v>10207.200000000001</v>
      </c>
      <c r="X1301" s="22"/>
    </row>
    <row r="1302" spans="1:24" ht="185.25" x14ac:dyDescent="0.25">
      <c r="A1302" s="16"/>
      <c r="B1302" s="23">
        <v>1291</v>
      </c>
      <c r="C1302" s="23" t="s">
        <v>38</v>
      </c>
      <c r="D1302" s="23" t="s">
        <v>39</v>
      </c>
      <c r="E1302" s="23">
        <v>830003564</v>
      </c>
      <c r="F1302" s="26" t="s">
        <v>4802</v>
      </c>
      <c r="G1302" s="26">
        <v>159591771</v>
      </c>
      <c r="H1302" s="26">
        <v>1</v>
      </c>
      <c r="I1302" s="26" t="s">
        <v>312</v>
      </c>
      <c r="J1302" s="23" t="s">
        <v>53</v>
      </c>
      <c r="K1302" s="23" t="s">
        <v>306</v>
      </c>
      <c r="L1302" s="25" t="s">
        <v>307</v>
      </c>
      <c r="M1302" s="27">
        <v>15310.8</v>
      </c>
      <c r="N1302" s="25" t="s">
        <v>630</v>
      </c>
      <c r="O1302" s="28">
        <v>277810102731</v>
      </c>
      <c r="P1302" s="23" t="s">
        <v>633</v>
      </c>
      <c r="Q1302" s="29">
        <v>43656</v>
      </c>
      <c r="R1302" s="23" t="s">
        <v>271</v>
      </c>
      <c r="S1302" s="23">
        <v>1154954</v>
      </c>
      <c r="T1302" s="23" t="s">
        <v>1676</v>
      </c>
      <c r="U1302" s="24" t="s">
        <v>48</v>
      </c>
      <c r="V1302" s="25" t="s">
        <v>2791</v>
      </c>
      <c r="W1302" s="30">
        <v>15310.8</v>
      </c>
      <c r="X1302" s="22"/>
    </row>
    <row r="1303" spans="1:24" ht="185.25" x14ac:dyDescent="0.25">
      <c r="A1303" s="16"/>
      <c r="B1303" s="23">
        <v>1292</v>
      </c>
      <c r="C1303" s="23" t="s">
        <v>38</v>
      </c>
      <c r="D1303" s="23" t="s">
        <v>39</v>
      </c>
      <c r="E1303" s="23">
        <v>830003564</v>
      </c>
      <c r="F1303" s="26" t="s">
        <v>4803</v>
      </c>
      <c r="G1303" s="26">
        <v>159656509</v>
      </c>
      <c r="H1303" s="26">
        <v>1</v>
      </c>
      <c r="I1303" s="26" t="s">
        <v>290</v>
      </c>
      <c r="J1303" s="23" t="s">
        <v>53</v>
      </c>
      <c r="K1303" s="23" t="s">
        <v>306</v>
      </c>
      <c r="L1303" s="25" t="s">
        <v>307</v>
      </c>
      <c r="M1303" s="27">
        <v>11698.8</v>
      </c>
      <c r="N1303" s="25" t="s">
        <v>1181</v>
      </c>
      <c r="O1303" s="28">
        <v>8743012382</v>
      </c>
      <c r="P1303" s="23" t="s">
        <v>542</v>
      </c>
      <c r="Q1303" s="29">
        <v>43676</v>
      </c>
      <c r="R1303" s="23" t="s">
        <v>271</v>
      </c>
      <c r="S1303" s="23">
        <v>28288112</v>
      </c>
      <c r="T1303" s="23" t="s">
        <v>999</v>
      </c>
      <c r="U1303" s="23" t="s">
        <v>48</v>
      </c>
      <c r="V1303" s="25" t="s">
        <v>2642</v>
      </c>
      <c r="W1303" s="27">
        <v>11698.8</v>
      </c>
      <c r="X1303" s="22"/>
    </row>
    <row r="1304" spans="1:24" ht="171" x14ac:dyDescent="0.25">
      <c r="A1304" s="16"/>
      <c r="B1304" s="23">
        <v>1293</v>
      </c>
      <c r="C1304" s="23" t="s">
        <v>38</v>
      </c>
      <c r="D1304" s="23" t="s">
        <v>39</v>
      </c>
      <c r="E1304" s="23">
        <v>830003564</v>
      </c>
      <c r="F1304" s="26" t="s">
        <v>4804</v>
      </c>
      <c r="G1304" s="26">
        <v>159375712</v>
      </c>
      <c r="H1304" s="26">
        <v>1</v>
      </c>
      <c r="I1304" s="26" t="s">
        <v>302</v>
      </c>
      <c r="J1304" s="23" t="s">
        <v>53</v>
      </c>
      <c r="K1304" s="23" t="s">
        <v>306</v>
      </c>
      <c r="L1304" s="25" t="s">
        <v>307</v>
      </c>
      <c r="M1304" s="27">
        <v>504954</v>
      </c>
      <c r="N1304" s="25" t="s">
        <v>1677</v>
      </c>
      <c r="O1304" s="28">
        <v>296310005783</v>
      </c>
      <c r="P1304" s="23" t="s">
        <v>285</v>
      </c>
      <c r="Q1304" s="29">
        <v>43566</v>
      </c>
      <c r="R1304" s="23" t="s">
        <v>271</v>
      </c>
      <c r="S1304" s="23">
        <v>21107938</v>
      </c>
      <c r="T1304" s="23" t="s">
        <v>1678</v>
      </c>
      <c r="U1304" s="23" t="s">
        <v>48</v>
      </c>
      <c r="V1304" s="25" t="s">
        <v>3199</v>
      </c>
      <c r="W1304" s="27">
        <v>504954</v>
      </c>
      <c r="X1304" s="22"/>
    </row>
    <row r="1305" spans="1:24" ht="185.25" x14ac:dyDescent="0.25">
      <c r="A1305" s="16"/>
      <c r="B1305" s="23">
        <v>1294</v>
      </c>
      <c r="C1305" s="23" t="s">
        <v>38</v>
      </c>
      <c r="D1305" s="23" t="s">
        <v>39</v>
      </c>
      <c r="E1305" s="23">
        <v>830003564</v>
      </c>
      <c r="F1305" s="26" t="s">
        <v>4805</v>
      </c>
      <c r="G1305" s="26">
        <v>166219612</v>
      </c>
      <c r="H1305" s="26">
        <v>1</v>
      </c>
      <c r="I1305" s="26" t="s">
        <v>707</v>
      </c>
      <c r="J1305" s="23" t="s">
        <v>53</v>
      </c>
      <c r="K1305" s="23" t="s">
        <v>306</v>
      </c>
      <c r="L1305" s="25" t="s">
        <v>307</v>
      </c>
      <c r="M1305" s="27">
        <v>10207.200000000001</v>
      </c>
      <c r="N1305" s="25" t="s">
        <v>541</v>
      </c>
      <c r="O1305" s="28">
        <v>275910030899</v>
      </c>
      <c r="P1305" s="23" t="s">
        <v>633</v>
      </c>
      <c r="Q1305" s="29">
        <v>43784</v>
      </c>
      <c r="R1305" s="23" t="s">
        <v>271</v>
      </c>
      <c r="S1305" s="23">
        <v>53893746</v>
      </c>
      <c r="T1305" s="23" t="s">
        <v>1679</v>
      </c>
      <c r="U1305" s="23" t="s">
        <v>48</v>
      </c>
      <c r="V1305" s="25" t="s">
        <v>2798</v>
      </c>
      <c r="W1305" s="30">
        <v>10207.200000000001</v>
      </c>
      <c r="X1305" s="22"/>
    </row>
    <row r="1306" spans="1:24" ht="185.25" x14ac:dyDescent="0.25">
      <c r="A1306" s="16"/>
      <c r="B1306" s="23">
        <v>1295</v>
      </c>
      <c r="C1306" s="23" t="s">
        <v>38</v>
      </c>
      <c r="D1306" s="23" t="s">
        <v>39</v>
      </c>
      <c r="E1306" s="23">
        <v>830003564</v>
      </c>
      <c r="F1306" s="26" t="s">
        <v>4806</v>
      </c>
      <c r="G1306" s="26">
        <v>166209811</v>
      </c>
      <c r="H1306" s="26">
        <v>1</v>
      </c>
      <c r="I1306" s="26" t="s">
        <v>312</v>
      </c>
      <c r="J1306" s="23" t="s">
        <v>53</v>
      </c>
      <c r="K1306" s="23" t="s">
        <v>306</v>
      </c>
      <c r="L1306" s="25" t="s">
        <v>307</v>
      </c>
      <c r="M1306" s="27">
        <v>10207.200000000001</v>
      </c>
      <c r="N1306" s="25" t="s">
        <v>541</v>
      </c>
      <c r="O1306" s="28">
        <v>277510015822</v>
      </c>
      <c r="P1306" s="23" t="s">
        <v>732</v>
      </c>
      <c r="Q1306" s="29">
        <v>43756</v>
      </c>
      <c r="R1306" s="23" t="s">
        <v>271</v>
      </c>
      <c r="S1306" s="23">
        <v>35473787</v>
      </c>
      <c r="T1306" s="23" t="s">
        <v>330</v>
      </c>
      <c r="U1306" s="24" t="s">
        <v>48</v>
      </c>
      <c r="V1306" s="25" t="s">
        <v>1680</v>
      </c>
      <c r="W1306" s="27">
        <v>10207.200000000001</v>
      </c>
      <c r="X1306" s="22"/>
    </row>
    <row r="1307" spans="1:24" ht="185.25" x14ac:dyDescent="0.25">
      <c r="A1307" s="16"/>
      <c r="B1307" s="23">
        <v>1296</v>
      </c>
      <c r="C1307" s="23" t="s">
        <v>38</v>
      </c>
      <c r="D1307" s="23" t="s">
        <v>39</v>
      </c>
      <c r="E1307" s="23">
        <v>830003564</v>
      </c>
      <c r="F1307" s="26" t="s">
        <v>4807</v>
      </c>
      <c r="G1307" s="26">
        <v>166210722</v>
      </c>
      <c r="H1307" s="26">
        <v>1</v>
      </c>
      <c r="I1307" s="26" t="s">
        <v>312</v>
      </c>
      <c r="J1307" s="23" t="s">
        <v>53</v>
      </c>
      <c r="K1307" s="23" t="s">
        <v>306</v>
      </c>
      <c r="L1307" s="25" t="s">
        <v>307</v>
      </c>
      <c r="M1307" s="27">
        <v>10207.200000000001</v>
      </c>
      <c r="N1307" s="25" t="s">
        <v>541</v>
      </c>
      <c r="O1307" s="28">
        <v>8743954440</v>
      </c>
      <c r="P1307" s="23" t="s">
        <v>713</v>
      </c>
      <c r="Q1307" s="29">
        <v>43748</v>
      </c>
      <c r="R1307" s="23" t="s">
        <v>271</v>
      </c>
      <c r="S1307" s="23">
        <v>23531922</v>
      </c>
      <c r="T1307" s="23" t="s">
        <v>1681</v>
      </c>
      <c r="U1307" s="24" t="s">
        <v>48</v>
      </c>
      <c r="V1307" s="25" t="s">
        <v>1682</v>
      </c>
      <c r="W1307" s="27">
        <v>10207.200000000001</v>
      </c>
      <c r="X1307" s="22"/>
    </row>
    <row r="1308" spans="1:24" ht="185.25" x14ac:dyDescent="0.25">
      <c r="A1308" s="16"/>
      <c r="B1308" s="23">
        <v>1297</v>
      </c>
      <c r="C1308" s="23" t="s">
        <v>38</v>
      </c>
      <c r="D1308" s="23" t="s">
        <v>39</v>
      </c>
      <c r="E1308" s="23">
        <v>830003564</v>
      </c>
      <c r="F1308" s="26" t="s">
        <v>4808</v>
      </c>
      <c r="G1308" s="26">
        <v>166755240</v>
      </c>
      <c r="H1308" s="26">
        <v>1</v>
      </c>
      <c r="I1308" s="26" t="s">
        <v>312</v>
      </c>
      <c r="J1308" s="23" t="s">
        <v>53</v>
      </c>
      <c r="K1308" s="23" t="s">
        <v>306</v>
      </c>
      <c r="L1308" s="25" t="s">
        <v>307</v>
      </c>
      <c r="M1308" s="27">
        <v>10260</v>
      </c>
      <c r="N1308" s="25" t="s">
        <v>313</v>
      </c>
      <c r="O1308" s="28">
        <v>277820020361</v>
      </c>
      <c r="P1308" s="23" t="s">
        <v>154</v>
      </c>
      <c r="Q1308" s="29">
        <v>43861</v>
      </c>
      <c r="R1308" s="23" t="s">
        <v>271</v>
      </c>
      <c r="S1308" s="23">
        <v>52771098</v>
      </c>
      <c r="T1308" s="23" t="s">
        <v>1506</v>
      </c>
      <c r="U1308" s="24" t="s">
        <v>48</v>
      </c>
      <c r="V1308" s="25" t="s">
        <v>383</v>
      </c>
      <c r="W1308" s="27">
        <v>10260</v>
      </c>
      <c r="X1308" s="22"/>
    </row>
    <row r="1309" spans="1:24" ht="213.75" x14ac:dyDescent="0.25">
      <c r="A1309" s="16"/>
      <c r="B1309" s="23">
        <v>1298</v>
      </c>
      <c r="C1309" s="23" t="s">
        <v>38</v>
      </c>
      <c r="D1309" s="23" t="s">
        <v>39</v>
      </c>
      <c r="E1309" s="23">
        <v>830003564</v>
      </c>
      <c r="F1309" s="26" t="s">
        <v>4809</v>
      </c>
      <c r="G1309" s="26">
        <v>166741016</v>
      </c>
      <c r="H1309" s="26">
        <v>1</v>
      </c>
      <c r="I1309" s="26" t="s">
        <v>312</v>
      </c>
      <c r="J1309" s="23" t="s">
        <v>53</v>
      </c>
      <c r="K1309" s="23" t="s">
        <v>306</v>
      </c>
      <c r="L1309" s="25" t="s">
        <v>307</v>
      </c>
      <c r="M1309" s="27">
        <v>10260</v>
      </c>
      <c r="N1309" s="25" t="s">
        <v>313</v>
      </c>
      <c r="O1309" s="28">
        <v>270320003171</v>
      </c>
      <c r="P1309" s="23" t="s">
        <v>329</v>
      </c>
      <c r="Q1309" s="29">
        <v>43857</v>
      </c>
      <c r="R1309" s="23" t="s">
        <v>271</v>
      </c>
      <c r="S1309" s="23">
        <v>1076655997</v>
      </c>
      <c r="T1309" s="23" t="s">
        <v>1683</v>
      </c>
      <c r="U1309" s="24" t="s">
        <v>48</v>
      </c>
      <c r="V1309" s="25" t="s">
        <v>3428</v>
      </c>
      <c r="W1309" s="27">
        <v>10260</v>
      </c>
      <c r="X1309" s="22"/>
    </row>
    <row r="1310" spans="1:24" ht="185.25" x14ac:dyDescent="0.25">
      <c r="A1310" s="16"/>
      <c r="B1310" s="23">
        <v>1299</v>
      </c>
      <c r="C1310" s="23" t="s">
        <v>38</v>
      </c>
      <c r="D1310" s="23" t="s">
        <v>39</v>
      </c>
      <c r="E1310" s="23">
        <v>830003564</v>
      </c>
      <c r="F1310" s="26" t="s">
        <v>4810</v>
      </c>
      <c r="G1310" s="26">
        <v>166741667</v>
      </c>
      <c r="H1310" s="26">
        <v>1</v>
      </c>
      <c r="I1310" s="26" t="s">
        <v>317</v>
      </c>
      <c r="J1310" s="23" t="s">
        <v>53</v>
      </c>
      <c r="K1310" s="23" t="s">
        <v>306</v>
      </c>
      <c r="L1310" s="25" t="s">
        <v>307</v>
      </c>
      <c r="M1310" s="27">
        <v>317640</v>
      </c>
      <c r="N1310" s="25" t="s">
        <v>708</v>
      </c>
      <c r="O1310" s="28">
        <v>8745550348</v>
      </c>
      <c r="P1310" s="23" t="s">
        <v>347</v>
      </c>
      <c r="Q1310" s="29">
        <v>43812</v>
      </c>
      <c r="R1310" s="23" t="s">
        <v>271</v>
      </c>
      <c r="S1310" s="23">
        <v>21147586</v>
      </c>
      <c r="T1310" s="23" t="s">
        <v>891</v>
      </c>
      <c r="U1310" s="24" t="s">
        <v>48</v>
      </c>
      <c r="V1310" s="25" t="s">
        <v>3147</v>
      </c>
      <c r="W1310" s="30">
        <v>138690</v>
      </c>
      <c r="X1310" s="22"/>
    </row>
    <row r="1311" spans="1:24" ht="185.25" x14ac:dyDescent="0.25">
      <c r="A1311" s="16"/>
      <c r="B1311" s="23">
        <v>1300</v>
      </c>
      <c r="C1311" s="23" t="s">
        <v>38</v>
      </c>
      <c r="D1311" s="23" t="s">
        <v>39</v>
      </c>
      <c r="E1311" s="23">
        <v>830003564</v>
      </c>
      <c r="F1311" s="26" t="s">
        <v>4811</v>
      </c>
      <c r="G1311" s="26">
        <v>166755596</v>
      </c>
      <c r="H1311" s="26">
        <v>1</v>
      </c>
      <c r="I1311" s="26" t="s">
        <v>312</v>
      </c>
      <c r="J1311" s="23" t="s">
        <v>53</v>
      </c>
      <c r="K1311" s="23" t="s">
        <v>306</v>
      </c>
      <c r="L1311" s="25" t="s">
        <v>307</v>
      </c>
      <c r="M1311" s="27">
        <v>10260</v>
      </c>
      <c r="N1311" s="25" t="s">
        <v>582</v>
      </c>
      <c r="O1311" s="28">
        <v>8745500050</v>
      </c>
      <c r="P1311" s="23" t="s">
        <v>154</v>
      </c>
      <c r="Q1311" s="29">
        <v>43820</v>
      </c>
      <c r="R1311" s="23" t="s">
        <v>271</v>
      </c>
      <c r="S1311" s="23">
        <v>20143969</v>
      </c>
      <c r="T1311" s="23" t="s">
        <v>1684</v>
      </c>
      <c r="U1311" s="23" t="s">
        <v>48</v>
      </c>
      <c r="V1311" s="25" t="s">
        <v>419</v>
      </c>
      <c r="W1311" s="27">
        <v>10260</v>
      </c>
      <c r="X1311" s="22"/>
    </row>
    <row r="1312" spans="1:24" ht="185.25" x14ac:dyDescent="0.25">
      <c r="A1312" s="16"/>
      <c r="B1312" s="23">
        <v>1301</v>
      </c>
      <c r="C1312" s="23" t="s">
        <v>38</v>
      </c>
      <c r="D1312" s="23" t="s">
        <v>39</v>
      </c>
      <c r="E1312" s="23">
        <v>830003564</v>
      </c>
      <c r="F1312" s="26" t="s">
        <v>4812</v>
      </c>
      <c r="G1312" s="26">
        <v>166754852</v>
      </c>
      <c r="H1312" s="26">
        <v>1</v>
      </c>
      <c r="I1312" s="26" t="s">
        <v>312</v>
      </c>
      <c r="J1312" s="23" t="s">
        <v>53</v>
      </c>
      <c r="K1312" s="23" t="s">
        <v>306</v>
      </c>
      <c r="L1312" s="25" t="s">
        <v>307</v>
      </c>
      <c r="M1312" s="27">
        <v>10260</v>
      </c>
      <c r="N1312" s="25" t="s">
        <v>582</v>
      </c>
      <c r="O1312" s="28">
        <v>8745499343</v>
      </c>
      <c r="P1312" s="23" t="s">
        <v>154</v>
      </c>
      <c r="Q1312" s="29">
        <v>43789</v>
      </c>
      <c r="R1312" s="23" t="s">
        <v>271</v>
      </c>
      <c r="S1312" s="23">
        <v>79466753</v>
      </c>
      <c r="T1312" s="23" t="s">
        <v>1685</v>
      </c>
      <c r="U1312" s="23" t="s">
        <v>48</v>
      </c>
      <c r="V1312" s="25" t="s">
        <v>383</v>
      </c>
      <c r="W1312" s="27">
        <v>10260</v>
      </c>
      <c r="X1312" s="22"/>
    </row>
    <row r="1313" spans="1:24" ht="185.25" x14ac:dyDescent="0.25">
      <c r="A1313" s="16"/>
      <c r="B1313" s="23">
        <v>1302</v>
      </c>
      <c r="C1313" s="23" t="s">
        <v>38</v>
      </c>
      <c r="D1313" s="23" t="s">
        <v>39</v>
      </c>
      <c r="E1313" s="23">
        <v>830003564</v>
      </c>
      <c r="F1313" s="26" t="s">
        <v>4813</v>
      </c>
      <c r="G1313" s="26">
        <v>159642031</v>
      </c>
      <c r="H1313" s="26">
        <v>1</v>
      </c>
      <c r="I1313" s="26" t="s">
        <v>312</v>
      </c>
      <c r="J1313" s="23" t="s">
        <v>53</v>
      </c>
      <c r="K1313" s="23" t="s">
        <v>306</v>
      </c>
      <c r="L1313" s="25" t="s">
        <v>307</v>
      </c>
      <c r="M1313" s="27">
        <v>15390</v>
      </c>
      <c r="N1313" s="25" t="s">
        <v>726</v>
      </c>
      <c r="O1313" s="28">
        <v>8743176174</v>
      </c>
      <c r="P1313" s="23" t="s">
        <v>633</v>
      </c>
      <c r="Q1313" s="29">
        <v>43703</v>
      </c>
      <c r="R1313" s="23" t="s">
        <v>271</v>
      </c>
      <c r="S1313" s="23">
        <v>14321299</v>
      </c>
      <c r="T1313" s="23" t="s">
        <v>1686</v>
      </c>
      <c r="U1313" s="24" t="s">
        <v>48</v>
      </c>
      <c r="V1313" s="25" t="s">
        <v>2764</v>
      </c>
      <c r="W1313" s="27">
        <v>15390</v>
      </c>
      <c r="X1313" s="22"/>
    </row>
    <row r="1314" spans="1:24" ht="213.75" x14ac:dyDescent="0.25">
      <c r="A1314" s="16"/>
      <c r="B1314" s="23">
        <v>1303</v>
      </c>
      <c r="C1314" s="23" t="s">
        <v>38</v>
      </c>
      <c r="D1314" s="23" t="s">
        <v>39</v>
      </c>
      <c r="E1314" s="23">
        <v>830003564</v>
      </c>
      <c r="F1314" s="26" t="s">
        <v>4814</v>
      </c>
      <c r="G1314" s="26">
        <v>159625611</v>
      </c>
      <c r="H1314" s="26">
        <v>1</v>
      </c>
      <c r="I1314" s="26" t="s">
        <v>312</v>
      </c>
      <c r="J1314" s="23" t="s">
        <v>53</v>
      </c>
      <c r="K1314" s="23" t="s">
        <v>306</v>
      </c>
      <c r="L1314" s="25" t="s">
        <v>307</v>
      </c>
      <c r="M1314" s="27">
        <v>10620</v>
      </c>
      <c r="N1314" s="25" t="s">
        <v>730</v>
      </c>
      <c r="O1314" s="28">
        <v>8742973237</v>
      </c>
      <c r="P1314" s="23" t="s">
        <v>154</v>
      </c>
      <c r="Q1314" s="29">
        <v>43687</v>
      </c>
      <c r="R1314" s="23" t="s">
        <v>271</v>
      </c>
      <c r="S1314" s="23">
        <v>35464451</v>
      </c>
      <c r="T1314" s="23" t="s">
        <v>1209</v>
      </c>
      <c r="U1314" s="24" t="s">
        <v>48</v>
      </c>
      <c r="V1314" s="25" t="s">
        <v>3435</v>
      </c>
      <c r="W1314" s="27">
        <v>10620</v>
      </c>
      <c r="X1314" s="22"/>
    </row>
    <row r="1315" spans="1:24" ht="185.25" x14ac:dyDescent="0.25">
      <c r="A1315" s="16"/>
      <c r="B1315" s="23">
        <v>1304</v>
      </c>
      <c r="C1315" s="23" t="s">
        <v>38</v>
      </c>
      <c r="D1315" s="23" t="s">
        <v>39</v>
      </c>
      <c r="E1315" s="23">
        <v>830003564</v>
      </c>
      <c r="F1315" s="26" t="s">
        <v>4815</v>
      </c>
      <c r="G1315" s="26">
        <v>159625926</v>
      </c>
      <c r="H1315" s="26">
        <v>1</v>
      </c>
      <c r="I1315" s="26" t="s">
        <v>442</v>
      </c>
      <c r="J1315" s="23" t="s">
        <v>53</v>
      </c>
      <c r="K1315" s="23" t="s">
        <v>306</v>
      </c>
      <c r="L1315" s="25" t="s">
        <v>307</v>
      </c>
      <c r="M1315" s="27">
        <v>10620</v>
      </c>
      <c r="N1315" s="25" t="s">
        <v>730</v>
      </c>
      <c r="O1315" s="28">
        <v>8742977005</v>
      </c>
      <c r="P1315" s="23" t="s">
        <v>649</v>
      </c>
      <c r="Q1315" s="29">
        <v>43680</v>
      </c>
      <c r="R1315" s="23" t="s">
        <v>271</v>
      </c>
      <c r="S1315" s="23">
        <v>6017320</v>
      </c>
      <c r="T1315" s="23" t="s">
        <v>841</v>
      </c>
      <c r="U1315" s="24" t="s">
        <v>48</v>
      </c>
      <c r="V1315" s="25" t="s">
        <v>2602</v>
      </c>
      <c r="W1315" s="27">
        <v>10620</v>
      </c>
      <c r="X1315" s="22"/>
    </row>
    <row r="1316" spans="1:24" ht="185.25" x14ac:dyDescent="0.25">
      <c r="A1316" s="16"/>
      <c r="B1316" s="23">
        <v>1305</v>
      </c>
      <c r="C1316" s="23" t="s">
        <v>38</v>
      </c>
      <c r="D1316" s="23" t="s">
        <v>39</v>
      </c>
      <c r="E1316" s="23">
        <v>830003564</v>
      </c>
      <c r="F1316" s="26" t="s">
        <v>4816</v>
      </c>
      <c r="G1316" s="26">
        <v>159626023</v>
      </c>
      <c r="H1316" s="26">
        <v>1</v>
      </c>
      <c r="I1316" s="26" t="s">
        <v>312</v>
      </c>
      <c r="J1316" s="23" t="s">
        <v>53</v>
      </c>
      <c r="K1316" s="23" t="s">
        <v>306</v>
      </c>
      <c r="L1316" s="25" t="s">
        <v>307</v>
      </c>
      <c r="M1316" s="27">
        <v>15930</v>
      </c>
      <c r="N1316" s="25" t="s">
        <v>574</v>
      </c>
      <c r="O1316" s="28">
        <v>8742973239</v>
      </c>
      <c r="P1316" s="23" t="s">
        <v>154</v>
      </c>
      <c r="Q1316" s="29">
        <v>43687</v>
      </c>
      <c r="R1316" s="23" t="s">
        <v>271</v>
      </c>
      <c r="S1316" s="23">
        <v>41730545</v>
      </c>
      <c r="T1316" s="23" t="s">
        <v>1227</v>
      </c>
      <c r="U1316" s="23" t="s">
        <v>48</v>
      </c>
      <c r="V1316" s="25" t="s">
        <v>2734</v>
      </c>
      <c r="W1316" s="30">
        <v>15930</v>
      </c>
      <c r="X1316" s="22"/>
    </row>
    <row r="1317" spans="1:24" ht="199.5" x14ac:dyDescent="0.25">
      <c r="A1317" s="16"/>
      <c r="B1317" s="23">
        <v>1306</v>
      </c>
      <c r="C1317" s="23" t="s">
        <v>38</v>
      </c>
      <c r="D1317" s="23" t="s">
        <v>39</v>
      </c>
      <c r="E1317" s="23">
        <v>830003564</v>
      </c>
      <c r="F1317" s="26" t="s">
        <v>4817</v>
      </c>
      <c r="G1317" s="26">
        <v>164761356</v>
      </c>
      <c r="H1317" s="26">
        <v>1</v>
      </c>
      <c r="I1317" s="26" t="s">
        <v>290</v>
      </c>
      <c r="J1317" s="23" t="s">
        <v>53</v>
      </c>
      <c r="K1317" s="23" t="s">
        <v>306</v>
      </c>
      <c r="L1317" s="25" t="s">
        <v>307</v>
      </c>
      <c r="M1317" s="27">
        <v>2673946</v>
      </c>
      <c r="N1317" s="25" t="s">
        <v>1268</v>
      </c>
      <c r="O1317" s="28">
        <v>229810002975</v>
      </c>
      <c r="P1317" s="23" t="s">
        <v>683</v>
      </c>
      <c r="Q1317" s="29">
        <v>43587</v>
      </c>
      <c r="R1317" s="23" t="s">
        <v>111</v>
      </c>
      <c r="S1317" s="23">
        <v>1201214464</v>
      </c>
      <c r="T1317" s="23" t="s">
        <v>1687</v>
      </c>
      <c r="U1317" s="23" t="s">
        <v>48</v>
      </c>
      <c r="V1317" s="25" t="s">
        <v>2965</v>
      </c>
      <c r="W1317" s="27">
        <v>2673946</v>
      </c>
      <c r="X1317" s="22"/>
    </row>
    <row r="1318" spans="1:24" ht="185.25" x14ac:dyDescent="0.25">
      <c r="A1318" s="16"/>
      <c r="B1318" s="23">
        <v>1307</v>
      </c>
      <c r="C1318" s="23" t="s">
        <v>38</v>
      </c>
      <c r="D1318" s="23" t="s">
        <v>39</v>
      </c>
      <c r="E1318" s="23">
        <v>830003564</v>
      </c>
      <c r="F1318" s="26" t="s">
        <v>4818</v>
      </c>
      <c r="G1318" s="26">
        <v>175516150</v>
      </c>
      <c r="H1318" s="26">
        <v>1</v>
      </c>
      <c r="I1318" s="26" t="s">
        <v>613</v>
      </c>
      <c r="J1318" s="23" t="s">
        <v>53</v>
      </c>
      <c r="K1318" s="23" t="s">
        <v>306</v>
      </c>
      <c r="L1318" s="25" t="s">
        <v>307</v>
      </c>
      <c r="M1318" s="27">
        <v>15390</v>
      </c>
      <c r="N1318" s="25" t="s">
        <v>726</v>
      </c>
      <c r="O1318" s="28">
        <v>8743220679</v>
      </c>
      <c r="P1318" s="23" t="s">
        <v>633</v>
      </c>
      <c r="Q1318" s="29">
        <v>43704</v>
      </c>
      <c r="R1318" s="23" t="s">
        <v>271</v>
      </c>
      <c r="S1318" s="23">
        <v>20276531</v>
      </c>
      <c r="T1318" s="23" t="s">
        <v>1688</v>
      </c>
      <c r="U1318" s="23" t="s">
        <v>48</v>
      </c>
      <c r="V1318" s="25" t="s">
        <v>2753</v>
      </c>
      <c r="W1318" s="27">
        <v>15390</v>
      </c>
      <c r="X1318" s="22"/>
    </row>
    <row r="1319" spans="1:24" ht="185.25" x14ac:dyDescent="0.25">
      <c r="A1319" s="16"/>
      <c r="B1319" s="23">
        <v>1308</v>
      </c>
      <c r="C1319" s="23" t="s">
        <v>38</v>
      </c>
      <c r="D1319" s="23" t="s">
        <v>39</v>
      </c>
      <c r="E1319" s="23">
        <v>830003564</v>
      </c>
      <c r="F1319" s="26" t="s">
        <v>4819</v>
      </c>
      <c r="G1319" s="26">
        <v>172393402</v>
      </c>
      <c r="H1319" s="26">
        <v>1</v>
      </c>
      <c r="I1319" s="26" t="s">
        <v>312</v>
      </c>
      <c r="J1319" s="23" t="s">
        <v>53</v>
      </c>
      <c r="K1319" s="23" t="s">
        <v>306</v>
      </c>
      <c r="L1319" s="25" t="s">
        <v>307</v>
      </c>
      <c r="M1319" s="27">
        <v>10207.200000000001</v>
      </c>
      <c r="N1319" s="25" t="s">
        <v>541</v>
      </c>
      <c r="O1319" s="28">
        <v>275910018045</v>
      </c>
      <c r="P1319" s="23" t="s">
        <v>649</v>
      </c>
      <c r="Q1319" s="29">
        <v>43652</v>
      </c>
      <c r="R1319" s="23" t="s">
        <v>271</v>
      </c>
      <c r="S1319" s="23">
        <v>51946675</v>
      </c>
      <c r="T1319" s="23" t="s">
        <v>1689</v>
      </c>
      <c r="U1319" s="24" t="s">
        <v>48</v>
      </c>
      <c r="V1319" s="25" t="s">
        <v>878</v>
      </c>
      <c r="W1319" s="27">
        <v>10207.200000000001</v>
      </c>
      <c r="X1319" s="22"/>
    </row>
    <row r="1320" spans="1:24" ht="213.75" x14ac:dyDescent="0.25">
      <c r="A1320" s="16"/>
      <c r="B1320" s="23">
        <v>1309</v>
      </c>
      <c r="C1320" s="23" t="s">
        <v>38</v>
      </c>
      <c r="D1320" s="23" t="s">
        <v>39</v>
      </c>
      <c r="E1320" s="23">
        <v>830003564</v>
      </c>
      <c r="F1320" s="26" t="s">
        <v>4820</v>
      </c>
      <c r="G1320" s="26">
        <v>166241902</v>
      </c>
      <c r="H1320" s="26">
        <v>1</v>
      </c>
      <c r="I1320" s="26" t="s">
        <v>707</v>
      </c>
      <c r="J1320" s="23" t="s">
        <v>53</v>
      </c>
      <c r="K1320" s="23" t="s">
        <v>306</v>
      </c>
      <c r="L1320" s="25" t="s">
        <v>307</v>
      </c>
      <c r="M1320" s="27">
        <v>16200</v>
      </c>
      <c r="N1320" s="25" t="s">
        <v>1435</v>
      </c>
      <c r="O1320" s="28">
        <v>8745038137</v>
      </c>
      <c r="P1320" s="23" t="s">
        <v>633</v>
      </c>
      <c r="Q1320" s="29">
        <v>43801</v>
      </c>
      <c r="R1320" s="23" t="s">
        <v>271</v>
      </c>
      <c r="S1320" s="23">
        <v>1022931711</v>
      </c>
      <c r="T1320" s="23" t="s">
        <v>1198</v>
      </c>
      <c r="U1320" s="23" t="s">
        <v>48</v>
      </c>
      <c r="V1320" s="25" t="s">
        <v>3493</v>
      </c>
      <c r="W1320" s="27">
        <v>16200</v>
      </c>
      <c r="X1320" s="22"/>
    </row>
    <row r="1321" spans="1:24" ht="185.25" x14ac:dyDescent="0.25">
      <c r="A1321" s="16"/>
      <c r="B1321" s="23">
        <v>1310</v>
      </c>
      <c r="C1321" s="23" t="s">
        <v>38</v>
      </c>
      <c r="D1321" s="23" t="s">
        <v>39</v>
      </c>
      <c r="E1321" s="23">
        <v>830003564</v>
      </c>
      <c r="F1321" s="26" t="s">
        <v>4821</v>
      </c>
      <c r="G1321" s="26">
        <v>159533556</v>
      </c>
      <c r="H1321" s="26">
        <v>1</v>
      </c>
      <c r="I1321" s="26" t="s">
        <v>290</v>
      </c>
      <c r="J1321" s="23" t="s">
        <v>53</v>
      </c>
      <c r="K1321" s="23" t="s">
        <v>306</v>
      </c>
      <c r="L1321" s="25" t="s">
        <v>307</v>
      </c>
      <c r="M1321" s="27">
        <v>10200</v>
      </c>
      <c r="N1321" s="25" t="s">
        <v>687</v>
      </c>
      <c r="O1321" s="28">
        <v>8742268662</v>
      </c>
      <c r="P1321" s="23" t="s">
        <v>542</v>
      </c>
      <c r="Q1321" s="29">
        <v>43634</v>
      </c>
      <c r="R1321" s="23" t="s">
        <v>271</v>
      </c>
      <c r="S1321" s="23">
        <v>4118910</v>
      </c>
      <c r="T1321" s="23" t="s">
        <v>1499</v>
      </c>
      <c r="U1321" s="24" t="s">
        <v>48</v>
      </c>
      <c r="V1321" s="25" t="s">
        <v>2636</v>
      </c>
      <c r="W1321" s="27">
        <v>10200</v>
      </c>
      <c r="X1321" s="22"/>
    </row>
    <row r="1322" spans="1:24" ht="171" x14ac:dyDescent="0.25">
      <c r="A1322" s="16"/>
      <c r="B1322" s="23">
        <v>1311</v>
      </c>
      <c r="C1322" s="23" t="s">
        <v>38</v>
      </c>
      <c r="D1322" s="23" t="s">
        <v>39</v>
      </c>
      <c r="E1322" s="23">
        <v>830003564</v>
      </c>
      <c r="F1322" s="26" t="s">
        <v>4822</v>
      </c>
      <c r="G1322" s="26">
        <v>166585742</v>
      </c>
      <c r="H1322" s="26">
        <v>1</v>
      </c>
      <c r="I1322" s="26" t="s">
        <v>317</v>
      </c>
      <c r="J1322" s="23" t="s">
        <v>53</v>
      </c>
      <c r="K1322" s="23" t="s">
        <v>306</v>
      </c>
      <c r="L1322" s="25" t="s">
        <v>307</v>
      </c>
      <c r="M1322" s="27">
        <v>2898085.2</v>
      </c>
      <c r="N1322" s="25" t="s">
        <v>1690</v>
      </c>
      <c r="O1322" s="28">
        <v>8745036052</v>
      </c>
      <c r="P1322" s="23" t="s">
        <v>658</v>
      </c>
      <c r="Q1322" s="29">
        <v>43801</v>
      </c>
      <c r="R1322" s="23" t="s">
        <v>271</v>
      </c>
      <c r="S1322" s="23">
        <v>53094636</v>
      </c>
      <c r="T1322" s="23" t="s">
        <v>1691</v>
      </c>
      <c r="U1322" s="23" t="s">
        <v>48</v>
      </c>
      <c r="V1322" s="25" t="s">
        <v>3119</v>
      </c>
      <c r="W1322" s="27">
        <v>2898085.2</v>
      </c>
      <c r="X1322" s="22"/>
    </row>
    <row r="1323" spans="1:24" ht="199.5" x14ac:dyDescent="0.25">
      <c r="A1323" s="16"/>
      <c r="B1323" s="23">
        <v>1312</v>
      </c>
      <c r="C1323" s="23" t="s">
        <v>38</v>
      </c>
      <c r="D1323" s="23" t="s">
        <v>39</v>
      </c>
      <c r="E1323" s="23">
        <v>830003564</v>
      </c>
      <c r="F1323" s="26" t="s">
        <v>4823</v>
      </c>
      <c r="G1323" s="26">
        <v>159548034</v>
      </c>
      <c r="H1323" s="26">
        <v>1</v>
      </c>
      <c r="I1323" s="26" t="s">
        <v>290</v>
      </c>
      <c r="J1323" s="23" t="s">
        <v>53</v>
      </c>
      <c r="K1323" s="23" t="s">
        <v>306</v>
      </c>
      <c r="L1323" s="25" t="s">
        <v>307</v>
      </c>
      <c r="M1323" s="27">
        <v>23935.200000000001</v>
      </c>
      <c r="N1323" s="25" t="s">
        <v>1022</v>
      </c>
      <c r="O1323" s="28">
        <v>239710013780</v>
      </c>
      <c r="P1323" s="23" t="s">
        <v>1177</v>
      </c>
      <c r="Q1323" s="29">
        <v>43656</v>
      </c>
      <c r="R1323" s="23" t="s">
        <v>271</v>
      </c>
      <c r="S1323" s="23">
        <v>7457509</v>
      </c>
      <c r="T1323" s="23" t="s">
        <v>1692</v>
      </c>
      <c r="U1323" s="23" t="s">
        <v>48</v>
      </c>
      <c r="V1323" s="25" t="s">
        <v>2906</v>
      </c>
      <c r="W1323" s="27">
        <v>23935.200000000001</v>
      </c>
      <c r="X1323" s="22"/>
    </row>
    <row r="1324" spans="1:24" ht="185.25" x14ac:dyDescent="0.25">
      <c r="A1324" s="16"/>
      <c r="B1324" s="23">
        <v>1313</v>
      </c>
      <c r="C1324" s="23" t="s">
        <v>38</v>
      </c>
      <c r="D1324" s="23" t="s">
        <v>39</v>
      </c>
      <c r="E1324" s="23">
        <v>830003564</v>
      </c>
      <c r="F1324" s="26" t="s">
        <v>4824</v>
      </c>
      <c r="G1324" s="26">
        <v>159590671</v>
      </c>
      <c r="H1324" s="26">
        <v>1</v>
      </c>
      <c r="I1324" s="26" t="s">
        <v>290</v>
      </c>
      <c r="J1324" s="23" t="s">
        <v>53</v>
      </c>
      <c r="K1324" s="23" t="s">
        <v>306</v>
      </c>
      <c r="L1324" s="25" t="s">
        <v>307</v>
      </c>
      <c r="M1324" s="27">
        <v>10207.200000000001</v>
      </c>
      <c r="N1324" s="25" t="s">
        <v>541</v>
      </c>
      <c r="O1324" s="28">
        <v>277810103862</v>
      </c>
      <c r="P1324" s="23" t="s">
        <v>154</v>
      </c>
      <c r="Q1324" s="29">
        <v>43658</v>
      </c>
      <c r="R1324" s="23" t="s">
        <v>271</v>
      </c>
      <c r="S1324" s="23">
        <v>79308399</v>
      </c>
      <c r="T1324" s="23" t="s">
        <v>1693</v>
      </c>
      <c r="U1324" s="24" t="s">
        <v>48</v>
      </c>
      <c r="V1324" s="25" t="s">
        <v>661</v>
      </c>
      <c r="W1324" s="27">
        <v>10207.200000000001</v>
      </c>
      <c r="X1324" s="22"/>
    </row>
    <row r="1325" spans="1:24" ht="199.5" x14ac:dyDescent="0.25">
      <c r="A1325" s="16"/>
      <c r="B1325" s="23">
        <v>1314</v>
      </c>
      <c r="C1325" s="23" t="s">
        <v>38</v>
      </c>
      <c r="D1325" s="23" t="s">
        <v>39</v>
      </c>
      <c r="E1325" s="23">
        <v>830003564</v>
      </c>
      <c r="F1325" s="26" t="s">
        <v>4825</v>
      </c>
      <c r="G1325" s="26">
        <v>164793632</v>
      </c>
      <c r="H1325" s="26">
        <v>1</v>
      </c>
      <c r="I1325" s="26" t="s">
        <v>290</v>
      </c>
      <c r="J1325" s="23" t="s">
        <v>53</v>
      </c>
      <c r="K1325" s="23" t="s">
        <v>306</v>
      </c>
      <c r="L1325" s="25" t="s">
        <v>307</v>
      </c>
      <c r="M1325" s="27">
        <v>25530.880000000001</v>
      </c>
      <c r="N1325" s="25" t="s">
        <v>774</v>
      </c>
      <c r="O1325" s="28">
        <v>8742719581</v>
      </c>
      <c r="P1325" s="23" t="s">
        <v>775</v>
      </c>
      <c r="Q1325" s="29">
        <v>43653</v>
      </c>
      <c r="R1325" s="23" t="s">
        <v>271</v>
      </c>
      <c r="S1325" s="23">
        <v>13889993</v>
      </c>
      <c r="T1325" s="23" t="s">
        <v>1694</v>
      </c>
      <c r="U1325" s="23" t="s">
        <v>48</v>
      </c>
      <c r="V1325" s="25" t="s">
        <v>2897</v>
      </c>
      <c r="W1325" s="27">
        <v>25530.880000000001</v>
      </c>
      <c r="X1325" s="22"/>
    </row>
    <row r="1326" spans="1:24" ht="342" customHeight="1" x14ac:dyDescent="0.25">
      <c r="A1326" s="16"/>
      <c r="B1326" s="23">
        <v>1315</v>
      </c>
      <c r="C1326" s="23" t="s">
        <v>38</v>
      </c>
      <c r="D1326" s="23" t="s">
        <v>39</v>
      </c>
      <c r="E1326" s="23">
        <v>830003564</v>
      </c>
      <c r="F1326" s="26" t="s">
        <v>4826</v>
      </c>
      <c r="G1326" s="26">
        <v>166752933</v>
      </c>
      <c r="H1326" s="26">
        <v>1</v>
      </c>
      <c r="I1326" s="26" t="s">
        <v>312</v>
      </c>
      <c r="J1326" s="23" t="s">
        <v>53</v>
      </c>
      <c r="K1326" s="23" t="s">
        <v>306</v>
      </c>
      <c r="L1326" s="25" t="s">
        <v>307</v>
      </c>
      <c r="M1326" s="27">
        <v>15390</v>
      </c>
      <c r="N1326" s="25" t="s">
        <v>726</v>
      </c>
      <c r="O1326" s="28">
        <v>8745445619</v>
      </c>
      <c r="P1326" s="23" t="s">
        <v>154</v>
      </c>
      <c r="Q1326" s="29">
        <v>43770</v>
      </c>
      <c r="R1326" s="23" t="s">
        <v>271</v>
      </c>
      <c r="S1326" s="23">
        <v>19456087</v>
      </c>
      <c r="T1326" s="23" t="s">
        <v>1695</v>
      </c>
      <c r="U1326" s="23" t="s">
        <v>48</v>
      </c>
      <c r="V1326" s="25" t="s">
        <v>493</v>
      </c>
      <c r="W1326" s="27">
        <v>15390</v>
      </c>
      <c r="X1326" s="22"/>
    </row>
    <row r="1327" spans="1:24" ht="370.5" customHeight="1" x14ac:dyDescent="0.25">
      <c r="A1327" s="16"/>
      <c r="B1327" s="23">
        <v>1316</v>
      </c>
      <c r="C1327" s="23" t="s">
        <v>38</v>
      </c>
      <c r="D1327" s="23" t="s">
        <v>39</v>
      </c>
      <c r="E1327" s="23">
        <v>830003564</v>
      </c>
      <c r="F1327" s="26" t="s">
        <v>4827</v>
      </c>
      <c r="G1327" s="26">
        <v>159646297</v>
      </c>
      <c r="H1327" s="26">
        <v>1</v>
      </c>
      <c r="I1327" s="26" t="s">
        <v>290</v>
      </c>
      <c r="J1327" s="23" t="s">
        <v>53</v>
      </c>
      <c r="K1327" s="23" t="s">
        <v>306</v>
      </c>
      <c r="L1327" s="25" t="s">
        <v>307</v>
      </c>
      <c r="M1327" s="27">
        <v>15390</v>
      </c>
      <c r="N1327" s="25" t="s">
        <v>726</v>
      </c>
      <c r="O1327" s="28">
        <v>277810129080</v>
      </c>
      <c r="P1327" s="23" t="s">
        <v>811</v>
      </c>
      <c r="Q1327" s="29">
        <v>43706</v>
      </c>
      <c r="R1327" s="23" t="s">
        <v>111</v>
      </c>
      <c r="S1327" s="23">
        <v>1005228720</v>
      </c>
      <c r="T1327" s="23" t="s">
        <v>1410</v>
      </c>
      <c r="U1327" s="23" t="s">
        <v>48</v>
      </c>
      <c r="V1327" s="25" t="s">
        <v>3279</v>
      </c>
      <c r="W1327" s="27">
        <v>15390</v>
      </c>
      <c r="X1327" s="22"/>
    </row>
    <row r="1328" spans="1:24" ht="128.25" x14ac:dyDescent="0.25">
      <c r="A1328" s="16"/>
      <c r="B1328" s="23">
        <v>1317</v>
      </c>
      <c r="C1328" s="23" t="s">
        <v>38</v>
      </c>
      <c r="D1328" s="23" t="s">
        <v>39</v>
      </c>
      <c r="E1328" s="23">
        <v>830003564</v>
      </c>
      <c r="F1328" s="26" t="s">
        <v>4828</v>
      </c>
      <c r="G1328" s="26">
        <v>172428720</v>
      </c>
      <c r="H1328" s="26">
        <v>1</v>
      </c>
      <c r="I1328" s="26" t="s">
        <v>787</v>
      </c>
      <c r="J1328" s="23" t="s">
        <v>53</v>
      </c>
      <c r="K1328" s="23" t="s">
        <v>306</v>
      </c>
      <c r="L1328" s="25" t="s">
        <v>307</v>
      </c>
      <c r="M1328" s="27">
        <v>59700</v>
      </c>
      <c r="N1328" s="25" t="s">
        <v>1696</v>
      </c>
      <c r="O1328" s="28">
        <v>8744020047</v>
      </c>
      <c r="P1328" s="23" t="s">
        <v>1697</v>
      </c>
      <c r="Q1328" s="29">
        <v>43747</v>
      </c>
      <c r="R1328" s="23" t="s">
        <v>271</v>
      </c>
      <c r="S1328" s="23">
        <v>3222856</v>
      </c>
      <c r="T1328" s="23" t="s">
        <v>1698</v>
      </c>
      <c r="U1328" s="23" t="s">
        <v>48</v>
      </c>
      <c r="V1328" s="25" t="s">
        <v>3035</v>
      </c>
      <c r="W1328" s="27">
        <v>59700</v>
      </c>
      <c r="X1328" s="22"/>
    </row>
    <row r="1329" spans="1:24" ht="185.25" x14ac:dyDescent="0.25">
      <c r="A1329" s="16"/>
      <c r="B1329" s="23">
        <v>1318</v>
      </c>
      <c r="C1329" s="23" t="s">
        <v>38</v>
      </c>
      <c r="D1329" s="23" t="s">
        <v>39</v>
      </c>
      <c r="E1329" s="23">
        <v>830003564</v>
      </c>
      <c r="F1329" s="26" t="s">
        <v>4829</v>
      </c>
      <c r="G1329" s="26">
        <v>159588599</v>
      </c>
      <c r="H1329" s="26">
        <v>1</v>
      </c>
      <c r="I1329" s="26" t="s">
        <v>290</v>
      </c>
      <c r="J1329" s="23" t="s">
        <v>53</v>
      </c>
      <c r="K1329" s="23" t="s">
        <v>306</v>
      </c>
      <c r="L1329" s="25" t="s">
        <v>307</v>
      </c>
      <c r="M1329" s="27">
        <v>10260</v>
      </c>
      <c r="N1329" s="25" t="s">
        <v>582</v>
      </c>
      <c r="O1329" s="28">
        <v>277810109553</v>
      </c>
      <c r="P1329" s="23" t="s">
        <v>154</v>
      </c>
      <c r="Q1329" s="29">
        <v>43669</v>
      </c>
      <c r="R1329" s="23" t="s">
        <v>271</v>
      </c>
      <c r="S1329" s="23">
        <v>17148910</v>
      </c>
      <c r="T1329" s="23" t="s">
        <v>1570</v>
      </c>
      <c r="U1329" s="24" t="s">
        <v>48</v>
      </c>
      <c r="V1329" s="25" t="s">
        <v>1571</v>
      </c>
      <c r="W1329" s="27">
        <v>10260</v>
      </c>
      <c r="X1329" s="22"/>
    </row>
    <row r="1330" spans="1:24" ht="213.75" x14ac:dyDescent="0.25">
      <c r="A1330" s="16"/>
      <c r="B1330" s="23">
        <v>1319</v>
      </c>
      <c r="C1330" s="23" t="s">
        <v>38</v>
      </c>
      <c r="D1330" s="23" t="s">
        <v>39</v>
      </c>
      <c r="E1330" s="23">
        <v>830003564</v>
      </c>
      <c r="F1330" s="26" t="s">
        <v>4830</v>
      </c>
      <c r="G1330" s="26">
        <v>172393576</v>
      </c>
      <c r="H1330" s="26">
        <v>1</v>
      </c>
      <c r="I1330" s="26" t="s">
        <v>302</v>
      </c>
      <c r="J1330" s="23" t="s">
        <v>53</v>
      </c>
      <c r="K1330" s="23" t="s">
        <v>306</v>
      </c>
      <c r="L1330" s="25" t="s">
        <v>307</v>
      </c>
      <c r="M1330" s="27">
        <v>15390</v>
      </c>
      <c r="N1330" s="25" t="s">
        <v>726</v>
      </c>
      <c r="O1330" s="28">
        <v>8742717159</v>
      </c>
      <c r="P1330" s="23" t="s">
        <v>154</v>
      </c>
      <c r="Q1330" s="29">
        <v>43670</v>
      </c>
      <c r="R1330" s="23" t="s">
        <v>271</v>
      </c>
      <c r="S1330" s="23">
        <v>51807618</v>
      </c>
      <c r="T1330" s="23" t="s">
        <v>1699</v>
      </c>
      <c r="U1330" s="23" t="s">
        <v>48</v>
      </c>
      <c r="V1330" s="25" t="s">
        <v>3348</v>
      </c>
      <c r="W1330" s="27">
        <v>15390</v>
      </c>
      <c r="X1330" s="22"/>
    </row>
    <row r="1331" spans="1:24" ht="185.25" x14ac:dyDescent="0.25">
      <c r="A1331" s="16"/>
      <c r="B1331" s="23">
        <v>1320</v>
      </c>
      <c r="C1331" s="23" t="s">
        <v>38</v>
      </c>
      <c r="D1331" s="23" t="s">
        <v>39</v>
      </c>
      <c r="E1331" s="23">
        <v>830003564</v>
      </c>
      <c r="F1331" s="26" t="s">
        <v>4831</v>
      </c>
      <c r="G1331" s="26">
        <v>159401201</v>
      </c>
      <c r="H1331" s="26">
        <v>1</v>
      </c>
      <c r="I1331" s="26" t="s">
        <v>290</v>
      </c>
      <c r="J1331" s="23" t="s">
        <v>53</v>
      </c>
      <c r="K1331" s="23" t="s">
        <v>306</v>
      </c>
      <c r="L1331" s="25" t="s">
        <v>307</v>
      </c>
      <c r="M1331" s="27">
        <v>510540</v>
      </c>
      <c r="N1331" s="25" t="s">
        <v>590</v>
      </c>
      <c r="O1331" s="28">
        <v>294810100889</v>
      </c>
      <c r="P1331" s="23" t="s">
        <v>591</v>
      </c>
      <c r="Q1331" s="29">
        <v>43564</v>
      </c>
      <c r="R1331" s="23" t="s">
        <v>271</v>
      </c>
      <c r="S1331" s="23">
        <v>19165802</v>
      </c>
      <c r="T1331" s="23" t="s">
        <v>1700</v>
      </c>
      <c r="U1331" s="24" t="s">
        <v>48</v>
      </c>
      <c r="V1331" s="25" t="s">
        <v>3027</v>
      </c>
      <c r="W1331" s="27">
        <v>510540</v>
      </c>
      <c r="X1331" s="22"/>
    </row>
    <row r="1332" spans="1:24" ht="185.25" x14ac:dyDescent="0.25">
      <c r="A1332" s="16"/>
      <c r="B1332" s="23">
        <v>1321</v>
      </c>
      <c r="C1332" s="23" t="s">
        <v>38</v>
      </c>
      <c r="D1332" s="23" t="s">
        <v>39</v>
      </c>
      <c r="E1332" s="23">
        <v>830003564</v>
      </c>
      <c r="F1332" s="26" t="s">
        <v>4832</v>
      </c>
      <c r="G1332" s="26">
        <v>183362732</v>
      </c>
      <c r="H1332" s="26">
        <v>1</v>
      </c>
      <c r="I1332" s="26" t="s">
        <v>1701</v>
      </c>
      <c r="J1332" s="23" t="s">
        <v>53</v>
      </c>
      <c r="K1332" s="23" t="s">
        <v>306</v>
      </c>
      <c r="L1332" s="25" t="s">
        <v>307</v>
      </c>
      <c r="M1332" s="27">
        <v>15390</v>
      </c>
      <c r="N1332" s="25" t="s">
        <v>726</v>
      </c>
      <c r="O1332" s="28">
        <v>277510018131</v>
      </c>
      <c r="P1332" s="23" t="s">
        <v>713</v>
      </c>
      <c r="Q1332" s="29">
        <v>43799</v>
      </c>
      <c r="R1332" s="23" t="s">
        <v>271</v>
      </c>
      <c r="S1332" s="23">
        <v>20281189</v>
      </c>
      <c r="T1332" s="23" t="s">
        <v>1114</v>
      </c>
      <c r="U1332" s="24" t="s">
        <v>48</v>
      </c>
      <c r="V1332" s="25" t="s">
        <v>715</v>
      </c>
      <c r="W1332" s="27">
        <v>15390</v>
      </c>
      <c r="X1332" s="22"/>
    </row>
    <row r="1333" spans="1:24" ht="185.25" x14ac:dyDescent="0.25">
      <c r="A1333" s="16"/>
      <c r="B1333" s="23">
        <v>1322</v>
      </c>
      <c r="C1333" s="23" t="s">
        <v>38</v>
      </c>
      <c r="D1333" s="23" t="s">
        <v>39</v>
      </c>
      <c r="E1333" s="23">
        <v>830003564</v>
      </c>
      <c r="F1333" s="26" t="s">
        <v>4833</v>
      </c>
      <c r="G1333" s="26">
        <v>159590670</v>
      </c>
      <c r="H1333" s="26">
        <v>1</v>
      </c>
      <c r="I1333" s="26" t="s">
        <v>290</v>
      </c>
      <c r="J1333" s="23" t="s">
        <v>53</v>
      </c>
      <c r="K1333" s="23" t="s">
        <v>306</v>
      </c>
      <c r="L1333" s="25" t="s">
        <v>307</v>
      </c>
      <c r="M1333" s="27">
        <v>15310.8</v>
      </c>
      <c r="N1333" s="25" t="s">
        <v>630</v>
      </c>
      <c r="O1333" s="28">
        <v>8742723480</v>
      </c>
      <c r="P1333" s="23" t="s">
        <v>154</v>
      </c>
      <c r="Q1333" s="29">
        <v>43671</v>
      </c>
      <c r="R1333" s="23" t="s">
        <v>271</v>
      </c>
      <c r="S1333" s="23">
        <v>24800926</v>
      </c>
      <c r="T1333" s="23" t="s">
        <v>1702</v>
      </c>
      <c r="U1333" s="24" t="s">
        <v>48</v>
      </c>
      <c r="V1333" s="25" t="s">
        <v>2717</v>
      </c>
      <c r="W1333" s="27">
        <v>15310.8</v>
      </c>
      <c r="X1333" s="22"/>
    </row>
    <row r="1334" spans="1:24" ht="185.25" x14ac:dyDescent="0.25">
      <c r="A1334" s="16"/>
      <c r="B1334" s="23">
        <v>1323</v>
      </c>
      <c r="C1334" s="23" t="s">
        <v>38</v>
      </c>
      <c r="D1334" s="23" t="s">
        <v>39</v>
      </c>
      <c r="E1334" s="23">
        <v>830003564</v>
      </c>
      <c r="F1334" s="26" t="s">
        <v>4834</v>
      </c>
      <c r="G1334" s="26">
        <v>159625516</v>
      </c>
      <c r="H1334" s="26">
        <v>1</v>
      </c>
      <c r="I1334" s="26" t="s">
        <v>290</v>
      </c>
      <c r="J1334" s="23" t="s">
        <v>53</v>
      </c>
      <c r="K1334" s="23" t="s">
        <v>306</v>
      </c>
      <c r="L1334" s="25" t="s">
        <v>307</v>
      </c>
      <c r="M1334" s="27">
        <v>10620</v>
      </c>
      <c r="N1334" s="25" t="s">
        <v>730</v>
      </c>
      <c r="O1334" s="28">
        <v>8742983327</v>
      </c>
      <c r="P1334" s="23" t="s">
        <v>154</v>
      </c>
      <c r="Q1334" s="29">
        <v>43685</v>
      </c>
      <c r="R1334" s="23" t="s">
        <v>271</v>
      </c>
      <c r="S1334" s="23">
        <v>17300285</v>
      </c>
      <c r="T1334" s="23" t="s">
        <v>1703</v>
      </c>
      <c r="U1334" s="24" t="s">
        <v>48</v>
      </c>
      <c r="V1334" s="25" t="s">
        <v>2594</v>
      </c>
      <c r="W1334" s="27">
        <v>10620</v>
      </c>
      <c r="X1334" s="22"/>
    </row>
    <row r="1335" spans="1:24" ht="213.75" x14ac:dyDescent="0.25">
      <c r="A1335" s="16"/>
      <c r="B1335" s="23">
        <v>1324</v>
      </c>
      <c r="C1335" s="23" t="s">
        <v>38</v>
      </c>
      <c r="D1335" s="23" t="s">
        <v>39</v>
      </c>
      <c r="E1335" s="23">
        <v>830003564</v>
      </c>
      <c r="F1335" s="26" t="s">
        <v>4835</v>
      </c>
      <c r="G1335" s="26">
        <v>159613166</v>
      </c>
      <c r="H1335" s="26">
        <v>1</v>
      </c>
      <c r="I1335" s="26" t="s">
        <v>290</v>
      </c>
      <c r="J1335" s="23" t="s">
        <v>53</v>
      </c>
      <c r="K1335" s="23" t="s">
        <v>306</v>
      </c>
      <c r="L1335" s="25" t="s">
        <v>307</v>
      </c>
      <c r="M1335" s="27">
        <v>10260</v>
      </c>
      <c r="N1335" s="25" t="s">
        <v>582</v>
      </c>
      <c r="O1335" s="28">
        <v>277810115257</v>
      </c>
      <c r="P1335" s="23" t="s">
        <v>649</v>
      </c>
      <c r="Q1335" s="29">
        <v>43679</v>
      </c>
      <c r="R1335" s="23" t="s">
        <v>271</v>
      </c>
      <c r="S1335" s="23">
        <v>35459497</v>
      </c>
      <c r="T1335" s="23" t="s">
        <v>468</v>
      </c>
      <c r="U1335" s="24" t="s">
        <v>48</v>
      </c>
      <c r="V1335" s="25" t="s">
        <v>3429</v>
      </c>
      <c r="W1335" s="27">
        <v>10260</v>
      </c>
      <c r="X1335" s="22"/>
    </row>
    <row r="1336" spans="1:24" ht="228" x14ac:dyDescent="0.25">
      <c r="A1336" s="16"/>
      <c r="B1336" s="23">
        <v>1325</v>
      </c>
      <c r="C1336" s="23" t="s">
        <v>38</v>
      </c>
      <c r="D1336" s="23" t="s">
        <v>39</v>
      </c>
      <c r="E1336" s="23">
        <v>830003564</v>
      </c>
      <c r="F1336" s="26" t="s">
        <v>4836</v>
      </c>
      <c r="G1336" s="26">
        <v>159615667</v>
      </c>
      <c r="H1336" s="26">
        <v>1</v>
      </c>
      <c r="I1336" s="26" t="s">
        <v>290</v>
      </c>
      <c r="J1336" s="23" t="s">
        <v>53</v>
      </c>
      <c r="K1336" s="23" t="s">
        <v>306</v>
      </c>
      <c r="L1336" s="25" t="s">
        <v>307</v>
      </c>
      <c r="M1336" s="27">
        <v>12160</v>
      </c>
      <c r="N1336" s="25" t="s">
        <v>1066</v>
      </c>
      <c r="O1336" s="28">
        <v>8742786206</v>
      </c>
      <c r="P1336" s="23" t="s">
        <v>575</v>
      </c>
      <c r="Q1336" s="29">
        <v>43675</v>
      </c>
      <c r="R1336" s="23" t="s">
        <v>271</v>
      </c>
      <c r="S1336" s="23">
        <v>21106661</v>
      </c>
      <c r="T1336" s="23" t="s">
        <v>1704</v>
      </c>
      <c r="U1336" s="24" t="s">
        <v>48</v>
      </c>
      <c r="V1336" s="25" t="s">
        <v>2873</v>
      </c>
      <c r="W1336" s="27">
        <v>12160</v>
      </c>
      <c r="X1336" s="22"/>
    </row>
    <row r="1337" spans="1:24" ht="171" x14ac:dyDescent="0.25">
      <c r="A1337" s="16"/>
      <c r="B1337" s="23">
        <v>1326</v>
      </c>
      <c r="C1337" s="23" t="s">
        <v>38</v>
      </c>
      <c r="D1337" s="23" t="s">
        <v>39</v>
      </c>
      <c r="E1337" s="23">
        <v>830003564</v>
      </c>
      <c r="F1337" s="26" t="s">
        <v>4837</v>
      </c>
      <c r="G1337" s="26">
        <v>142321874</v>
      </c>
      <c r="H1337" s="26">
        <v>1</v>
      </c>
      <c r="I1337" s="26" t="s">
        <v>662</v>
      </c>
      <c r="J1337" s="23" t="s">
        <v>53</v>
      </c>
      <c r="K1337" s="23" t="s">
        <v>306</v>
      </c>
      <c r="L1337" s="25" t="s">
        <v>307</v>
      </c>
      <c r="M1337" s="27">
        <v>73677.48</v>
      </c>
      <c r="N1337" s="25" t="s">
        <v>663</v>
      </c>
      <c r="O1337" s="28">
        <v>9013226681</v>
      </c>
      <c r="P1337" s="23" t="s">
        <v>664</v>
      </c>
      <c r="Q1337" s="29">
        <v>42434</v>
      </c>
      <c r="R1337" s="23" t="s">
        <v>271</v>
      </c>
      <c r="S1337" s="23">
        <v>41592485</v>
      </c>
      <c r="T1337" s="23" t="s">
        <v>993</v>
      </c>
      <c r="U1337" s="24" t="s">
        <v>2586</v>
      </c>
      <c r="V1337" s="25" t="s">
        <v>3012</v>
      </c>
      <c r="W1337" s="30">
        <v>0</v>
      </c>
      <c r="X1337" s="22"/>
    </row>
    <row r="1338" spans="1:24" ht="185.25" x14ac:dyDescent="0.25">
      <c r="A1338" s="16"/>
      <c r="B1338" s="23">
        <v>1327</v>
      </c>
      <c r="C1338" s="23" t="s">
        <v>38</v>
      </c>
      <c r="D1338" s="23" t="s">
        <v>39</v>
      </c>
      <c r="E1338" s="23">
        <v>830003564</v>
      </c>
      <c r="F1338" s="26" t="s">
        <v>4838</v>
      </c>
      <c r="G1338" s="26">
        <v>177957637</v>
      </c>
      <c r="H1338" s="26">
        <v>1</v>
      </c>
      <c r="I1338" s="26" t="s">
        <v>1241</v>
      </c>
      <c r="J1338" s="23" t="s">
        <v>53</v>
      </c>
      <c r="K1338" s="23" t="s">
        <v>306</v>
      </c>
      <c r="L1338" s="25" t="s">
        <v>307</v>
      </c>
      <c r="M1338" s="27">
        <v>10260</v>
      </c>
      <c r="N1338" s="25" t="s">
        <v>582</v>
      </c>
      <c r="O1338" s="28">
        <v>8746039875</v>
      </c>
      <c r="P1338" s="23" t="s">
        <v>154</v>
      </c>
      <c r="Q1338" s="29">
        <v>43811</v>
      </c>
      <c r="R1338" s="23" t="s">
        <v>271</v>
      </c>
      <c r="S1338" s="23">
        <v>51675621</v>
      </c>
      <c r="T1338" s="23" t="s">
        <v>380</v>
      </c>
      <c r="U1338" s="24" t="s">
        <v>48</v>
      </c>
      <c r="V1338" s="25" t="s">
        <v>381</v>
      </c>
      <c r="W1338" s="27">
        <v>10260</v>
      </c>
      <c r="X1338" s="22"/>
    </row>
    <row r="1339" spans="1:24" ht="185.25" x14ac:dyDescent="0.25">
      <c r="A1339" s="16"/>
      <c r="B1339" s="23">
        <v>1328</v>
      </c>
      <c r="C1339" s="23" t="s">
        <v>38</v>
      </c>
      <c r="D1339" s="23" t="s">
        <v>39</v>
      </c>
      <c r="E1339" s="23">
        <v>830003564</v>
      </c>
      <c r="F1339" s="26" t="s">
        <v>4839</v>
      </c>
      <c r="G1339" s="26">
        <v>159560995</v>
      </c>
      <c r="H1339" s="26">
        <v>1</v>
      </c>
      <c r="I1339" s="26" t="s">
        <v>312</v>
      </c>
      <c r="J1339" s="23" t="s">
        <v>53</v>
      </c>
      <c r="K1339" s="23" t="s">
        <v>306</v>
      </c>
      <c r="L1339" s="25" t="s">
        <v>307</v>
      </c>
      <c r="M1339" s="27">
        <v>10207.200000000001</v>
      </c>
      <c r="N1339" s="25" t="s">
        <v>541</v>
      </c>
      <c r="O1339" s="28">
        <v>277610012169</v>
      </c>
      <c r="P1339" s="23" t="s">
        <v>646</v>
      </c>
      <c r="Q1339" s="29">
        <v>43648</v>
      </c>
      <c r="R1339" s="23" t="s">
        <v>271</v>
      </c>
      <c r="S1339" s="23">
        <v>11338263</v>
      </c>
      <c r="T1339" s="23" t="s">
        <v>684</v>
      </c>
      <c r="U1339" s="24" t="s">
        <v>48</v>
      </c>
      <c r="V1339" s="25" t="s">
        <v>736</v>
      </c>
      <c r="W1339" s="27">
        <v>10207.200000000001</v>
      </c>
      <c r="X1339" s="22"/>
    </row>
    <row r="1340" spans="1:24" ht="199.5" x14ac:dyDescent="0.25">
      <c r="A1340" s="16"/>
      <c r="B1340" s="23">
        <v>1329</v>
      </c>
      <c r="C1340" s="23" t="s">
        <v>38</v>
      </c>
      <c r="D1340" s="23" t="s">
        <v>39</v>
      </c>
      <c r="E1340" s="23">
        <v>830003564</v>
      </c>
      <c r="F1340" s="26" t="s">
        <v>4840</v>
      </c>
      <c r="G1340" s="26">
        <v>159620919</v>
      </c>
      <c r="H1340" s="26">
        <v>1</v>
      </c>
      <c r="I1340" s="26" t="s">
        <v>290</v>
      </c>
      <c r="J1340" s="23" t="s">
        <v>53</v>
      </c>
      <c r="K1340" s="23" t="s">
        <v>306</v>
      </c>
      <c r="L1340" s="25" t="s">
        <v>307</v>
      </c>
      <c r="M1340" s="27">
        <v>11967.6</v>
      </c>
      <c r="N1340" s="25" t="s">
        <v>912</v>
      </c>
      <c r="O1340" s="28">
        <v>276310028923</v>
      </c>
      <c r="P1340" s="23" t="s">
        <v>1177</v>
      </c>
      <c r="Q1340" s="29">
        <v>43686</v>
      </c>
      <c r="R1340" s="23" t="s">
        <v>271</v>
      </c>
      <c r="S1340" s="23">
        <v>79110899</v>
      </c>
      <c r="T1340" s="23" t="s">
        <v>1249</v>
      </c>
      <c r="U1340" s="24" t="s">
        <v>48</v>
      </c>
      <c r="V1340" s="25" t="s">
        <v>2919</v>
      </c>
      <c r="W1340" s="30">
        <v>11967.6</v>
      </c>
      <c r="X1340" s="22"/>
    </row>
    <row r="1341" spans="1:24" ht="185.25" x14ac:dyDescent="0.25">
      <c r="A1341" s="16"/>
      <c r="B1341" s="23">
        <v>1330</v>
      </c>
      <c r="C1341" s="23" t="s">
        <v>38</v>
      </c>
      <c r="D1341" s="23" t="s">
        <v>39</v>
      </c>
      <c r="E1341" s="23">
        <v>830003564</v>
      </c>
      <c r="F1341" s="26" t="s">
        <v>4841</v>
      </c>
      <c r="G1341" s="26">
        <v>159596406</v>
      </c>
      <c r="H1341" s="26">
        <v>1</v>
      </c>
      <c r="I1341" s="26" t="s">
        <v>290</v>
      </c>
      <c r="J1341" s="23" t="s">
        <v>53</v>
      </c>
      <c r="K1341" s="23" t="s">
        <v>306</v>
      </c>
      <c r="L1341" s="25" t="s">
        <v>307</v>
      </c>
      <c r="M1341" s="27">
        <v>10207.200000000001</v>
      </c>
      <c r="N1341" s="25" t="s">
        <v>541</v>
      </c>
      <c r="O1341" s="28">
        <v>284410004047</v>
      </c>
      <c r="P1341" s="23" t="s">
        <v>154</v>
      </c>
      <c r="Q1341" s="29">
        <v>43637</v>
      </c>
      <c r="R1341" s="23" t="s">
        <v>271</v>
      </c>
      <c r="S1341" s="23">
        <v>39002173</v>
      </c>
      <c r="T1341" s="23" t="s">
        <v>919</v>
      </c>
      <c r="U1341" s="24" t="s">
        <v>48</v>
      </c>
      <c r="V1341" s="25" t="s">
        <v>932</v>
      </c>
      <c r="W1341" s="27">
        <v>10207.200000000001</v>
      </c>
      <c r="X1341" s="22"/>
    </row>
    <row r="1342" spans="1:24" ht="185.25" x14ac:dyDescent="0.25">
      <c r="A1342" s="16"/>
      <c r="B1342" s="23">
        <v>1331</v>
      </c>
      <c r="C1342" s="23" t="s">
        <v>38</v>
      </c>
      <c r="D1342" s="23" t="s">
        <v>39</v>
      </c>
      <c r="E1342" s="23">
        <v>830003564</v>
      </c>
      <c r="F1342" s="26" t="s">
        <v>4842</v>
      </c>
      <c r="G1342" s="26">
        <v>164761274</v>
      </c>
      <c r="H1342" s="26">
        <v>1</v>
      </c>
      <c r="I1342" s="26" t="s">
        <v>290</v>
      </c>
      <c r="J1342" s="23" t="s">
        <v>53</v>
      </c>
      <c r="K1342" s="23" t="s">
        <v>306</v>
      </c>
      <c r="L1342" s="25" t="s">
        <v>307</v>
      </c>
      <c r="M1342" s="27">
        <v>2683416</v>
      </c>
      <c r="N1342" s="25" t="s">
        <v>1091</v>
      </c>
      <c r="O1342" s="28">
        <v>8743144897</v>
      </c>
      <c r="P1342" s="23" t="s">
        <v>683</v>
      </c>
      <c r="Q1342" s="29">
        <v>43702</v>
      </c>
      <c r="R1342" s="23" t="s">
        <v>271</v>
      </c>
      <c r="S1342" s="23">
        <v>28913287</v>
      </c>
      <c r="T1342" s="23" t="s">
        <v>1705</v>
      </c>
      <c r="U1342" s="24" t="s">
        <v>48</v>
      </c>
      <c r="V1342" s="25" t="s">
        <v>2961</v>
      </c>
      <c r="W1342" s="30">
        <v>12435</v>
      </c>
      <c r="X1342" s="22"/>
    </row>
    <row r="1343" spans="1:24" ht="185.25" x14ac:dyDescent="0.25">
      <c r="A1343" s="16"/>
      <c r="B1343" s="23">
        <v>1332</v>
      </c>
      <c r="C1343" s="23" t="s">
        <v>38</v>
      </c>
      <c r="D1343" s="23" t="s">
        <v>39</v>
      </c>
      <c r="E1343" s="23">
        <v>830003564</v>
      </c>
      <c r="F1343" s="26" t="s">
        <v>4843</v>
      </c>
      <c r="G1343" s="26">
        <v>166583487</v>
      </c>
      <c r="H1343" s="26">
        <v>1</v>
      </c>
      <c r="I1343" s="26" t="s">
        <v>312</v>
      </c>
      <c r="J1343" s="23" t="s">
        <v>53</v>
      </c>
      <c r="K1343" s="23" t="s">
        <v>306</v>
      </c>
      <c r="L1343" s="25" t="s">
        <v>307</v>
      </c>
      <c r="M1343" s="27">
        <v>10207.200000000001</v>
      </c>
      <c r="N1343" s="25" t="s">
        <v>541</v>
      </c>
      <c r="O1343" s="28">
        <v>290711015572</v>
      </c>
      <c r="P1343" s="23" t="s">
        <v>732</v>
      </c>
      <c r="Q1343" s="29">
        <v>43742</v>
      </c>
      <c r="R1343" s="23" t="s">
        <v>271</v>
      </c>
      <c r="S1343" s="23">
        <v>35496435</v>
      </c>
      <c r="T1343" s="23" t="s">
        <v>570</v>
      </c>
      <c r="U1343" s="24" t="s">
        <v>48</v>
      </c>
      <c r="V1343" s="25" t="s">
        <v>1383</v>
      </c>
      <c r="W1343" s="27">
        <v>10207.200000000001</v>
      </c>
      <c r="X1343" s="22"/>
    </row>
    <row r="1344" spans="1:24" ht="185.25" x14ac:dyDescent="0.25">
      <c r="A1344" s="16"/>
      <c r="B1344" s="23">
        <v>1333</v>
      </c>
      <c r="C1344" s="23" t="s">
        <v>38</v>
      </c>
      <c r="D1344" s="23" t="s">
        <v>39</v>
      </c>
      <c r="E1344" s="23">
        <v>830003564</v>
      </c>
      <c r="F1344" s="26" t="s">
        <v>4844</v>
      </c>
      <c r="G1344" s="26">
        <v>159621116</v>
      </c>
      <c r="H1344" s="26">
        <v>1</v>
      </c>
      <c r="I1344" s="26" t="s">
        <v>312</v>
      </c>
      <c r="J1344" s="23" t="s">
        <v>53</v>
      </c>
      <c r="K1344" s="23" t="s">
        <v>306</v>
      </c>
      <c r="L1344" s="25" t="s">
        <v>307</v>
      </c>
      <c r="M1344" s="27">
        <v>15390</v>
      </c>
      <c r="N1344" s="25" t="s">
        <v>726</v>
      </c>
      <c r="O1344" s="28">
        <v>277810121900</v>
      </c>
      <c r="P1344" s="23" t="s">
        <v>154</v>
      </c>
      <c r="Q1344" s="29">
        <v>43692</v>
      </c>
      <c r="R1344" s="23" t="s">
        <v>271</v>
      </c>
      <c r="S1344" s="23">
        <v>51660367</v>
      </c>
      <c r="T1344" s="23" t="s">
        <v>1460</v>
      </c>
      <c r="U1344" s="23" t="s">
        <v>48</v>
      </c>
      <c r="V1344" s="25" t="s">
        <v>1461</v>
      </c>
      <c r="W1344" s="27">
        <v>15390</v>
      </c>
      <c r="X1344" s="22"/>
    </row>
    <row r="1345" spans="1:24" ht="185.25" x14ac:dyDescent="0.25">
      <c r="A1345" s="16"/>
      <c r="B1345" s="23">
        <v>1334</v>
      </c>
      <c r="C1345" s="23" t="s">
        <v>38</v>
      </c>
      <c r="D1345" s="23" t="s">
        <v>39</v>
      </c>
      <c r="E1345" s="23">
        <v>830003564</v>
      </c>
      <c r="F1345" s="26" t="s">
        <v>4845</v>
      </c>
      <c r="G1345" s="26">
        <v>172194897</v>
      </c>
      <c r="H1345" s="26">
        <v>1</v>
      </c>
      <c r="I1345" s="26" t="s">
        <v>411</v>
      </c>
      <c r="J1345" s="23" t="s">
        <v>53</v>
      </c>
      <c r="K1345" s="23" t="s">
        <v>306</v>
      </c>
      <c r="L1345" s="25" t="s">
        <v>307</v>
      </c>
      <c r="M1345" s="27">
        <v>10260</v>
      </c>
      <c r="N1345" s="25" t="s">
        <v>313</v>
      </c>
      <c r="O1345" s="28">
        <v>276920009792</v>
      </c>
      <c r="P1345" s="23" t="s">
        <v>154</v>
      </c>
      <c r="Q1345" s="29">
        <v>43878</v>
      </c>
      <c r="R1345" s="23" t="s">
        <v>271</v>
      </c>
      <c r="S1345" s="23">
        <v>39640920</v>
      </c>
      <c r="T1345" s="23" t="s">
        <v>1706</v>
      </c>
      <c r="U1345" s="24" t="s">
        <v>48</v>
      </c>
      <c r="V1345" s="25" t="s">
        <v>413</v>
      </c>
      <c r="W1345" s="27">
        <v>10260</v>
      </c>
      <c r="X1345" s="22"/>
    </row>
    <row r="1346" spans="1:24" ht="185.25" x14ac:dyDescent="0.25">
      <c r="A1346" s="16"/>
      <c r="B1346" s="23">
        <v>1335</v>
      </c>
      <c r="C1346" s="23" t="s">
        <v>38</v>
      </c>
      <c r="D1346" s="23" t="s">
        <v>39</v>
      </c>
      <c r="E1346" s="23">
        <v>830003564</v>
      </c>
      <c r="F1346" s="26" t="s">
        <v>4846</v>
      </c>
      <c r="G1346" s="26">
        <v>167203721</v>
      </c>
      <c r="H1346" s="26">
        <v>1</v>
      </c>
      <c r="I1346" s="26" t="s">
        <v>393</v>
      </c>
      <c r="J1346" s="23" t="s">
        <v>53</v>
      </c>
      <c r="K1346" s="23" t="s">
        <v>306</v>
      </c>
      <c r="L1346" s="25" t="s">
        <v>307</v>
      </c>
      <c r="M1346" s="27">
        <v>15390</v>
      </c>
      <c r="N1346" s="25" t="s">
        <v>321</v>
      </c>
      <c r="O1346" s="28">
        <v>294820059717</v>
      </c>
      <c r="P1346" s="23" t="s">
        <v>154</v>
      </c>
      <c r="Q1346" s="29">
        <v>43881</v>
      </c>
      <c r="R1346" s="23" t="s">
        <v>271</v>
      </c>
      <c r="S1346" s="23">
        <v>41655940</v>
      </c>
      <c r="T1346" s="23" t="s">
        <v>1707</v>
      </c>
      <c r="U1346" s="23" t="s">
        <v>48</v>
      </c>
      <c r="V1346" s="25" t="s">
        <v>1708</v>
      </c>
      <c r="W1346" s="27">
        <v>15390</v>
      </c>
      <c r="X1346" s="22"/>
    </row>
    <row r="1347" spans="1:24" ht="185.25" x14ac:dyDescent="0.25">
      <c r="A1347" s="16"/>
      <c r="B1347" s="23">
        <v>1336</v>
      </c>
      <c r="C1347" s="23" t="s">
        <v>38</v>
      </c>
      <c r="D1347" s="23" t="s">
        <v>39</v>
      </c>
      <c r="E1347" s="23">
        <v>830003564</v>
      </c>
      <c r="F1347" s="26" t="s">
        <v>4847</v>
      </c>
      <c r="G1347" s="26">
        <v>167204421</v>
      </c>
      <c r="H1347" s="26">
        <v>1</v>
      </c>
      <c r="I1347" s="26" t="s">
        <v>393</v>
      </c>
      <c r="J1347" s="23" t="s">
        <v>53</v>
      </c>
      <c r="K1347" s="23" t="s">
        <v>306</v>
      </c>
      <c r="L1347" s="25" t="s">
        <v>307</v>
      </c>
      <c r="M1347" s="27">
        <v>10260</v>
      </c>
      <c r="N1347" s="25" t="s">
        <v>313</v>
      </c>
      <c r="O1347" s="28">
        <v>239720003919</v>
      </c>
      <c r="P1347" s="23" t="s">
        <v>154</v>
      </c>
      <c r="Q1347" s="29">
        <v>43867</v>
      </c>
      <c r="R1347" s="23" t="s">
        <v>271</v>
      </c>
      <c r="S1347" s="23">
        <v>3386375</v>
      </c>
      <c r="T1347" s="23" t="s">
        <v>1709</v>
      </c>
      <c r="U1347" s="23" t="s">
        <v>48</v>
      </c>
      <c r="V1347" s="25" t="s">
        <v>1710</v>
      </c>
      <c r="W1347" s="27">
        <v>10260</v>
      </c>
      <c r="X1347" s="22"/>
    </row>
    <row r="1348" spans="1:24" ht="199.5" x14ac:dyDescent="0.25">
      <c r="A1348" s="16"/>
      <c r="B1348" s="23">
        <v>1337</v>
      </c>
      <c r="C1348" s="23" t="s">
        <v>38</v>
      </c>
      <c r="D1348" s="23" t="s">
        <v>39</v>
      </c>
      <c r="E1348" s="23">
        <v>830003564</v>
      </c>
      <c r="F1348" s="26" t="s">
        <v>4848</v>
      </c>
      <c r="G1348" s="26">
        <v>159140725</v>
      </c>
      <c r="H1348" s="26">
        <v>1</v>
      </c>
      <c r="I1348" s="26" t="s">
        <v>290</v>
      </c>
      <c r="J1348" s="23" t="s">
        <v>53</v>
      </c>
      <c r="K1348" s="23" t="s">
        <v>306</v>
      </c>
      <c r="L1348" s="25" t="s">
        <v>307</v>
      </c>
      <c r="M1348" s="27">
        <v>2527036</v>
      </c>
      <c r="N1348" s="25" t="s">
        <v>1268</v>
      </c>
      <c r="O1348" s="28">
        <v>688925</v>
      </c>
      <c r="P1348" s="23" t="s">
        <v>742</v>
      </c>
      <c r="Q1348" s="29">
        <v>43009</v>
      </c>
      <c r="R1348" s="23" t="s">
        <v>111</v>
      </c>
      <c r="S1348" s="23">
        <v>1007473495</v>
      </c>
      <c r="T1348" s="23" t="s">
        <v>1711</v>
      </c>
      <c r="U1348" s="23" t="s">
        <v>48</v>
      </c>
      <c r="V1348" s="25" t="s">
        <v>2964</v>
      </c>
      <c r="W1348" s="27">
        <v>2527036</v>
      </c>
      <c r="X1348" s="22"/>
    </row>
    <row r="1349" spans="1:24" ht="185.25" x14ac:dyDescent="0.25">
      <c r="A1349" s="16"/>
      <c r="B1349" s="23">
        <v>1338</v>
      </c>
      <c r="C1349" s="23" t="s">
        <v>38</v>
      </c>
      <c r="D1349" s="23" t="s">
        <v>39</v>
      </c>
      <c r="E1349" s="23">
        <v>830003564</v>
      </c>
      <c r="F1349" s="26" t="s">
        <v>4849</v>
      </c>
      <c r="G1349" s="26">
        <v>151084429</v>
      </c>
      <c r="H1349" s="26">
        <v>2</v>
      </c>
      <c r="I1349" s="26" t="s">
        <v>49</v>
      </c>
      <c r="J1349" s="23" t="s">
        <v>53</v>
      </c>
      <c r="K1349" s="23" t="s">
        <v>306</v>
      </c>
      <c r="L1349" s="25" t="s">
        <v>307</v>
      </c>
      <c r="M1349" s="27">
        <v>10260</v>
      </c>
      <c r="N1349" s="25" t="s">
        <v>582</v>
      </c>
      <c r="O1349" s="28">
        <v>8742785796</v>
      </c>
      <c r="P1349" s="23" t="s">
        <v>154</v>
      </c>
      <c r="Q1349" s="29">
        <v>43666</v>
      </c>
      <c r="R1349" s="23" t="s">
        <v>271</v>
      </c>
      <c r="S1349" s="23">
        <v>27950341</v>
      </c>
      <c r="T1349" s="23" t="s">
        <v>644</v>
      </c>
      <c r="U1349" s="24" t="s">
        <v>48</v>
      </c>
      <c r="V1349" s="25" t="s">
        <v>363</v>
      </c>
      <c r="W1349" s="27">
        <v>10260</v>
      </c>
      <c r="X1349" s="22"/>
    </row>
    <row r="1350" spans="1:24" ht="213.75" x14ac:dyDescent="0.25">
      <c r="A1350" s="16"/>
      <c r="B1350" s="23">
        <v>1339</v>
      </c>
      <c r="C1350" s="23" t="s">
        <v>38</v>
      </c>
      <c r="D1350" s="23" t="s">
        <v>39</v>
      </c>
      <c r="E1350" s="23">
        <v>830003564</v>
      </c>
      <c r="F1350" s="26" t="s">
        <v>4850</v>
      </c>
      <c r="G1350" s="26">
        <v>159488306</v>
      </c>
      <c r="H1350" s="26">
        <v>1</v>
      </c>
      <c r="I1350" s="26" t="s">
        <v>290</v>
      </c>
      <c r="J1350" s="23" t="s">
        <v>53</v>
      </c>
      <c r="K1350" s="23" t="s">
        <v>306</v>
      </c>
      <c r="L1350" s="25" t="s">
        <v>307</v>
      </c>
      <c r="M1350" s="27">
        <v>1250388</v>
      </c>
      <c r="N1350" s="25" t="s">
        <v>1712</v>
      </c>
      <c r="O1350" s="28">
        <v>21309094</v>
      </c>
      <c r="P1350" s="23" t="s">
        <v>1195</v>
      </c>
      <c r="Q1350" s="29">
        <v>43586</v>
      </c>
      <c r="R1350" s="23" t="s">
        <v>111</v>
      </c>
      <c r="S1350" s="23">
        <v>1033106632</v>
      </c>
      <c r="T1350" s="23" t="s">
        <v>560</v>
      </c>
      <c r="U1350" s="24" t="s">
        <v>48</v>
      </c>
      <c r="V1350" s="25" t="s">
        <v>3249</v>
      </c>
      <c r="W1350" s="27">
        <v>1250388</v>
      </c>
      <c r="X1350" s="22"/>
    </row>
    <row r="1351" spans="1:24" ht="185.25" x14ac:dyDescent="0.25">
      <c r="A1351" s="16"/>
      <c r="B1351" s="23">
        <v>1340</v>
      </c>
      <c r="C1351" s="23" t="s">
        <v>38</v>
      </c>
      <c r="D1351" s="23" t="s">
        <v>39</v>
      </c>
      <c r="E1351" s="23">
        <v>830003564</v>
      </c>
      <c r="F1351" s="26" t="s">
        <v>4851</v>
      </c>
      <c r="G1351" s="26">
        <v>159527677</v>
      </c>
      <c r="H1351" s="26">
        <v>1</v>
      </c>
      <c r="I1351" s="26" t="s">
        <v>290</v>
      </c>
      <c r="J1351" s="23" t="s">
        <v>53</v>
      </c>
      <c r="K1351" s="23" t="s">
        <v>306</v>
      </c>
      <c r="L1351" s="25" t="s">
        <v>307</v>
      </c>
      <c r="M1351" s="27">
        <v>10207.200000000001</v>
      </c>
      <c r="N1351" s="25" t="s">
        <v>541</v>
      </c>
      <c r="O1351" s="28">
        <v>8742330204</v>
      </c>
      <c r="P1351" s="23" t="s">
        <v>649</v>
      </c>
      <c r="Q1351" s="29">
        <v>43638</v>
      </c>
      <c r="R1351" s="23" t="s">
        <v>271</v>
      </c>
      <c r="S1351" s="23">
        <v>51857608</v>
      </c>
      <c r="T1351" s="23" t="s">
        <v>1284</v>
      </c>
      <c r="U1351" s="24" t="s">
        <v>48</v>
      </c>
      <c r="V1351" s="25" t="s">
        <v>1713</v>
      </c>
      <c r="W1351" s="27">
        <v>10207.200000000001</v>
      </c>
      <c r="X1351" s="22"/>
    </row>
    <row r="1352" spans="1:24" ht="185.25" x14ac:dyDescent="0.25">
      <c r="A1352" s="16"/>
      <c r="B1352" s="23">
        <v>1341</v>
      </c>
      <c r="C1352" s="23" t="s">
        <v>38</v>
      </c>
      <c r="D1352" s="23" t="s">
        <v>39</v>
      </c>
      <c r="E1352" s="23">
        <v>830003564</v>
      </c>
      <c r="F1352" s="26" t="s">
        <v>4852</v>
      </c>
      <c r="G1352" s="26">
        <v>159536396</v>
      </c>
      <c r="H1352" s="26">
        <v>1</v>
      </c>
      <c r="I1352" s="26" t="s">
        <v>312</v>
      </c>
      <c r="J1352" s="23" t="s">
        <v>53</v>
      </c>
      <c r="K1352" s="23" t="s">
        <v>306</v>
      </c>
      <c r="L1352" s="25" t="s">
        <v>307</v>
      </c>
      <c r="M1352" s="27">
        <v>10207.200000000001</v>
      </c>
      <c r="N1352" s="25" t="s">
        <v>541</v>
      </c>
      <c r="O1352" s="28">
        <v>8742337149</v>
      </c>
      <c r="P1352" s="23" t="s">
        <v>780</v>
      </c>
      <c r="Q1352" s="29">
        <v>43634</v>
      </c>
      <c r="R1352" s="23" t="s">
        <v>271</v>
      </c>
      <c r="S1352" s="23">
        <v>35505767</v>
      </c>
      <c r="T1352" s="23" t="s">
        <v>1714</v>
      </c>
      <c r="U1352" s="24" t="s">
        <v>48</v>
      </c>
      <c r="V1352" s="25" t="s">
        <v>1175</v>
      </c>
      <c r="W1352" s="27">
        <v>10207.200000000001</v>
      </c>
      <c r="X1352" s="22"/>
    </row>
    <row r="1353" spans="1:24" ht="228" x14ac:dyDescent="0.25">
      <c r="A1353" s="16"/>
      <c r="B1353" s="23">
        <v>1342</v>
      </c>
      <c r="C1353" s="23" t="s">
        <v>38</v>
      </c>
      <c r="D1353" s="23" t="s">
        <v>39</v>
      </c>
      <c r="E1353" s="23">
        <v>830003564</v>
      </c>
      <c r="F1353" s="26" t="s">
        <v>4853</v>
      </c>
      <c r="G1353" s="26">
        <v>164762039</v>
      </c>
      <c r="H1353" s="26">
        <v>1</v>
      </c>
      <c r="I1353" s="26" t="s">
        <v>290</v>
      </c>
      <c r="J1353" s="23" t="s">
        <v>53</v>
      </c>
      <c r="K1353" s="23" t="s">
        <v>306</v>
      </c>
      <c r="L1353" s="25" t="s">
        <v>307</v>
      </c>
      <c r="M1353" s="27">
        <v>2190818</v>
      </c>
      <c r="N1353" s="25" t="s">
        <v>1194</v>
      </c>
      <c r="O1353" s="28">
        <v>2179235</v>
      </c>
      <c r="P1353" s="23" t="s">
        <v>1715</v>
      </c>
      <c r="Q1353" s="29">
        <v>43336</v>
      </c>
      <c r="R1353" s="23" t="s">
        <v>111</v>
      </c>
      <c r="S1353" s="23">
        <v>1003515682</v>
      </c>
      <c r="T1353" s="23" t="s">
        <v>1196</v>
      </c>
      <c r="U1353" s="23" t="s">
        <v>48</v>
      </c>
      <c r="V1353" s="25" t="s">
        <v>3237</v>
      </c>
      <c r="W1353" s="27">
        <v>2190818</v>
      </c>
      <c r="X1353" s="22"/>
    </row>
    <row r="1354" spans="1:24" ht="185.25" x14ac:dyDescent="0.25">
      <c r="A1354" s="16"/>
      <c r="B1354" s="23">
        <v>1343</v>
      </c>
      <c r="C1354" s="23" t="s">
        <v>38</v>
      </c>
      <c r="D1354" s="23" t="s">
        <v>39</v>
      </c>
      <c r="E1354" s="23">
        <v>830003564</v>
      </c>
      <c r="F1354" s="26" t="s">
        <v>4854</v>
      </c>
      <c r="G1354" s="26">
        <v>166752333</v>
      </c>
      <c r="H1354" s="26">
        <v>1</v>
      </c>
      <c r="I1354" s="26" t="s">
        <v>312</v>
      </c>
      <c r="J1354" s="23" t="s">
        <v>53</v>
      </c>
      <c r="K1354" s="23" t="s">
        <v>306</v>
      </c>
      <c r="L1354" s="25" t="s">
        <v>307</v>
      </c>
      <c r="M1354" s="27">
        <v>10260</v>
      </c>
      <c r="N1354" s="25" t="s">
        <v>582</v>
      </c>
      <c r="O1354" s="28">
        <v>8745804481</v>
      </c>
      <c r="P1354" s="23" t="s">
        <v>332</v>
      </c>
      <c r="Q1354" s="29">
        <v>43803</v>
      </c>
      <c r="R1354" s="23" t="s">
        <v>271</v>
      </c>
      <c r="S1354" s="23">
        <v>19138250</v>
      </c>
      <c r="T1354" s="23" t="s">
        <v>1716</v>
      </c>
      <c r="U1354" s="23" t="s">
        <v>48</v>
      </c>
      <c r="V1354" s="25" t="s">
        <v>1717</v>
      </c>
      <c r="W1354" s="27">
        <v>10260</v>
      </c>
      <c r="X1354" s="22"/>
    </row>
    <row r="1355" spans="1:24" ht="185.25" x14ac:dyDescent="0.25">
      <c r="A1355" s="16"/>
      <c r="B1355" s="23">
        <v>1344</v>
      </c>
      <c r="C1355" s="23" t="s">
        <v>38</v>
      </c>
      <c r="D1355" s="23" t="s">
        <v>39</v>
      </c>
      <c r="E1355" s="23">
        <v>830003564</v>
      </c>
      <c r="F1355" s="26" t="s">
        <v>4855</v>
      </c>
      <c r="G1355" s="26">
        <v>159713480</v>
      </c>
      <c r="H1355" s="26">
        <v>1</v>
      </c>
      <c r="I1355" s="26" t="s">
        <v>312</v>
      </c>
      <c r="J1355" s="23" t="s">
        <v>53</v>
      </c>
      <c r="K1355" s="23" t="s">
        <v>306</v>
      </c>
      <c r="L1355" s="25" t="s">
        <v>307</v>
      </c>
      <c r="M1355" s="27">
        <v>15310.8</v>
      </c>
      <c r="N1355" s="25" t="s">
        <v>630</v>
      </c>
      <c r="O1355" s="28">
        <v>294810277794</v>
      </c>
      <c r="P1355" s="23" t="s">
        <v>436</v>
      </c>
      <c r="Q1355" s="29">
        <v>43741</v>
      </c>
      <c r="R1355" s="23" t="s">
        <v>271</v>
      </c>
      <c r="S1355" s="23">
        <v>24078437</v>
      </c>
      <c r="T1355" s="23" t="s">
        <v>751</v>
      </c>
      <c r="U1355" s="24" t="s">
        <v>48</v>
      </c>
      <c r="V1355" s="25" t="s">
        <v>2780</v>
      </c>
      <c r="W1355" s="30">
        <v>15310.8</v>
      </c>
      <c r="X1355" s="22"/>
    </row>
    <row r="1356" spans="1:24" ht="199.5" x14ac:dyDescent="0.25">
      <c r="A1356" s="16"/>
      <c r="B1356" s="23">
        <v>1345</v>
      </c>
      <c r="C1356" s="23" t="s">
        <v>38</v>
      </c>
      <c r="D1356" s="23" t="s">
        <v>39</v>
      </c>
      <c r="E1356" s="23">
        <v>830003564</v>
      </c>
      <c r="F1356" s="26" t="s">
        <v>4856</v>
      </c>
      <c r="G1356" s="26">
        <v>159140510</v>
      </c>
      <c r="H1356" s="26">
        <v>1</v>
      </c>
      <c r="I1356" s="26" t="s">
        <v>290</v>
      </c>
      <c r="J1356" s="23" t="s">
        <v>53</v>
      </c>
      <c r="K1356" s="23" t="s">
        <v>306</v>
      </c>
      <c r="L1356" s="25" t="s">
        <v>307</v>
      </c>
      <c r="M1356" s="27">
        <v>1180563</v>
      </c>
      <c r="N1356" s="25" t="s">
        <v>1718</v>
      </c>
      <c r="O1356" s="28">
        <v>687290</v>
      </c>
      <c r="P1356" s="23" t="s">
        <v>742</v>
      </c>
      <c r="Q1356" s="29">
        <v>43009</v>
      </c>
      <c r="R1356" s="23" t="s">
        <v>111</v>
      </c>
      <c r="S1356" s="23">
        <v>1000791157</v>
      </c>
      <c r="T1356" s="23" t="s">
        <v>1719</v>
      </c>
      <c r="U1356" s="23" t="s">
        <v>48</v>
      </c>
      <c r="V1356" s="25" t="s">
        <v>2975</v>
      </c>
      <c r="W1356" s="27">
        <v>1180563</v>
      </c>
      <c r="X1356" s="22"/>
    </row>
    <row r="1357" spans="1:24" ht="228" x14ac:dyDescent="0.25">
      <c r="A1357" s="16"/>
      <c r="B1357" s="23">
        <v>1346</v>
      </c>
      <c r="C1357" s="23" t="s">
        <v>38</v>
      </c>
      <c r="D1357" s="23" t="s">
        <v>39</v>
      </c>
      <c r="E1357" s="23">
        <v>830003564</v>
      </c>
      <c r="F1357" s="26" t="s">
        <v>4857</v>
      </c>
      <c r="G1357" s="26">
        <v>159625874</v>
      </c>
      <c r="H1357" s="26">
        <v>1</v>
      </c>
      <c r="I1357" s="26" t="s">
        <v>290</v>
      </c>
      <c r="J1357" s="23" t="s">
        <v>53</v>
      </c>
      <c r="K1357" s="23" t="s">
        <v>306</v>
      </c>
      <c r="L1357" s="25" t="s">
        <v>307</v>
      </c>
      <c r="M1357" s="27">
        <v>5520</v>
      </c>
      <c r="N1357" s="25" t="s">
        <v>1720</v>
      </c>
      <c r="O1357" s="28">
        <v>8742972558</v>
      </c>
      <c r="P1357" s="23" t="s">
        <v>542</v>
      </c>
      <c r="Q1357" s="29">
        <v>43687</v>
      </c>
      <c r="R1357" s="23" t="s">
        <v>271</v>
      </c>
      <c r="S1357" s="23">
        <v>20344027</v>
      </c>
      <c r="T1357" s="23" t="s">
        <v>1339</v>
      </c>
      <c r="U1357" s="23" t="s">
        <v>48</v>
      </c>
      <c r="V1357" s="25" t="s">
        <v>3410</v>
      </c>
      <c r="W1357" s="27">
        <v>5520</v>
      </c>
      <c r="X1357" s="22"/>
    </row>
    <row r="1358" spans="1:24" ht="171" x14ac:dyDescent="0.25">
      <c r="A1358" s="16"/>
      <c r="B1358" s="23">
        <v>1347</v>
      </c>
      <c r="C1358" s="23" t="s">
        <v>38</v>
      </c>
      <c r="D1358" s="23" t="s">
        <v>39</v>
      </c>
      <c r="E1358" s="23">
        <v>830003564</v>
      </c>
      <c r="F1358" s="26" t="s">
        <v>4858</v>
      </c>
      <c r="G1358" s="26">
        <v>164762569</v>
      </c>
      <c r="H1358" s="26">
        <v>1</v>
      </c>
      <c r="I1358" s="26" t="s">
        <v>290</v>
      </c>
      <c r="J1358" s="23" t="s">
        <v>53</v>
      </c>
      <c r="K1358" s="23" t="s">
        <v>306</v>
      </c>
      <c r="L1358" s="25" t="s">
        <v>307</v>
      </c>
      <c r="M1358" s="27">
        <v>661080</v>
      </c>
      <c r="N1358" s="25" t="s">
        <v>1496</v>
      </c>
      <c r="O1358" s="28" t="s">
        <v>1721</v>
      </c>
      <c r="P1358" s="23" t="s">
        <v>1722</v>
      </c>
      <c r="Q1358" s="29">
        <v>42823</v>
      </c>
      <c r="R1358" s="23" t="s">
        <v>271</v>
      </c>
      <c r="S1358" s="23">
        <v>41486561</v>
      </c>
      <c r="T1358" s="23" t="s">
        <v>1723</v>
      </c>
      <c r="U1358" s="23" t="s">
        <v>48</v>
      </c>
      <c r="V1358" s="25" t="s">
        <v>3217</v>
      </c>
      <c r="W1358" s="27">
        <v>661080</v>
      </c>
      <c r="X1358" s="22"/>
    </row>
    <row r="1359" spans="1:24" ht="228" x14ac:dyDescent="0.25">
      <c r="A1359" s="16"/>
      <c r="B1359" s="23">
        <v>1348</v>
      </c>
      <c r="C1359" s="23" t="s">
        <v>38</v>
      </c>
      <c r="D1359" s="23" t="s">
        <v>39</v>
      </c>
      <c r="E1359" s="23">
        <v>830003564</v>
      </c>
      <c r="F1359" s="26" t="s">
        <v>4859</v>
      </c>
      <c r="G1359" s="26">
        <v>159631981</v>
      </c>
      <c r="H1359" s="26">
        <v>1</v>
      </c>
      <c r="I1359" s="26" t="s">
        <v>312</v>
      </c>
      <c r="J1359" s="23" t="s">
        <v>53</v>
      </c>
      <c r="K1359" s="23" t="s">
        <v>306</v>
      </c>
      <c r="L1359" s="25" t="s">
        <v>307</v>
      </c>
      <c r="M1359" s="27">
        <v>8680</v>
      </c>
      <c r="N1359" s="25" t="s">
        <v>582</v>
      </c>
      <c r="O1359" s="28">
        <v>276910040981</v>
      </c>
      <c r="P1359" s="23" t="s">
        <v>585</v>
      </c>
      <c r="Q1359" s="29">
        <v>43700</v>
      </c>
      <c r="R1359" s="23" t="s">
        <v>271</v>
      </c>
      <c r="S1359" s="23">
        <v>41433522</v>
      </c>
      <c r="T1359" s="23" t="s">
        <v>1724</v>
      </c>
      <c r="U1359" s="23" t="s">
        <v>48</v>
      </c>
      <c r="V1359" s="25" t="s">
        <v>2848</v>
      </c>
      <c r="W1359" s="27">
        <v>8680</v>
      </c>
      <c r="X1359" s="22"/>
    </row>
    <row r="1360" spans="1:24" ht="213.75" x14ac:dyDescent="0.25">
      <c r="A1360" s="16"/>
      <c r="B1360" s="23">
        <v>1349</v>
      </c>
      <c r="C1360" s="23" t="s">
        <v>38</v>
      </c>
      <c r="D1360" s="23" t="s">
        <v>39</v>
      </c>
      <c r="E1360" s="23">
        <v>830003564</v>
      </c>
      <c r="F1360" s="26" t="s">
        <v>4860</v>
      </c>
      <c r="G1360" s="26">
        <v>158979451</v>
      </c>
      <c r="H1360" s="26">
        <v>1</v>
      </c>
      <c r="I1360" s="26" t="s">
        <v>290</v>
      </c>
      <c r="J1360" s="23" t="s">
        <v>53</v>
      </c>
      <c r="K1360" s="23" t="s">
        <v>306</v>
      </c>
      <c r="L1360" s="25" t="s">
        <v>307</v>
      </c>
      <c r="M1360" s="27">
        <v>191385</v>
      </c>
      <c r="N1360" s="25" t="s">
        <v>906</v>
      </c>
      <c r="O1360" s="28">
        <v>2778131416</v>
      </c>
      <c r="P1360" s="23" t="s">
        <v>609</v>
      </c>
      <c r="Q1360" s="29">
        <v>43290</v>
      </c>
      <c r="R1360" s="23" t="s">
        <v>271</v>
      </c>
      <c r="S1360" s="23">
        <v>52476249</v>
      </c>
      <c r="T1360" s="23" t="s">
        <v>1725</v>
      </c>
      <c r="U1360" s="24" t="s">
        <v>48</v>
      </c>
      <c r="V1360" s="25" t="s">
        <v>3254</v>
      </c>
      <c r="W1360" s="27">
        <v>191385</v>
      </c>
      <c r="X1360" s="22"/>
    </row>
    <row r="1361" spans="1:24" ht="171" x14ac:dyDescent="0.25">
      <c r="A1361" s="16"/>
      <c r="B1361" s="23">
        <v>1350</v>
      </c>
      <c r="C1361" s="23" t="s">
        <v>38</v>
      </c>
      <c r="D1361" s="23" t="s">
        <v>39</v>
      </c>
      <c r="E1361" s="23">
        <v>830003564</v>
      </c>
      <c r="F1361" s="26" t="s">
        <v>4861</v>
      </c>
      <c r="G1361" s="26">
        <v>158923333</v>
      </c>
      <c r="H1361" s="26">
        <v>1</v>
      </c>
      <c r="I1361" s="26" t="s">
        <v>290</v>
      </c>
      <c r="J1361" s="23" t="s">
        <v>53</v>
      </c>
      <c r="K1361" s="23" t="s">
        <v>306</v>
      </c>
      <c r="L1361" s="25" t="s">
        <v>307</v>
      </c>
      <c r="M1361" s="27">
        <v>510540</v>
      </c>
      <c r="N1361" s="25" t="s">
        <v>590</v>
      </c>
      <c r="O1361" s="28">
        <v>9017126847</v>
      </c>
      <c r="P1361" s="23" t="s">
        <v>591</v>
      </c>
      <c r="Q1361" s="29">
        <v>43257</v>
      </c>
      <c r="R1361" s="23" t="s">
        <v>271</v>
      </c>
      <c r="S1361" s="23">
        <v>19416794</v>
      </c>
      <c r="T1361" s="23" t="s">
        <v>1726</v>
      </c>
      <c r="U1361" s="24" t="s">
        <v>48</v>
      </c>
      <c r="V1361" s="25" t="s">
        <v>3030</v>
      </c>
      <c r="W1361" s="27">
        <v>510540</v>
      </c>
      <c r="X1361" s="22"/>
    </row>
    <row r="1362" spans="1:24" ht="185.25" x14ac:dyDescent="0.25">
      <c r="A1362" s="16"/>
      <c r="B1362" s="23">
        <v>1351</v>
      </c>
      <c r="C1362" s="23" t="s">
        <v>38</v>
      </c>
      <c r="D1362" s="23" t="s">
        <v>39</v>
      </c>
      <c r="E1362" s="23">
        <v>830003564</v>
      </c>
      <c r="F1362" s="26" t="s">
        <v>4862</v>
      </c>
      <c r="G1362" s="26">
        <v>159545323</v>
      </c>
      <c r="H1362" s="26">
        <v>1</v>
      </c>
      <c r="I1362" s="26" t="s">
        <v>312</v>
      </c>
      <c r="J1362" s="23" t="s">
        <v>53</v>
      </c>
      <c r="K1362" s="23" t="s">
        <v>306</v>
      </c>
      <c r="L1362" s="25" t="s">
        <v>307</v>
      </c>
      <c r="M1362" s="27">
        <v>14364</v>
      </c>
      <c r="N1362" s="25" t="s">
        <v>1727</v>
      </c>
      <c r="O1362" s="28">
        <v>277510009610</v>
      </c>
      <c r="P1362" s="23" t="s">
        <v>1657</v>
      </c>
      <c r="Q1362" s="29">
        <v>43642</v>
      </c>
      <c r="R1362" s="23" t="s">
        <v>271</v>
      </c>
      <c r="S1362" s="23">
        <v>80449819</v>
      </c>
      <c r="T1362" s="23" t="s">
        <v>1728</v>
      </c>
      <c r="U1362" s="23" t="s">
        <v>48</v>
      </c>
      <c r="V1362" s="25" t="s">
        <v>2692</v>
      </c>
      <c r="W1362" s="30">
        <v>14364</v>
      </c>
      <c r="X1362" s="22"/>
    </row>
    <row r="1363" spans="1:24" ht="171" x14ac:dyDescent="0.25">
      <c r="A1363" s="16"/>
      <c r="B1363" s="23">
        <v>1352</v>
      </c>
      <c r="C1363" s="23" t="s">
        <v>38</v>
      </c>
      <c r="D1363" s="23" t="s">
        <v>39</v>
      </c>
      <c r="E1363" s="23">
        <v>830003564</v>
      </c>
      <c r="F1363" s="26" t="s">
        <v>4863</v>
      </c>
      <c r="G1363" s="26">
        <v>159486320</v>
      </c>
      <c r="H1363" s="26">
        <v>1</v>
      </c>
      <c r="I1363" s="26" t="s">
        <v>296</v>
      </c>
      <c r="J1363" s="23" t="s">
        <v>53</v>
      </c>
      <c r="K1363" s="23" t="s">
        <v>306</v>
      </c>
      <c r="L1363" s="25" t="s">
        <v>307</v>
      </c>
      <c r="M1363" s="27">
        <v>504954</v>
      </c>
      <c r="N1363" s="25" t="s">
        <v>1677</v>
      </c>
      <c r="O1363" s="28">
        <v>296310008914</v>
      </c>
      <c r="P1363" s="23" t="s">
        <v>285</v>
      </c>
      <c r="Q1363" s="29">
        <v>43607</v>
      </c>
      <c r="R1363" s="23" t="s">
        <v>271</v>
      </c>
      <c r="S1363" s="23">
        <v>20489281</v>
      </c>
      <c r="T1363" s="23" t="s">
        <v>1729</v>
      </c>
      <c r="U1363" s="23" t="s">
        <v>48</v>
      </c>
      <c r="V1363" s="25" t="s">
        <v>3200</v>
      </c>
      <c r="W1363" s="27">
        <v>504954</v>
      </c>
      <c r="X1363" s="22"/>
    </row>
    <row r="1364" spans="1:24" ht="185.25" x14ac:dyDescent="0.25">
      <c r="A1364" s="16"/>
      <c r="B1364" s="23">
        <v>1353</v>
      </c>
      <c r="C1364" s="23" t="s">
        <v>38</v>
      </c>
      <c r="D1364" s="23" t="s">
        <v>39</v>
      </c>
      <c r="E1364" s="23">
        <v>830003564</v>
      </c>
      <c r="F1364" s="26" t="s">
        <v>4864</v>
      </c>
      <c r="G1364" s="26">
        <v>163496686</v>
      </c>
      <c r="H1364" s="26">
        <v>1</v>
      </c>
      <c r="I1364" s="26" t="s">
        <v>290</v>
      </c>
      <c r="J1364" s="23" t="s">
        <v>53</v>
      </c>
      <c r="K1364" s="23" t="s">
        <v>306</v>
      </c>
      <c r="L1364" s="25" t="s">
        <v>307</v>
      </c>
      <c r="M1364" s="27">
        <v>15390</v>
      </c>
      <c r="N1364" s="25" t="s">
        <v>726</v>
      </c>
      <c r="O1364" s="28">
        <v>8742711517</v>
      </c>
      <c r="P1364" s="23" t="s">
        <v>154</v>
      </c>
      <c r="Q1364" s="29">
        <v>43668</v>
      </c>
      <c r="R1364" s="23" t="s">
        <v>271</v>
      </c>
      <c r="S1364" s="23">
        <v>20231012</v>
      </c>
      <c r="T1364" s="23" t="s">
        <v>1730</v>
      </c>
      <c r="U1364" s="23" t="s">
        <v>48</v>
      </c>
      <c r="V1364" s="25" t="s">
        <v>376</v>
      </c>
      <c r="W1364" s="27">
        <v>15390</v>
      </c>
      <c r="X1364" s="22"/>
    </row>
    <row r="1365" spans="1:24" ht="213.75" x14ac:dyDescent="0.25">
      <c r="A1365" s="16"/>
      <c r="B1365" s="23">
        <v>1354</v>
      </c>
      <c r="C1365" s="23" t="s">
        <v>38</v>
      </c>
      <c r="D1365" s="23" t="s">
        <v>39</v>
      </c>
      <c r="E1365" s="23">
        <v>830003564</v>
      </c>
      <c r="F1365" s="26" t="s">
        <v>4865</v>
      </c>
      <c r="G1365" s="26">
        <v>159630897</v>
      </c>
      <c r="H1365" s="26">
        <v>1</v>
      </c>
      <c r="I1365" s="26" t="s">
        <v>290</v>
      </c>
      <c r="J1365" s="23" t="s">
        <v>53</v>
      </c>
      <c r="K1365" s="23" t="s">
        <v>306</v>
      </c>
      <c r="L1365" s="25" t="s">
        <v>307</v>
      </c>
      <c r="M1365" s="27">
        <v>10200</v>
      </c>
      <c r="N1365" s="25" t="s">
        <v>687</v>
      </c>
      <c r="O1365" s="28">
        <v>275910022774</v>
      </c>
      <c r="P1365" s="23" t="s">
        <v>154</v>
      </c>
      <c r="Q1365" s="29">
        <v>43700</v>
      </c>
      <c r="R1365" s="23" t="s">
        <v>271</v>
      </c>
      <c r="S1365" s="23">
        <v>52537162</v>
      </c>
      <c r="T1365" s="23" t="s">
        <v>1731</v>
      </c>
      <c r="U1365" s="24" t="s">
        <v>48</v>
      </c>
      <c r="V1365" s="25" t="s">
        <v>3287</v>
      </c>
      <c r="W1365" s="27">
        <v>10200</v>
      </c>
      <c r="X1365" s="22"/>
    </row>
    <row r="1366" spans="1:24" ht="228" x14ac:dyDescent="0.25">
      <c r="A1366" s="16"/>
      <c r="B1366" s="23">
        <v>1355</v>
      </c>
      <c r="C1366" s="23" t="s">
        <v>38</v>
      </c>
      <c r="D1366" s="23" t="s">
        <v>39</v>
      </c>
      <c r="E1366" s="23">
        <v>830003564</v>
      </c>
      <c r="F1366" s="26" t="s">
        <v>4866</v>
      </c>
      <c r="G1366" s="26">
        <v>175097010</v>
      </c>
      <c r="H1366" s="26">
        <v>1</v>
      </c>
      <c r="I1366" s="26" t="s">
        <v>613</v>
      </c>
      <c r="J1366" s="23" t="s">
        <v>53</v>
      </c>
      <c r="K1366" s="23" t="s">
        <v>306</v>
      </c>
      <c r="L1366" s="25" t="s">
        <v>307</v>
      </c>
      <c r="M1366" s="27">
        <v>7766540</v>
      </c>
      <c r="N1366" s="25" t="s">
        <v>943</v>
      </c>
      <c r="O1366" s="28">
        <v>294810288118</v>
      </c>
      <c r="P1366" s="23" t="s">
        <v>1732</v>
      </c>
      <c r="Q1366" s="29">
        <v>43753</v>
      </c>
      <c r="R1366" s="23" t="s">
        <v>271</v>
      </c>
      <c r="S1366" s="23">
        <v>432989</v>
      </c>
      <c r="T1366" s="23" t="s">
        <v>367</v>
      </c>
      <c r="U1366" s="23" t="s">
        <v>48</v>
      </c>
      <c r="V1366" s="25" t="s">
        <v>3267</v>
      </c>
      <c r="W1366" s="27">
        <v>7766540</v>
      </c>
      <c r="X1366" s="22"/>
    </row>
    <row r="1367" spans="1:24" ht="213.75" x14ac:dyDescent="0.25">
      <c r="A1367" s="16"/>
      <c r="B1367" s="23">
        <v>1356</v>
      </c>
      <c r="C1367" s="23" t="s">
        <v>38</v>
      </c>
      <c r="D1367" s="23" t="s">
        <v>39</v>
      </c>
      <c r="E1367" s="23">
        <v>830003564</v>
      </c>
      <c r="F1367" s="26" t="s">
        <v>4867</v>
      </c>
      <c r="G1367" s="26">
        <v>159636900</v>
      </c>
      <c r="H1367" s="26">
        <v>1</v>
      </c>
      <c r="I1367" s="26" t="s">
        <v>290</v>
      </c>
      <c r="J1367" s="23" t="s">
        <v>53</v>
      </c>
      <c r="K1367" s="23" t="s">
        <v>306</v>
      </c>
      <c r="L1367" s="25" t="s">
        <v>307</v>
      </c>
      <c r="M1367" s="27">
        <v>10207.200000000001</v>
      </c>
      <c r="N1367" s="25" t="s">
        <v>541</v>
      </c>
      <c r="O1367" s="28">
        <v>277810126895</v>
      </c>
      <c r="P1367" s="23" t="s">
        <v>649</v>
      </c>
      <c r="Q1367" s="29">
        <v>43703</v>
      </c>
      <c r="R1367" s="23" t="s">
        <v>271</v>
      </c>
      <c r="S1367" s="23">
        <v>80396984</v>
      </c>
      <c r="T1367" s="23" t="s">
        <v>441</v>
      </c>
      <c r="U1367" s="24" t="s">
        <v>48</v>
      </c>
      <c r="V1367" s="25" t="s">
        <v>3288</v>
      </c>
      <c r="W1367" s="27">
        <v>10207.200000000001</v>
      </c>
      <c r="X1367" s="22"/>
    </row>
    <row r="1368" spans="1:24" ht="199.5" x14ac:dyDescent="0.25">
      <c r="A1368" s="16"/>
      <c r="B1368" s="23">
        <v>1357</v>
      </c>
      <c r="C1368" s="23" t="s">
        <v>38</v>
      </c>
      <c r="D1368" s="23" t="s">
        <v>39</v>
      </c>
      <c r="E1368" s="23">
        <v>830003564</v>
      </c>
      <c r="F1368" s="26" t="s">
        <v>4868</v>
      </c>
      <c r="G1368" s="26">
        <v>159631629</v>
      </c>
      <c r="H1368" s="26">
        <v>1</v>
      </c>
      <c r="I1368" s="26" t="s">
        <v>290</v>
      </c>
      <c r="J1368" s="23" t="s">
        <v>53</v>
      </c>
      <c r="K1368" s="23" t="s">
        <v>306</v>
      </c>
      <c r="L1368" s="25" t="s">
        <v>307</v>
      </c>
      <c r="M1368" s="27">
        <v>12765.44</v>
      </c>
      <c r="N1368" s="25" t="s">
        <v>1273</v>
      </c>
      <c r="O1368" s="28">
        <v>239710016892</v>
      </c>
      <c r="P1368" s="23" t="s">
        <v>775</v>
      </c>
      <c r="Q1368" s="29">
        <v>43698</v>
      </c>
      <c r="R1368" s="23" t="s">
        <v>271</v>
      </c>
      <c r="S1368" s="23">
        <v>32644622</v>
      </c>
      <c r="T1368" s="23" t="s">
        <v>1286</v>
      </c>
      <c r="U1368" s="23" t="s">
        <v>48</v>
      </c>
      <c r="V1368" s="25" t="s">
        <v>2925</v>
      </c>
      <c r="W1368" s="27">
        <v>12765.44</v>
      </c>
      <c r="X1368" s="22"/>
    </row>
    <row r="1369" spans="1:24" ht="185.25" x14ac:dyDescent="0.25">
      <c r="A1369" s="16"/>
      <c r="B1369" s="23">
        <v>1358</v>
      </c>
      <c r="C1369" s="23" t="s">
        <v>38</v>
      </c>
      <c r="D1369" s="23" t="s">
        <v>39</v>
      </c>
      <c r="E1369" s="23">
        <v>830003564</v>
      </c>
      <c r="F1369" s="26" t="s">
        <v>4869</v>
      </c>
      <c r="G1369" s="26">
        <v>159655848</v>
      </c>
      <c r="H1369" s="26">
        <v>1</v>
      </c>
      <c r="I1369" s="26" t="s">
        <v>290</v>
      </c>
      <c r="J1369" s="23" t="s">
        <v>53</v>
      </c>
      <c r="K1369" s="23" t="s">
        <v>306</v>
      </c>
      <c r="L1369" s="25" t="s">
        <v>307</v>
      </c>
      <c r="M1369" s="27">
        <v>10207.200000000001</v>
      </c>
      <c r="N1369" s="25" t="s">
        <v>541</v>
      </c>
      <c r="O1369" s="28">
        <v>277810138396</v>
      </c>
      <c r="P1369" s="23" t="s">
        <v>154</v>
      </c>
      <c r="Q1369" s="29">
        <v>43725</v>
      </c>
      <c r="R1369" s="23" t="s">
        <v>271</v>
      </c>
      <c r="S1369" s="23">
        <v>23254463</v>
      </c>
      <c r="T1369" s="23" t="s">
        <v>769</v>
      </c>
      <c r="U1369" s="24" t="s">
        <v>48</v>
      </c>
      <c r="V1369" s="25" t="s">
        <v>745</v>
      </c>
      <c r="W1369" s="27">
        <v>10207.200000000001</v>
      </c>
      <c r="X1369" s="22"/>
    </row>
    <row r="1370" spans="1:24" ht="228" x14ac:dyDescent="0.25">
      <c r="A1370" s="16"/>
      <c r="B1370" s="23">
        <v>1359</v>
      </c>
      <c r="C1370" s="23" t="s">
        <v>38</v>
      </c>
      <c r="D1370" s="23" t="s">
        <v>39</v>
      </c>
      <c r="E1370" s="23">
        <v>830003564</v>
      </c>
      <c r="F1370" s="26" t="s">
        <v>4870</v>
      </c>
      <c r="G1370" s="26">
        <v>159570715</v>
      </c>
      <c r="H1370" s="26">
        <v>1</v>
      </c>
      <c r="I1370" s="26" t="s">
        <v>290</v>
      </c>
      <c r="J1370" s="23" t="s">
        <v>53</v>
      </c>
      <c r="K1370" s="23" t="s">
        <v>306</v>
      </c>
      <c r="L1370" s="25" t="s">
        <v>307</v>
      </c>
      <c r="M1370" s="27">
        <v>7779240</v>
      </c>
      <c r="N1370" s="25" t="s">
        <v>943</v>
      </c>
      <c r="O1370" s="28">
        <v>8742664367</v>
      </c>
      <c r="P1370" s="23" t="s">
        <v>591</v>
      </c>
      <c r="Q1370" s="29">
        <v>43657</v>
      </c>
      <c r="R1370" s="23" t="s">
        <v>271</v>
      </c>
      <c r="S1370" s="23">
        <v>296366</v>
      </c>
      <c r="T1370" s="23" t="s">
        <v>1733</v>
      </c>
      <c r="U1370" s="23" t="s">
        <v>48</v>
      </c>
      <c r="V1370" s="25" t="s">
        <v>3268</v>
      </c>
      <c r="W1370" s="27">
        <v>7779240</v>
      </c>
      <c r="X1370" s="22"/>
    </row>
    <row r="1371" spans="1:24" ht="185.25" x14ac:dyDescent="0.25">
      <c r="A1371" s="16"/>
      <c r="B1371" s="23">
        <v>1360</v>
      </c>
      <c r="C1371" s="23" t="s">
        <v>38</v>
      </c>
      <c r="D1371" s="23" t="s">
        <v>39</v>
      </c>
      <c r="E1371" s="23">
        <v>830003564</v>
      </c>
      <c r="F1371" s="26" t="s">
        <v>4871</v>
      </c>
      <c r="G1371" s="26">
        <v>159544398</v>
      </c>
      <c r="H1371" s="26">
        <v>1</v>
      </c>
      <c r="I1371" s="26" t="s">
        <v>312</v>
      </c>
      <c r="J1371" s="23" t="s">
        <v>53</v>
      </c>
      <c r="K1371" s="23" t="s">
        <v>306</v>
      </c>
      <c r="L1371" s="25" t="s">
        <v>307</v>
      </c>
      <c r="M1371" s="27">
        <v>15310.8</v>
      </c>
      <c r="N1371" s="25" t="s">
        <v>630</v>
      </c>
      <c r="O1371" s="28">
        <v>277810101515</v>
      </c>
      <c r="P1371" s="23" t="s">
        <v>154</v>
      </c>
      <c r="Q1371" s="29">
        <v>43655</v>
      </c>
      <c r="R1371" s="23" t="s">
        <v>271</v>
      </c>
      <c r="S1371" s="23">
        <v>39703017</v>
      </c>
      <c r="T1371" s="23" t="s">
        <v>1734</v>
      </c>
      <c r="U1371" s="23" t="s">
        <v>48</v>
      </c>
      <c r="V1371" s="25" t="s">
        <v>2700</v>
      </c>
      <c r="W1371" s="27">
        <v>15310.8</v>
      </c>
      <c r="X1371" s="22"/>
    </row>
    <row r="1372" spans="1:24" ht="185.25" x14ac:dyDescent="0.25">
      <c r="A1372" s="16"/>
      <c r="B1372" s="23">
        <v>1361</v>
      </c>
      <c r="C1372" s="23" t="s">
        <v>38</v>
      </c>
      <c r="D1372" s="23" t="s">
        <v>39</v>
      </c>
      <c r="E1372" s="23">
        <v>830003564</v>
      </c>
      <c r="F1372" s="26" t="s">
        <v>4872</v>
      </c>
      <c r="G1372" s="26">
        <v>159588723</v>
      </c>
      <c r="H1372" s="26">
        <v>1</v>
      </c>
      <c r="I1372" s="26" t="s">
        <v>312</v>
      </c>
      <c r="J1372" s="23" t="s">
        <v>53</v>
      </c>
      <c r="K1372" s="23" t="s">
        <v>306</v>
      </c>
      <c r="L1372" s="25" t="s">
        <v>307</v>
      </c>
      <c r="M1372" s="27">
        <v>10260</v>
      </c>
      <c r="N1372" s="25" t="s">
        <v>582</v>
      </c>
      <c r="O1372" s="28">
        <v>277810109543</v>
      </c>
      <c r="P1372" s="23" t="s">
        <v>829</v>
      </c>
      <c r="Q1372" s="29">
        <v>43669</v>
      </c>
      <c r="R1372" s="23" t="s">
        <v>271</v>
      </c>
      <c r="S1372" s="23">
        <v>6452305</v>
      </c>
      <c r="T1372" s="23" t="s">
        <v>1264</v>
      </c>
      <c r="U1372" s="24" t="s">
        <v>48</v>
      </c>
      <c r="V1372" s="25" t="s">
        <v>1735</v>
      </c>
      <c r="W1372" s="27">
        <v>10260</v>
      </c>
      <c r="X1372" s="22"/>
    </row>
    <row r="1373" spans="1:24" ht="156.75" x14ac:dyDescent="0.25">
      <c r="A1373" s="16"/>
      <c r="B1373" s="23">
        <v>1362</v>
      </c>
      <c r="C1373" s="23" t="s">
        <v>38</v>
      </c>
      <c r="D1373" s="23" t="s">
        <v>39</v>
      </c>
      <c r="E1373" s="23">
        <v>830003564</v>
      </c>
      <c r="F1373" s="26" t="s">
        <v>4873</v>
      </c>
      <c r="G1373" s="26">
        <v>166751051</v>
      </c>
      <c r="H1373" s="26">
        <v>1</v>
      </c>
      <c r="I1373" s="26" t="s">
        <v>317</v>
      </c>
      <c r="J1373" s="23" t="s">
        <v>53</v>
      </c>
      <c r="K1373" s="23" t="s">
        <v>306</v>
      </c>
      <c r="L1373" s="25" t="s">
        <v>307</v>
      </c>
      <c r="M1373" s="27">
        <v>1138858.6000000001</v>
      </c>
      <c r="N1373" s="25" t="s">
        <v>1736</v>
      </c>
      <c r="O1373" s="28">
        <v>8745518944</v>
      </c>
      <c r="P1373" s="23" t="s">
        <v>456</v>
      </c>
      <c r="Q1373" s="29">
        <v>43823</v>
      </c>
      <c r="R1373" s="23" t="s">
        <v>271</v>
      </c>
      <c r="S1373" s="23">
        <v>19149129</v>
      </c>
      <c r="T1373" s="23" t="s">
        <v>1737</v>
      </c>
      <c r="U1373" s="23" t="s">
        <v>48</v>
      </c>
      <c r="V1373" s="25" t="s">
        <v>3078</v>
      </c>
      <c r="W1373" s="30">
        <v>19289.599999999999</v>
      </c>
      <c r="X1373" s="22"/>
    </row>
    <row r="1374" spans="1:24" ht="185.25" x14ac:dyDescent="0.25">
      <c r="A1374" s="16"/>
      <c r="B1374" s="23">
        <v>1363</v>
      </c>
      <c r="C1374" s="23" t="s">
        <v>38</v>
      </c>
      <c r="D1374" s="23" t="s">
        <v>39</v>
      </c>
      <c r="E1374" s="23">
        <v>830003564</v>
      </c>
      <c r="F1374" s="26" t="s">
        <v>4874</v>
      </c>
      <c r="G1374" s="26">
        <v>159625873</v>
      </c>
      <c r="H1374" s="26">
        <v>1</v>
      </c>
      <c r="I1374" s="26" t="s">
        <v>312</v>
      </c>
      <c r="J1374" s="23" t="s">
        <v>53</v>
      </c>
      <c r="K1374" s="23" t="s">
        <v>306</v>
      </c>
      <c r="L1374" s="25" t="s">
        <v>307</v>
      </c>
      <c r="M1374" s="27">
        <v>10620</v>
      </c>
      <c r="N1374" s="25" t="s">
        <v>730</v>
      </c>
      <c r="O1374" s="28">
        <v>8742972517</v>
      </c>
      <c r="P1374" s="23" t="s">
        <v>154</v>
      </c>
      <c r="Q1374" s="29">
        <v>43685</v>
      </c>
      <c r="R1374" s="23" t="s">
        <v>271</v>
      </c>
      <c r="S1374" s="23">
        <v>19371552</v>
      </c>
      <c r="T1374" s="23" t="s">
        <v>997</v>
      </c>
      <c r="U1374" s="24" t="s">
        <v>48</v>
      </c>
      <c r="V1374" s="25" t="s">
        <v>2594</v>
      </c>
      <c r="W1374" s="27">
        <v>10620</v>
      </c>
      <c r="X1374" s="22"/>
    </row>
    <row r="1375" spans="1:24" ht="213.75" x14ac:dyDescent="0.25">
      <c r="A1375" s="16"/>
      <c r="B1375" s="23">
        <v>1364</v>
      </c>
      <c r="C1375" s="23" t="s">
        <v>38</v>
      </c>
      <c r="D1375" s="23" t="s">
        <v>39</v>
      </c>
      <c r="E1375" s="23">
        <v>830003564</v>
      </c>
      <c r="F1375" s="26" t="s">
        <v>4875</v>
      </c>
      <c r="G1375" s="26">
        <v>159545242</v>
      </c>
      <c r="H1375" s="26">
        <v>1</v>
      </c>
      <c r="I1375" s="26" t="s">
        <v>290</v>
      </c>
      <c r="J1375" s="23" t="s">
        <v>53</v>
      </c>
      <c r="K1375" s="23" t="s">
        <v>306</v>
      </c>
      <c r="L1375" s="25" t="s">
        <v>307</v>
      </c>
      <c r="M1375" s="27">
        <v>10260</v>
      </c>
      <c r="N1375" s="25" t="s">
        <v>582</v>
      </c>
      <c r="O1375" s="28">
        <v>277410007721</v>
      </c>
      <c r="P1375" s="23" t="s">
        <v>649</v>
      </c>
      <c r="Q1375" s="29">
        <v>43642</v>
      </c>
      <c r="R1375" s="23" t="s">
        <v>271</v>
      </c>
      <c r="S1375" s="23">
        <v>227288</v>
      </c>
      <c r="T1375" s="23" t="s">
        <v>1509</v>
      </c>
      <c r="U1375" s="24" t="s">
        <v>48</v>
      </c>
      <c r="V1375" s="25" t="s">
        <v>3388</v>
      </c>
      <c r="W1375" s="27">
        <v>10260</v>
      </c>
      <c r="X1375" s="22"/>
    </row>
    <row r="1376" spans="1:24" ht="185.25" x14ac:dyDescent="0.25">
      <c r="A1376" s="16"/>
      <c r="B1376" s="23">
        <v>1365</v>
      </c>
      <c r="C1376" s="23" t="s">
        <v>38</v>
      </c>
      <c r="D1376" s="23" t="s">
        <v>39</v>
      </c>
      <c r="E1376" s="23">
        <v>830003564</v>
      </c>
      <c r="F1376" s="26" t="s">
        <v>4876</v>
      </c>
      <c r="G1376" s="26">
        <v>159621321</v>
      </c>
      <c r="H1376" s="26">
        <v>1</v>
      </c>
      <c r="I1376" s="26" t="s">
        <v>312</v>
      </c>
      <c r="J1376" s="23" t="s">
        <v>53</v>
      </c>
      <c r="K1376" s="23" t="s">
        <v>306</v>
      </c>
      <c r="L1376" s="25" t="s">
        <v>307</v>
      </c>
      <c r="M1376" s="27">
        <v>10260</v>
      </c>
      <c r="N1376" s="25" t="s">
        <v>582</v>
      </c>
      <c r="O1376" s="28">
        <v>8742977764</v>
      </c>
      <c r="P1376" s="23" t="s">
        <v>154</v>
      </c>
      <c r="Q1376" s="29">
        <v>43681</v>
      </c>
      <c r="R1376" s="23" t="s">
        <v>271</v>
      </c>
      <c r="S1376" s="23">
        <v>51578694</v>
      </c>
      <c r="T1376" s="23" t="s">
        <v>1738</v>
      </c>
      <c r="U1376" s="24" t="s">
        <v>48</v>
      </c>
      <c r="V1376" s="25" t="s">
        <v>531</v>
      </c>
      <c r="W1376" s="27">
        <v>10260</v>
      </c>
      <c r="X1376" s="22"/>
    </row>
    <row r="1377" spans="1:24" ht="185.25" x14ac:dyDescent="0.25">
      <c r="A1377" s="16"/>
      <c r="B1377" s="23">
        <v>1366</v>
      </c>
      <c r="C1377" s="23" t="s">
        <v>38</v>
      </c>
      <c r="D1377" s="23" t="s">
        <v>39</v>
      </c>
      <c r="E1377" s="23">
        <v>830003564</v>
      </c>
      <c r="F1377" s="26" t="s">
        <v>4877</v>
      </c>
      <c r="G1377" s="26">
        <v>142331747</v>
      </c>
      <c r="H1377" s="26">
        <v>1</v>
      </c>
      <c r="I1377" s="26" t="s">
        <v>662</v>
      </c>
      <c r="J1377" s="23" t="s">
        <v>53</v>
      </c>
      <c r="K1377" s="23" t="s">
        <v>306</v>
      </c>
      <c r="L1377" s="25" t="s">
        <v>307</v>
      </c>
      <c r="M1377" s="27">
        <v>73677.48</v>
      </c>
      <c r="N1377" s="25" t="s">
        <v>1739</v>
      </c>
      <c r="O1377" s="28">
        <v>9013676726</v>
      </c>
      <c r="P1377" s="23" t="s">
        <v>664</v>
      </c>
      <c r="Q1377" s="29">
        <v>42570</v>
      </c>
      <c r="R1377" s="23" t="s">
        <v>271</v>
      </c>
      <c r="S1377" s="23">
        <v>52552161</v>
      </c>
      <c r="T1377" s="23" t="s">
        <v>1740</v>
      </c>
      <c r="U1377" s="24" t="s">
        <v>2586</v>
      </c>
      <c r="V1377" s="25" t="s">
        <v>3013</v>
      </c>
      <c r="W1377" s="30">
        <v>0</v>
      </c>
      <c r="X1377" s="22"/>
    </row>
    <row r="1378" spans="1:24" ht="171" x14ac:dyDescent="0.25">
      <c r="A1378" s="16"/>
      <c r="B1378" s="23">
        <v>1367</v>
      </c>
      <c r="C1378" s="23" t="s">
        <v>38</v>
      </c>
      <c r="D1378" s="23" t="s">
        <v>39</v>
      </c>
      <c r="E1378" s="23">
        <v>830003564</v>
      </c>
      <c r="F1378" s="26" t="s">
        <v>4878</v>
      </c>
      <c r="G1378" s="26">
        <v>142321693</v>
      </c>
      <c r="H1378" s="26">
        <v>1</v>
      </c>
      <c r="I1378" s="26" t="s">
        <v>662</v>
      </c>
      <c r="J1378" s="23" t="s">
        <v>53</v>
      </c>
      <c r="K1378" s="23" t="s">
        <v>306</v>
      </c>
      <c r="L1378" s="25" t="s">
        <v>307</v>
      </c>
      <c r="M1378" s="27">
        <v>73677.48</v>
      </c>
      <c r="N1378" s="25" t="s">
        <v>663</v>
      </c>
      <c r="O1378" s="28">
        <v>9012935754</v>
      </c>
      <c r="P1378" s="23" t="s">
        <v>664</v>
      </c>
      <c r="Q1378" s="29">
        <v>42334</v>
      </c>
      <c r="R1378" s="23" t="s">
        <v>271</v>
      </c>
      <c r="S1378" s="23">
        <v>20272954</v>
      </c>
      <c r="T1378" s="23" t="s">
        <v>1741</v>
      </c>
      <c r="U1378" s="24" t="s">
        <v>2586</v>
      </c>
      <c r="V1378" s="25" t="s">
        <v>3014</v>
      </c>
      <c r="W1378" s="30">
        <v>0</v>
      </c>
      <c r="X1378" s="22"/>
    </row>
    <row r="1379" spans="1:24" ht="199.5" x14ac:dyDescent="0.25">
      <c r="A1379" s="16"/>
      <c r="B1379" s="23">
        <v>1368</v>
      </c>
      <c r="C1379" s="23" t="s">
        <v>38</v>
      </c>
      <c r="D1379" s="23" t="s">
        <v>39</v>
      </c>
      <c r="E1379" s="23">
        <v>830003564</v>
      </c>
      <c r="F1379" s="26" t="s">
        <v>4879</v>
      </c>
      <c r="G1379" s="26">
        <v>159650005</v>
      </c>
      <c r="H1379" s="26">
        <v>1</v>
      </c>
      <c r="I1379" s="26" t="s">
        <v>312</v>
      </c>
      <c r="J1379" s="23" t="s">
        <v>53</v>
      </c>
      <c r="K1379" s="23" t="s">
        <v>306</v>
      </c>
      <c r="L1379" s="25" t="s">
        <v>307</v>
      </c>
      <c r="M1379" s="27">
        <v>19148.16</v>
      </c>
      <c r="N1379" s="25" t="s">
        <v>1421</v>
      </c>
      <c r="O1379" s="28">
        <v>8743218958</v>
      </c>
      <c r="P1379" s="23" t="s">
        <v>775</v>
      </c>
      <c r="Q1379" s="29">
        <v>43703</v>
      </c>
      <c r="R1379" s="23" t="s">
        <v>271</v>
      </c>
      <c r="S1379" s="23">
        <v>19359299</v>
      </c>
      <c r="T1379" s="23" t="s">
        <v>1618</v>
      </c>
      <c r="U1379" s="23" t="s">
        <v>48</v>
      </c>
      <c r="V1379" s="25" t="s">
        <v>2927</v>
      </c>
      <c r="W1379" s="27">
        <v>19148.16</v>
      </c>
      <c r="X1379" s="22"/>
    </row>
    <row r="1380" spans="1:24" ht="213.75" x14ac:dyDescent="0.25">
      <c r="A1380" s="16"/>
      <c r="B1380" s="23">
        <v>1369</v>
      </c>
      <c r="C1380" s="23" t="s">
        <v>38</v>
      </c>
      <c r="D1380" s="23" t="s">
        <v>39</v>
      </c>
      <c r="E1380" s="23">
        <v>830003564</v>
      </c>
      <c r="F1380" s="26" t="s">
        <v>4880</v>
      </c>
      <c r="G1380" s="26">
        <v>159625707</v>
      </c>
      <c r="H1380" s="26">
        <v>1</v>
      </c>
      <c r="I1380" s="26" t="s">
        <v>312</v>
      </c>
      <c r="J1380" s="23" t="s">
        <v>53</v>
      </c>
      <c r="K1380" s="23" t="s">
        <v>306</v>
      </c>
      <c r="L1380" s="25" t="s">
        <v>307</v>
      </c>
      <c r="M1380" s="27">
        <v>10620</v>
      </c>
      <c r="N1380" s="25" t="s">
        <v>730</v>
      </c>
      <c r="O1380" s="28">
        <v>8742982221</v>
      </c>
      <c r="P1380" s="23" t="s">
        <v>154</v>
      </c>
      <c r="Q1380" s="29">
        <v>43683</v>
      </c>
      <c r="R1380" s="23" t="s">
        <v>271</v>
      </c>
      <c r="S1380" s="23">
        <v>1042425834</v>
      </c>
      <c r="T1380" s="23" t="s">
        <v>1742</v>
      </c>
      <c r="U1380" s="24" t="s">
        <v>48</v>
      </c>
      <c r="V1380" s="25" t="s">
        <v>3349</v>
      </c>
      <c r="W1380" s="27">
        <v>10620</v>
      </c>
      <c r="X1380" s="22"/>
    </row>
    <row r="1381" spans="1:24" ht="185.25" x14ac:dyDescent="0.25">
      <c r="A1381" s="16"/>
      <c r="B1381" s="23">
        <v>1370</v>
      </c>
      <c r="C1381" s="23" t="s">
        <v>38</v>
      </c>
      <c r="D1381" s="23" t="s">
        <v>39</v>
      </c>
      <c r="E1381" s="23">
        <v>830003564</v>
      </c>
      <c r="F1381" s="26" t="s">
        <v>4881</v>
      </c>
      <c r="G1381" s="26">
        <v>159630916</v>
      </c>
      <c r="H1381" s="26">
        <v>1</v>
      </c>
      <c r="I1381" s="26" t="s">
        <v>290</v>
      </c>
      <c r="J1381" s="23" t="s">
        <v>53</v>
      </c>
      <c r="K1381" s="23" t="s">
        <v>306</v>
      </c>
      <c r="L1381" s="25" t="s">
        <v>307</v>
      </c>
      <c r="M1381" s="27">
        <v>10200</v>
      </c>
      <c r="N1381" s="25" t="s">
        <v>687</v>
      </c>
      <c r="O1381" s="28">
        <v>8743082881</v>
      </c>
      <c r="P1381" s="23" t="s">
        <v>154</v>
      </c>
      <c r="Q1381" s="29">
        <v>43694</v>
      </c>
      <c r="R1381" s="23" t="s">
        <v>271</v>
      </c>
      <c r="S1381" s="23">
        <v>51989423</v>
      </c>
      <c r="T1381" s="23" t="s">
        <v>1743</v>
      </c>
      <c r="U1381" s="24" t="s">
        <v>48</v>
      </c>
      <c r="V1381" s="25" t="s">
        <v>2624</v>
      </c>
      <c r="W1381" s="27">
        <v>10200</v>
      </c>
      <c r="X1381" s="22"/>
    </row>
    <row r="1382" spans="1:24" ht="171" x14ac:dyDescent="0.25">
      <c r="A1382" s="16"/>
      <c r="B1382" s="23">
        <v>1371</v>
      </c>
      <c r="C1382" s="23" t="s">
        <v>38</v>
      </c>
      <c r="D1382" s="23" t="s">
        <v>39</v>
      </c>
      <c r="E1382" s="23">
        <v>830003564</v>
      </c>
      <c r="F1382" s="26" t="s">
        <v>4882</v>
      </c>
      <c r="G1382" s="26">
        <v>142321862</v>
      </c>
      <c r="H1382" s="26">
        <v>1</v>
      </c>
      <c r="I1382" s="26" t="s">
        <v>662</v>
      </c>
      <c r="J1382" s="23" t="s">
        <v>53</v>
      </c>
      <c r="K1382" s="23" t="s">
        <v>306</v>
      </c>
      <c r="L1382" s="25" t="s">
        <v>307</v>
      </c>
      <c r="M1382" s="27">
        <v>73677.48</v>
      </c>
      <c r="N1382" s="25" t="s">
        <v>663</v>
      </c>
      <c r="O1382" s="28">
        <v>9013226653</v>
      </c>
      <c r="P1382" s="23" t="s">
        <v>664</v>
      </c>
      <c r="Q1382" s="29">
        <v>42440</v>
      </c>
      <c r="R1382" s="23" t="s">
        <v>271</v>
      </c>
      <c r="S1382" s="23">
        <v>20469174</v>
      </c>
      <c r="T1382" s="23" t="s">
        <v>1744</v>
      </c>
      <c r="U1382" s="24" t="s">
        <v>2586</v>
      </c>
      <c r="V1382" s="25" t="s">
        <v>3015</v>
      </c>
      <c r="W1382" s="27">
        <v>0</v>
      </c>
      <c r="X1382" s="22"/>
    </row>
    <row r="1383" spans="1:24" ht="199.5" x14ac:dyDescent="0.25">
      <c r="A1383" s="16"/>
      <c r="B1383" s="23">
        <v>1372</v>
      </c>
      <c r="C1383" s="23" t="s">
        <v>38</v>
      </c>
      <c r="D1383" s="23" t="s">
        <v>39</v>
      </c>
      <c r="E1383" s="23">
        <v>830003564</v>
      </c>
      <c r="F1383" s="26" t="s">
        <v>4883</v>
      </c>
      <c r="G1383" s="26">
        <v>142366097</v>
      </c>
      <c r="H1383" s="26">
        <v>1</v>
      </c>
      <c r="I1383" s="26" t="s">
        <v>63</v>
      </c>
      <c r="J1383" s="23" t="s">
        <v>53</v>
      </c>
      <c r="K1383" s="23" t="s">
        <v>306</v>
      </c>
      <c r="L1383" s="25" t="s">
        <v>307</v>
      </c>
      <c r="M1383" s="27">
        <v>155190</v>
      </c>
      <c r="N1383" s="25" t="s">
        <v>308</v>
      </c>
      <c r="O1383" s="28" t="s">
        <v>1745</v>
      </c>
      <c r="P1383" s="23" t="s">
        <v>609</v>
      </c>
      <c r="Q1383" s="29">
        <v>42690</v>
      </c>
      <c r="R1383" s="23" t="s">
        <v>271</v>
      </c>
      <c r="S1383" s="23">
        <v>396484</v>
      </c>
      <c r="T1383" s="23" t="s">
        <v>1746</v>
      </c>
      <c r="U1383" s="23" t="s">
        <v>48</v>
      </c>
      <c r="V1383" s="25" t="s">
        <v>3212</v>
      </c>
      <c r="W1383" s="27">
        <v>153896.75</v>
      </c>
      <c r="X1383" s="22"/>
    </row>
    <row r="1384" spans="1:24" ht="185.25" x14ac:dyDescent="0.25">
      <c r="A1384" s="16"/>
      <c r="B1384" s="23">
        <v>1373</v>
      </c>
      <c r="C1384" s="23" t="s">
        <v>38</v>
      </c>
      <c r="D1384" s="23" t="s">
        <v>39</v>
      </c>
      <c r="E1384" s="23">
        <v>830003564</v>
      </c>
      <c r="F1384" s="26" t="s">
        <v>4884</v>
      </c>
      <c r="G1384" s="26">
        <v>159710448</v>
      </c>
      <c r="H1384" s="26">
        <v>1</v>
      </c>
      <c r="I1384" s="26" t="s">
        <v>312</v>
      </c>
      <c r="J1384" s="23" t="s">
        <v>53</v>
      </c>
      <c r="K1384" s="23" t="s">
        <v>306</v>
      </c>
      <c r="L1384" s="25" t="s">
        <v>307</v>
      </c>
      <c r="M1384" s="27">
        <v>20414.400000000001</v>
      </c>
      <c r="N1384" s="25" t="s">
        <v>1239</v>
      </c>
      <c r="O1384" s="28">
        <v>277810143076</v>
      </c>
      <c r="P1384" s="23" t="s">
        <v>646</v>
      </c>
      <c r="Q1384" s="29">
        <v>43734</v>
      </c>
      <c r="R1384" s="23" t="s">
        <v>271</v>
      </c>
      <c r="S1384" s="23">
        <v>23573391</v>
      </c>
      <c r="T1384" s="23" t="s">
        <v>342</v>
      </c>
      <c r="U1384" s="23" t="s">
        <v>48</v>
      </c>
      <c r="V1384" s="25" t="s">
        <v>2653</v>
      </c>
      <c r="W1384" s="27">
        <v>20414.400000000001</v>
      </c>
      <c r="X1384" s="22"/>
    </row>
    <row r="1385" spans="1:24" ht="185.25" x14ac:dyDescent="0.25">
      <c r="A1385" s="16"/>
      <c r="B1385" s="23">
        <v>1374</v>
      </c>
      <c r="C1385" s="23" t="s">
        <v>38</v>
      </c>
      <c r="D1385" s="23" t="s">
        <v>39</v>
      </c>
      <c r="E1385" s="23">
        <v>830003564</v>
      </c>
      <c r="F1385" s="26" t="s">
        <v>4885</v>
      </c>
      <c r="G1385" s="26">
        <v>159625923</v>
      </c>
      <c r="H1385" s="26">
        <v>1</v>
      </c>
      <c r="I1385" s="26" t="s">
        <v>312</v>
      </c>
      <c r="J1385" s="23" t="s">
        <v>53</v>
      </c>
      <c r="K1385" s="23" t="s">
        <v>306</v>
      </c>
      <c r="L1385" s="25" t="s">
        <v>307</v>
      </c>
      <c r="M1385" s="27">
        <v>31860</v>
      </c>
      <c r="N1385" s="25" t="s">
        <v>1747</v>
      </c>
      <c r="O1385" s="28">
        <v>8742973046</v>
      </c>
      <c r="P1385" s="23" t="s">
        <v>633</v>
      </c>
      <c r="Q1385" s="29">
        <v>43687</v>
      </c>
      <c r="R1385" s="23" t="s">
        <v>271</v>
      </c>
      <c r="S1385" s="23">
        <v>51568288</v>
      </c>
      <c r="T1385" s="23" t="s">
        <v>1748</v>
      </c>
      <c r="U1385" s="23" t="s">
        <v>48</v>
      </c>
      <c r="V1385" s="25" t="s">
        <v>2895</v>
      </c>
      <c r="W1385" s="27">
        <v>31860</v>
      </c>
      <c r="X1385" s="22"/>
    </row>
    <row r="1386" spans="1:24" ht="185.25" x14ac:dyDescent="0.25">
      <c r="A1386" s="16"/>
      <c r="B1386" s="23">
        <v>1375</v>
      </c>
      <c r="C1386" s="23" t="s">
        <v>38</v>
      </c>
      <c r="D1386" s="23" t="s">
        <v>39</v>
      </c>
      <c r="E1386" s="23">
        <v>830003564</v>
      </c>
      <c r="F1386" s="26" t="s">
        <v>4886</v>
      </c>
      <c r="G1386" s="26">
        <v>164787500</v>
      </c>
      <c r="H1386" s="26">
        <v>1</v>
      </c>
      <c r="I1386" s="26" t="s">
        <v>290</v>
      </c>
      <c r="J1386" s="23" t="s">
        <v>53</v>
      </c>
      <c r="K1386" s="23" t="s">
        <v>306</v>
      </c>
      <c r="L1386" s="25" t="s">
        <v>307</v>
      </c>
      <c r="M1386" s="27">
        <v>10620</v>
      </c>
      <c r="N1386" s="25" t="s">
        <v>730</v>
      </c>
      <c r="O1386" s="28">
        <v>8742975088</v>
      </c>
      <c r="P1386" s="23" t="s">
        <v>780</v>
      </c>
      <c r="Q1386" s="29">
        <v>43680</v>
      </c>
      <c r="R1386" s="23" t="s">
        <v>271</v>
      </c>
      <c r="S1386" s="23">
        <v>7483010</v>
      </c>
      <c r="T1386" s="23" t="s">
        <v>827</v>
      </c>
      <c r="U1386" s="24" t="s">
        <v>48</v>
      </c>
      <c r="V1386" s="25" t="s">
        <v>2609</v>
      </c>
      <c r="W1386" s="27">
        <v>10620</v>
      </c>
      <c r="X1386" s="22"/>
    </row>
    <row r="1387" spans="1:24" ht="185.25" x14ac:dyDescent="0.25">
      <c r="A1387" s="16"/>
      <c r="B1387" s="23">
        <v>1376</v>
      </c>
      <c r="C1387" s="23" t="s">
        <v>38</v>
      </c>
      <c r="D1387" s="23" t="s">
        <v>39</v>
      </c>
      <c r="E1387" s="23">
        <v>830003564</v>
      </c>
      <c r="F1387" s="26" t="s">
        <v>4887</v>
      </c>
      <c r="G1387" s="26">
        <v>159625692</v>
      </c>
      <c r="H1387" s="26">
        <v>1</v>
      </c>
      <c r="I1387" s="26" t="s">
        <v>290</v>
      </c>
      <c r="J1387" s="23" t="s">
        <v>53</v>
      </c>
      <c r="K1387" s="23" t="s">
        <v>306</v>
      </c>
      <c r="L1387" s="25" t="s">
        <v>307</v>
      </c>
      <c r="M1387" s="27">
        <v>10620</v>
      </c>
      <c r="N1387" s="25" t="s">
        <v>730</v>
      </c>
      <c r="O1387" s="28">
        <v>8742980293</v>
      </c>
      <c r="P1387" s="23" t="s">
        <v>646</v>
      </c>
      <c r="Q1387" s="29">
        <v>43682</v>
      </c>
      <c r="R1387" s="23" t="s">
        <v>271</v>
      </c>
      <c r="S1387" s="23">
        <v>39725386</v>
      </c>
      <c r="T1387" s="23" t="s">
        <v>1749</v>
      </c>
      <c r="U1387" s="24" t="s">
        <v>48</v>
      </c>
      <c r="V1387" s="25" t="s">
        <v>2612</v>
      </c>
      <c r="W1387" s="27">
        <v>10620</v>
      </c>
      <c r="X1387" s="22"/>
    </row>
    <row r="1388" spans="1:24" ht="185.25" x14ac:dyDescent="0.25">
      <c r="A1388" s="16"/>
      <c r="B1388" s="23">
        <v>1377</v>
      </c>
      <c r="C1388" s="23" t="s">
        <v>38</v>
      </c>
      <c r="D1388" s="23" t="s">
        <v>39</v>
      </c>
      <c r="E1388" s="23">
        <v>830003564</v>
      </c>
      <c r="F1388" s="26" t="s">
        <v>4888</v>
      </c>
      <c r="G1388" s="26">
        <v>159603431</v>
      </c>
      <c r="H1388" s="26">
        <v>1</v>
      </c>
      <c r="I1388" s="26" t="s">
        <v>312</v>
      </c>
      <c r="J1388" s="23" t="s">
        <v>53</v>
      </c>
      <c r="K1388" s="23" t="s">
        <v>306</v>
      </c>
      <c r="L1388" s="25" t="s">
        <v>307</v>
      </c>
      <c r="M1388" s="27">
        <v>10213.799999999999</v>
      </c>
      <c r="N1388" s="25" t="s">
        <v>755</v>
      </c>
      <c r="O1388" s="28">
        <v>8742671286</v>
      </c>
      <c r="P1388" s="23" t="s">
        <v>646</v>
      </c>
      <c r="Q1388" s="29">
        <v>43662</v>
      </c>
      <c r="R1388" s="23" t="s">
        <v>271</v>
      </c>
      <c r="S1388" s="23">
        <v>20696679</v>
      </c>
      <c r="T1388" s="23" t="s">
        <v>1750</v>
      </c>
      <c r="U1388" s="24" t="s">
        <v>48</v>
      </c>
      <c r="V1388" s="25" t="s">
        <v>2617</v>
      </c>
      <c r="W1388" s="27">
        <v>10213.799999999999</v>
      </c>
      <c r="X1388" s="22"/>
    </row>
    <row r="1389" spans="1:24" ht="199.5" x14ac:dyDescent="0.25">
      <c r="A1389" s="16"/>
      <c r="B1389" s="23">
        <v>1378</v>
      </c>
      <c r="C1389" s="23" t="s">
        <v>38</v>
      </c>
      <c r="D1389" s="23" t="s">
        <v>39</v>
      </c>
      <c r="E1389" s="23">
        <v>830003564</v>
      </c>
      <c r="F1389" s="26" t="s">
        <v>4889</v>
      </c>
      <c r="G1389" s="26">
        <v>159561179</v>
      </c>
      <c r="H1389" s="26">
        <v>1</v>
      </c>
      <c r="I1389" s="26" t="s">
        <v>290</v>
      </c>
      <c r="J1389" s="23" t="s">
        <v>53</v>
      </c>
      <c r="K1389" s="23" t="s">
        <v>306</v>
      </c>
      <c r="L1389" s="25" t="s">
        <v>307</v>
      </c>
      <c r="M1389" s="27">
        <v>7307.2</v>
      </c>
      <c r="N1389" s="25" t="s">
        <v>541</v>
      </c>
      <c r="O1389" s="28">
        <v>294810181829</v>
      </c>
      <c r="P1389" s="23" t="s">
        <v>542</v>
      </c>
      <c r="Q1389" s="29">
        <v>43645</v>
      </c>
      <c r="R1389" s="23" t="s">
        <v>271</v>
      </c>
      <c r="S1389" s="23">
        <v>1018415298</v>
      </c>
      <c r="T1389" s="23" t="s">
        <v>1751</v>
      </c>
      <c r="U1389" s="24" t="s">
        <v>48</v>
      </c>
      <c r="V1389" s="25" t="s">
        <v>2666</v>
      </c>
      <c r="W1389" s="27">
        <v>7307.2</v>
      </c>
      <c r="X1389" s="22"/>
    </row>
    <row r="1390" spans="1:24" ht="228" x14ac:dyDescent="0.25">
      <c r="A1390" s="16"/>
      <c r="B1390" s="23">
        <v>1379</v>
      </c>
      <c r="C1390" s="23" t="s">
        <v>38</v>
      </c>
      <c r="D1390" s="23" t="s">
        <v>39</v>
      </c>
      <c r="E1390" s="23">
        <v>830003564</v>
      </c>
      <c r="F1390" s="26" t="s">
        <v>4890</v>
      </c>
      <c r="G1390" s="26">
        <v>159533190</v>
      </c>
      <c r="H1390" s="26">
        <v>1</v>
      </c>
      <c r="I1390" s="26" t="s">
        <v>312</v>
      </c>
      <c r="J1390" s="23" t="s">
        <v>53</v>
      </c>
      <c r="K1390" s="23" t="s">
        <v>306</v>
      </c>
      <c r="L1390" s="25" t="s">
        <v>307</v>
      </c>
      <c r="M1390" s="27">
        <v>11710.8</v>
      </c>
      <c r="N1390" s="25" t="s">
        <v>630</v>
      </c>
      <c r="O1390" s="28">
        <v>277810095025</v>
      </c>
      <c r="P1390" s="23" t="s">
        <v>575</v>
      </c>
      <c r="Q1390" s="29">
        <v>43642</v>
      </c>
      <c r="R1390" s="23" t="s">
        <v>271</v>
      </c>
      <c r="S1390" s="23">
        <v>20271439</v>
      </c>
      <c r="T1390" s="23" t="s">
        <v>1752</v>
      </c>
      <c r="U1390" s="24" t="s">
        <v>48</v>
      </c>
      <c r="V1390" s="25" t="s">
        <v>2843</v>
      </c>
      <c r="W1390" s="27">
        <v>11710.8</v>
      </c>
      <c r="X1390" s="22"/>
    </row>
    <row r="1391" spans="1:24" ht="228" x14ac:dyDescent="0.25">
      <c r="A1391" s="16"/>
      <c r="B1391" s="23">
        <v>1380</v>
      </c>
      <c r="C1391" s="23" t="s">
        <v>38</v>
      </c>
      <c r="D1391" s="23" t="s">
        <v>39</v>
      </c>
      <c r="E1391" s="23">
        <v>830003564</v>
      </c>
      <c r="F1391" s="26" t="s">
        <v>4891</v>
      </c>
      <c r="G1391" s="26">
        <v>159626053</v>
      </c>
      <c r="H1391" s="26">
        <v>1</v>
      </c>
      <c r="I1391" s="26" t="s">
        <v>312</v>
      </c>
      <c r="J1391" s="23" t="s">
        <v>53</v>
      </c>
      <c r="K1391" s="23" t="s">
        <v>306</v>
      </c>
      <c r="L1391" s="25" t="s">
        <v>307</v>
      </c>
      <c r="M1391" s="27">
        <v>8040</v>
      </c>
      <c r="N1391" s="25" t="s">
        <v>730</v>
      </c>
      <c r="O1391" s="28">
        <v>8742966134</v>
      </c>
      <c r="P1391" s="23" t="s">
        <v>575</v>
      </c>
      <c r="Q1391" s="29">
        <v>43686</v>
      </c>
      <c r="R1391" s="23" t="s">
        <v>271</v>
      </c>
      <c r="S1391" s="23">
        <v>11382101</v>
      </c>
      <c r="T1391" s="23" t="s">
        <v>1753</v>
      </c>
      <c r="U1391" s="23" t="s">
        <v>48</v>
      </c>
      <c r="V1391" s="25" t="s">
        <v>2834</v>
      </c>
      <c r="W1391" s="27">
        <v>8040</v>
      </c>
      <c r="X1391" s="22"/>
    </row>
    <row r="1392" spans="1:24" ht="199.5" x14ac:dyDescent="0.25">
      <c r="A1392" s="16"/>
      <c r="B1392" s="23">
        <v>1381</v>
      </c>
      <c r="C1392" s="23" t="s">
        <v>38</v>
      </c>
      <c r="D1392" s="23" t="s">
        <v>39</v>
      </c>
      <c r="E1392" s="23">
        <v>830003564</v>
      </c>
      <c r="F1392" s="26" t="s">
        <v>4892</v>
      </c>
      <c r="G1392" s="26">
        <v>166230350</v>
      </c>
      <c r="H1392" s="26">
        <v>1</v>
      </c>
      <c r="I1392" s="26" t="s">
        <v>707</v>
      </c>
      <c r="J1392" s="23" t="s">
        <v>53</v>
      </c>
      <c r="K1392" s="23" t="s">
        <v>306</v>
      </c>
      <c r="L1392" s="25" t="s">
        <v>307</v>
      </c>
      <c r="M1392" s="27">
        <v>5219640</v>
      </c>
      <c r="N1392" s="25" t="s">
        <v>1754</v>
      </c>
      <c r="O1392" s="28">
        <v>294810316904</v>
      </c>
      <c r="P1392" s="23" t="s">
        <v>1732</v>
      </c>
      <c r="Q1392" s="29">
        <v>43783</v>
      </c>
      <c r="R1392" s="23" t="s">
        <v>271</v>
      </c>
      <c r="S1392" s="23">
        <v>11425347</v>
      </c>
      <c r="T1392" s="23" t="s">
        <v>944</v>
      </c>
      <c r="U1392" s="24" t="s">
        <v>48</v>
      </c>
      <c r="V1392" s="25" t="s">
        <v>2948</v>
      </c>
      <c r="W1392" s="27">
        <v>5219640</v>
      </c>
      <c r="X1392" s="22"/>
    </row>
    <row r="1393" spans="1:24" ht="185.25" x14ac:dyDescent="0.25">
      <c r="A1393" s="16"/>
      <c r="B1393" s="23">
        <v>1382</v>
      </c>
      <c r="C1393" s="23" t="s">
        <v>38</v>
      </c>
      <c r="D1393" s="23" t="s">
        <v>39</v>
      </c>
      <c r="E1393" s="23">
        <v>830003564</v>
      </c>
      <c r="F1393" s="26" t="s">
        <v>4893</v>
      </c>
      <c r="G1393" s="26">
        <v>159659579</v>
      </c>
      <c r="H1393" s="26">
        <v>1</v>
      </c>
      <c r="I1393" s="26" t="s">
        <v>312</v>
      </c>
      <c r="J1393" s="23" t="s">
        <v>53</v>
      </c>
      <c r="K1393" s="23" t="s">
        <v>306</v>
      </c>
      <c r="L1393" s="25" t="s">
        <v>307</v>
      </c>
      <c r="M1393" s="27">
        <v>10207.200000000001</v>
      </c>
      <c r="N1393" s="25" t="s">
        <v>541</v>
      </c>
      <c r="O1393" s="28">
        <v>277710019688</v>
      </c>
      <c r="P1393" s="23" t="s">
        <v>633</v>
      </c>
      <c r="Q1393" s="29">
        <v>43707</v>
      </c>
      <c r="R1393" s="23" t="s">
        <v>271</v>
      </c>
      <c r="S1393" s="23">
        <v>41412406</v>
      </c>
      <c r="T1393" s="23" t="s">
        <v>1755</v>
      </c>
      <c r="U1393" s="23" t="s">
        <v>48</v>
      </c>
      <c r="V1393" s="25" t="s">
        <v>2810</v>
      </c>
      <c r="W1393" s="30">
        <v>10207.200000000001</v>
      </c>
      <c r="X1393" s="22"/>
    </row>
    <row r="1394" spans="1:24" ht="185.25" x14ac:dyDescent="0.25">
      <c r="A1394" s="16"/>
      <c r="B1394" s="23">
        <v>1383</v>
      </c>
      <c r="C1394" s="23" t="s">
        <v>38</v>
      </c>
      <c r="D1394" s="23" t="s">
        <v>39</v>
      </c>
      <c r="E1394" s="23">
        <v>830003564</v>
      </c>
      <c r="F1394" s="26" t="s">
        <v>4894</v>
      </c>
      <c r="G1394" s="26">
        <v>166198331</v>
      </c>
      <c r="H1394" s="26">
        <v>1</v>
      </c>
      <c r="I1394" s="26" t="s">
        <v>312</v>
      </c>
      <c r="J1394" s="23" t="s">
        <v>53</v>
      </c>
      <c r="K1394" s="23" t="s">
        <v>306</v>
      </c>
      <c r="L1394" s="25" t="s">
        <v>307</v>
      </c>
      <c r="M1394" s="27">
        <v>15310.8</v>
      </c>
      <c r="N1394" s="25" t="s">
        <v>630</v>
      </c>
      <c r="O1394" s="28">
        <v>294810199292</v>
      </c>
      <c r="P1394" s="23" t="s">
        <v>780</v>
      </c>
      <c r="Q1394" s="29">
        <v>43663</v>
      </c>
      <c r="R1394" s="23" t="s">
        <v>271</v>
      </c>
      <c r="S1394" s="23">
        <v>41733918</v>
      </c>
      <c r="T1394" s="23" t="s">
        <v>1756</v>
      </c>
      <c r="U1394" s="23" t="s">
        <v>48</v>
      </c>
      <c r="V1394" s="25" t="s">
        <v>2715</v>
      </c>
      <c r="W1394" s="27">
        <v>15310.8</v>
      </c>
      <c r="X1394" s="22"/>
    </row>
    <row r="1395" spans="1:24" ht="185.25" x14ac:dyDescent="0.25">
      <c r="A1395" s="16"/>
      <c r="B1395" s="23">
        <v>1384</v>
      </c>
      <c r="C1395" s="23" t="s">
        <v>38</v>
      </c>
      <c r="D1395" s="23" t="s">
        <v>39</v>
      </c>
      <c r="E1395" s="23">
        <v>830003564</v>
      </c>
      <c r="F1395" s="26" t="s">
        <v>4895</v>
      </c>
      <c r="G1395" s="26">
        <v>159710302</v>
      </c>
      <c r="H1395" s="26">
        <v>1</v>
      </c>
      <c r="I1395" s="26" t="s">
        <v>312</v>
      </c>
      <c r="J1395" s="23" t="s">
        <v>53</v>
      </c>
      <c r="K1395" s="23" t="s">
        <v>306</v>
      </c>
      <c r="L1395" s="25" t="s">
        <v>307</v>
      </c>
      <c r="M1395" s="27">
        <v>10207.200000000001</v>
      </c>
      <c r="N1395" s="25" t="s">
        <v>541</v>
      </c>
      <c r="O1395" s="28">
        <v>277810142395</v>
      </c>
      <c r="P1395" s="23" t="s">
        <v>649</v>
      </c>
      <c r="Q1395" s="29">
        <v>43733</v>
      </c>
      <c r="R1395" s="23" t="s">
        <v>271</v>
      </c>
      <c r="S1395" s="23">
        <v>20698067</v>
      </c>
      <c r="T1395" s="23" t="s">
        <v>624</v>
      </c>
      <c r="U1395" s="24" t="s">
        <v>48</v>
      </c>
      <c r="V1395" s="25" t="s">
        <v>1071</v>
      </c>
      <c r="W1395" s="27">
        <v>10207.200000000001</v>
      </c>
      <c r="X1395" s="22"/>
    </row>
    <row r="1396" spans="1:24" ht="185.25" x14ac:dyDescent="0.25">
      <c r="A1396" s="16"/>
      <c r="B1396" s="23">
        <v>1385</v>
      </c>
      <c r="C1396" s="23" t="s">
        <v>38</v>
      </c>
      <c r="D1396" s="23" t="s">
        <v>39</v>
      </c>
      <c r="E1396" s="23">
        <v>830003564</v>
      </c>
      <c r="F1396" s="26" t="s">
        <v>4896</v>
      </c>
      <c r="G1396" s="26">
        <v>159610354</v>
      </c>
      <c r="H1396" s="26">
        <v>1</v>
      </c>
      <c r="I1396" s="26" t="s">
        <v>290</v>
      </c>
      <c r="J1396" s="23" t="s">
        <v>53</v>
      </c>
      <c r="K1396" s="23" t="s">
        <v>306</v>
      </c>
      <c r="L1396" s="25" t="s">
        <v>307</v>
      </c>
      <c r="M1396" s="27">
        <v>10260</v>
      </c>
      <c r="N1396" s="25" t="s">
        <v>582</v>
      </c>
      <c r="O1396" s="28">
        <v>277810113103</v>
      </c>
      <c r="P1396" s="23" t="s">
        <v>649</v>
      </c>
      <c r="Q1396" s="29">
        <v>43676</v>
      </c>
      <c r="R1396" s="23" t="s">
        <v>271</v>
      </c>
      <c r="S1396" s="23">
        <v>79308399</v>
      </c>
      <c r="T1396" s="23" t="s">
        <v>1693</v>
      </c>
      <c r="U1396" s="24" t="s">
        <v>48</v>
      </c>
      <c r="V1396" s="25" t="s">
        <v>1757</v>
      </c>
      <c r="W1396" s="27">
        <v>10260</v>
      </c>
      <c r="X1396" s="22"/>
    </row>
    <row r="1397" spans="1:24" ht="213.75" x14ac:dyDescent="0.25">
      <c r="A1397" s="16"/>
      <c r="B1397" s="23">
        <v>1386</v>
      </c>
      <c r="C1397" s="23" t="s">
        <v>38</v>
      </c>
      <c r="D1397" s="23" t="s">
        <v>39</v>
      </c>
      <c r="E1397" s="23">
        <v>830003564</v>
      </c>
      <c r="F1397" s="26" t="s">
        <v>4897</v>
      </c>
      <c r="G1397" s="26">
        <v>166752316</v>
      </c>
      <c r="H1397" s="26">
        <v>1</v>
      </c>
      <c r="I1397" s="26" t="s">
        <v>317</v>
      </c>
      <c r="J1397" s="23" t="s">
        <v>53</v>
      </c>
      <c r="K1397" s="23" t="s">
        <v>306</v>
      </c>
      <c r="L1397" s="25" t="s">
        <v>307</v>
      </c>
      <c r="M1397" s="27">
        <v>10260</v>
      </c>
      <c r="N1397" s="25" t="s">
        <v>582</v>
      </c>
      <c r="O1397" s="28">
        <v>8745497615</v>
      </c>
      <c r="P1397" s="23" t="s">
        <v>332</v>
      </c>
      <c r="Q1397" s="29">
        <v>43787</v>
      </c>
      <c r="R1397" s="23" t="s">
        <v>271</v>
      </c>
      <c r="S1397" s="23">
        <v>2762903</v>
      </c>
      <c r="T1397" s="23" t="s">
        <v>1758</v>
      </c>
      <c r="U1397" s="23" t="s">
        <v>48</v>
      </c>
      <c r="V1397" s="25" t="s">
        <v>3350</v>
      </c>
      <c r="W1397" s="27">
        <v>10260</v>
      </c>
      <c r="X1397" s="22"/>
    </row>
    <row r="1398" spans="1:24" ht="213.75" x14ac:dyDescent="0.25">
      <c r="A1398" s="16"/>
      <c r="B1398" s="23">
        <v>1387</v>
      </c>
      <c r="C1398" s="23" t="s">
        <v>38</v>
      </c>
      <c r="D1398" s="23" t="s">
        <v>39</v>
      </c>
      <c r="E1398" s="23">
        <v>830003564</v>
      </c>
      <c r="F1398" s="26" t="s">
        <v>4898</v>
      </c>
      <c r="G1398" s="26">
        <v>166752734</v>
      </c>
      <c r="H1398" s="26">
        <v>1</v>
      </c>
      <c r="I1398" s="26" t="s">
        <v>312</v>
      </c>
      <c r="J1398" s="23" t="s">
        <v>53</v>
      </c>
      <c r="K1398" s="23" t="s">
        <v>306</v>
      </c>
      <c r="L1398" s="25" t="s">
        <v>307</v>
      </c>
      <c r="M1398" s="27">
        <v>10260</v>
      </c>
      <c r="N1398" s="25" t="s">
        <v>582</v>
      </c>
      <c r="O1398" s="28">
        <v>8745897804</v>
      </c>
      <c r="P1398" s="23" t="s">
        <v>329</v>
      </c>
      <c r="Q1398" s="29">
        <v>43818</v>
      </c>
      <c r="R1398" s="23" t="s">
        <v>271</v>
      </c>
      <c r="S1398" s="23">
        <v>95427</v>
      </c>
      <c r="T1398" s="23" t="s">
        <v>1759</v>
      </c>
      <c r="U1398" s="24" t="s">
        <v>48</v>
      </c>
      <c r="V1398" s="25" t="s">
        <v>3317</v>
      </c>
      <c r="W1398" s="27">
        <v>10260</v>
      </c>
      <c r="X1398" s="22"/>
    </row>
    <row r="1399" spans="1:24" ht="171" x14ac:dyDescent="0.25">
      <c r="A1399" s="16"/>
      <c r="B1399" s="23">
        <v>1388</v>
      </c>
      <c r="C1399" s="23" t="s">
        <v>38</v>
      </c>
      <c r="D1399" s="23" t="s">
        <v>39</v>
      </c>
      <c r="E1399" s="23">
        <v>830003564</v>
      </c>
      <c r="F1399" s="26" t="s">
        <v>4899</v>
      </c>
      <c r="G1399" s="26">
        <v>158923227</v>
      </c>
      <c r="H1399" s="26">
        <v>1</v>
      </c>
      <c r="I1399" s="26" t="s">
        <v>290</v>
      </c>
      <c r="J1399" s="23" t="s">
        <v>53</v>
      </c>
      <c r="K1399" s="23" t="s">
        <v>306</v>
      </c>
      <c r="L1399" s="25" t="s">
        <v>307</v>
      </c>
      <c r="M1399" s="27">
        <v>510540</v>
      </c>
      <c r="N1399" s="25" t="s">
        <v>590</v>
      </c>
      <c r="O1399" s="28">
        <v>9017126845</v>
      </c>
      <c r="P1399" s="23" t="s">
        <v>591</v>
      </c>
      <c r="Q1399" s="29">
        <v>43257</v>
      </c>
      <c r="R1399" s="23" t="s">
        <v>271</v>
      </c>
      <c r="S1399" s="23">
        <v>17090325</v>
      </c>
      <c r="T1399" s="23" t="s">
        <v>1760</v>
      </c>
      <c r="U1399" s="23" t="s">
        <v>48</v>
      </c>
      <c r="V1399" s="25" t="s">
        <v>3030</v>
      </c>
      <c r="W1399" s="27">
        <v>510540</v>
      </c>
      <c r="X1399" s="22"/>
    </row>
    <row r="1400" spans="1:24" ht="185.25" x14ac:dyDescent="0.25">
      <c r="A1400" s="16"/>
      <c r="B1400" s="23">
        <v>1389</v>
      </c>
      <c r="C1400" s="23" t="s">
        <v>38</v>
      </c>
      <c r="D1400" s="23" t="s">
        <v>39</v>
      </c>
      <c r="E1400" s="23">
        <v>830003564</v>
      </c>
      <c r="F1400" s="26" t="s">
        <v>4900</v>
      </c>
      <c r="G1400" s="26">
        <v>159291606</v>
      </c>
      <c r="H1400" s="26">
        <v>1</v>
      </c>
      <c r="I1400" s="26" t="s">
        <v>290</v>
      </c>
      <c r="J1400" s="23" t="s">
        <v>53</v>
      </c>
      <c r="K1400" s="23" t="s">
        <v>306</v>
      </c>
      <c r="L1400" s="25" t="s">
        <v>307</v>
      </c>
      <c r="M1400" s="27">
        <v>510540</v>
      </c>
      <c r="N1400" s="25" t="s">
        <v>590</v>
      </c>
      <c r="O1400" s="28">
        <v>2948366520</v>
      </c>
      <c r="P1400" s="23" t="s">
        <v>591</v>
      </c>
      <c r="Q1400" s="29">
        <v>43251</v>
      </c>
      <c r="R1400" s="23" t="s">
        <v>271</v>
      </c>
      <c r="S1400" s="23">
        <v>2885576</v>
      </c>
      <c r="T1400" s="23" t="s">
        <v>1637</v>
      </c>
      <c r="U1400" s="23" t="s">
        <v>48</v>
      </c>
      <c r="V1400" s="25" t="s">
        <v>3028</v>
      </c>
      <c r="W1400" s="27">
        <v>510540</v>
      </c>
      <c r="X1400" s="22"/>
    </row>
    <row r="1401" spans="1:24" ht="228" x14ac:dyDescent="0.25">
      <c r="A1401" s="16"/>
      <c r="B1401" s="23">
        <v>1390</v>
      </c>
      <c r="C1401" s="23" t="s">
        <v>38</v>
      </c>
      <c r="D1401" s="23" t="s">
        <v>39</v>
      </c>
      <c r="E1401" s="23">
        <v>830003564</v>
      </c>
      <c r="F1401" s="26" t="s">
        <v>4901</v>
      </c>
      <c r="G1401" s="26">
        <v>142366392</v>
      </c>
      <c r="H1401" s="26">
        <v>1</v>
      </c>
      <c r="I1401" s="26" t="s">
        <v>63</v>
      </c>
      <c r="J1401" s="23" t="s">
        <v>53</v>
      </c>
      <c r="K1401" s="23" t="s">
        <v>306</v>
      </c>
      <c r="L1401" s="25" t="s">
        <v>307</v>
      </c>
      <c r="M1401" s="27">
        <v>232785</v>
      </c>
      <c r="N1401" s="25" t="s">
        <v>308</v>
      </c>
      <c r="O1401" s="28" t="s">
        <v>1761</v>
      </c>
      <c r="P1401" s="23" t="s">
        <v>310</v>
      </c>
      <c r="Q1401" s="29">
        <v>42717</v>
      </c>
      <c r="R1401" s="23" t="s">
        <v>271</v>
      </c>
      <c r="S1401" s="23">
        <v>1075680192</v>
      </c>
      <c r="T1401" s="23" t="s">
        <v>311</v>
      </c>
      <c r="U1401" s="24" t="s">
        <v>48</v>
      </c>
      <c r="V1401" s="25" t="s">
        <v>3242</v>
      </c>
      <c r="W1401" s="30">
        <v>231491.75</v>
      </c>
      <c r="X1401" s="22"/>
    </row>
    <row r="1402" spans="1:24" ht="228" x14ac:dyDescent="0.25">
      <c r="A1402" s="16"/>
      <c r="B1402" s="23">
        <v>1391</v>
      </c>
      <c r="C1402" s="23" t="s">
        <v>38</v>
      </c>
      <c r="D1402" s="23" t="s">
        <v>39</v>
      </c>
      <c r="E1402" s="23">
        <v>830003564</v>
      </c>
      <c r="F1402" s="26" t="s">
        <v>4902</v>
      </c>
      <c r="G1402" s="26">
        <v>142367235</v>
      </c>
      <c r="H1402" s="26">
        <v>1</v>
      </c>
      <c r="I1402" s="26" t="s">
        <v>63</v>
      </c>
      <c r="J1402" s="23" t="s">
        <v>53</v>
      </c>
      <c r="K1402" s="23" t="s">
        <v>306</v>
      </c>
      <c r="L1402" s="25" t="s">
        <v>307</v>
      </c>
      <c r="M1402" s="27">
        <v>232785</v>
      </c>
      <c r="N1402" s="25" t="s">
        <v>308</v>
      </c>
      <c r="O1402" s="28" t="s">
        <v>1762</v>
      </c>
      <c r="P1402" s="23" t="s">
        <v>310</v>
      </c>
      <c r="Q1402" s="29">
        <v>42702</v>
      </c>
      <c r="R1402" s="23" t="s">
        <v>271</v>
      </c>
      <c r="S1402" s="23">
        <v>1075680192</v>
      </c>
      <c r="T1402" s="23" t="s">
        <v>311</v>
      </c>
      <c r="U1402" s="24" t="s">
        <v>48</v>
      </c>
      <c r="V1402" s="25" t="s">
        <v>3242</v>
      </c>
      <c r="W1402" s="30">
        <v>231491.75</v>
      </c>
      <c r="X1402" s="22"/>
    </row>
    <row r="1403" spans="1:24" ht="185.25" x14ac:dyDescent="0.25">
      <c r="A1403" s="16"/>
      <c r="B1403" s="23">
        <v>1392</v>
      </c>
      <c r="C1403" s="23" t="s">
        <v>38</v>
      </c>
      <c r="D1403" s="23" t="s">
        <v>39</v>
      </c>
      <c r="E1403" s="23">
        <v>830003564</v>
      </c>
      <c r="F1403" s="26" t="s">
        <v>4903</v>
      </c>
      <c r="G1403" s="26">
        <v>159604205</v>
      </c>
      <c r="H1403" s="26">
        <v>1</v>
      </c>
      <c r="I1403" s="26" t="s">
        <v>312</v>
      </c>
      <c r="J1403" s="23" t="s">
        <v>53</v>
      </c>
      <c r="K1403" s="23" t="s">
        <v>306</v>
      </c>
      <c r="L1403" s="25" t="s">
        <v>307</v>
      </c>
      <c r="M1403" s="27">
        <v>10207.200000000001</v>
      </c>
      <c r="N1403" s="25" t="s">
        <v>541</v>
      </c>
      <c r="O1403" s="28">
        <v>8742659475</v>
      </c>
      <c r="P1403" s="23" t="s">
        <v>585</v>
      </c>
      <c r="Q1403" s="29">
        <v>43665</v>
      </c>
      <c r="R1403" s="23" t="s">
        <v>271</v>
      </c>
      <c r="S1403" s="23">
        <v>20851122</v>
      </c>
      <c r="T1403" s="23" t="s">
        <v>1763</v>
      </c>
      <c r="U1403" s="23" t="s">
        <v>48</v>
      </c>
      <c r="V1403" s="25" t="s">
        <v>2803</v>
      </c>
      <c r="W1403" s="30">
        <v>10207.200000000001</v>
      </c>
      <c r="X1403" s="22"/>
    </row>
    <row r="1404" spans="1:24" ht="185.25" x14ac:dyDescent="0.25">
      <c r="A1404" s="16"/>
      <c r="B1404" s="23">
        <v>1393</v>
      </c>
      <c r="C1404" s="23" t="s">
        <v>38</v>
      </c>
      <c r="D1404" s="23" t="s">
        <v>39</v>
      </c>
      <c r="E1404" s="23">
        <v>830003564</v>
      </c>
      <c r="F1404" s="26" t="s">
        <v>4904</v>
      </c>
      <c r="G1404" s="26">
        <v>159562215</v>
      </c>
      <c r="H1404" s="26">
        <v>1</v>
      </c>
      <c r="I1404" s="26" t="s">
        <v>312</v>
      </c>
      <c r="J1404" s="23" t="s">
        <v>53</v>
      </c>
      <c r="K1404" s="23" t="s">
        <v>306</v>
      </c>
      <c r="L1404" s="25" t="s">
        <v>307</v>
      </c>
      <c r="M1404" s="27">
        <v>10207.200000000001</v>
      </c>
      <c r="N1404" s="25" t="s">
        <v>541</v>
      </c>
      <c r="O1404" s="28">
        <v>276910030376</v>
      </c>
      <c r="P1404" s="23" t="s">
        <v>154</v>
      </c>
      <c r="Q1404" s="29">
        <v>43642</v>
      </c>
      <c r="R1404" s="23" t="s">
        <v>271</v>
      </c>
      <c r="S1404" s="23">
        <v>79390323</v>
      </c>
      <c r="T1404" s="23" t="s">
        <v>1122</v>
      </c>
      <c r="U1404" s="24" t="s">
        <v>48</v>
      </c>
      <c r="V1404" s="25" t="s">
        <v>759</v>
      </c>
      <c r="W1404" s="27">
        <v>10207.200000000001</v>
      </c>
      <c r="X1404" s="22"/>
    </row>
    <row r="1405" spans="1:24" ht="185.25" x14ac:dyDescent="0.25">
      <c r="A1405" s="16"/>
      <c r="B1405" s="23">
        <v>1394</v>
      </c>
      <c r="C1405" s="23" t="s">
        <v>38</v>
      </c>
      <c r="D1405" s="23" t="s">
        <v>39</v>
      </c>
      <c r="E1405" s="23">
        <v>830003564</v>
      </c>
      <c r="F1405" s="26" t="s">
        <v>4905</v>
      </c>
      <c r="G1405" s="26">
        <v>166752054</v>
      </c>
      <c r="H1405" s="26">
        <v>1</v>
      </c>
      <c r="I1405" s="26" t="s">
        <v>317</v>
      </c>
      <c r="J1405" s="23" t="s">
        <v>53</v>
      </c>
      <c r="K1405" s="23" t="s">
        <v>306</v>
      </c>
      <c r="L1405" s="25" t="s">
        <v>307</v>
      </c>
      <c r="M1405" s="27">
        <v>10260</v>
      </c>
      <c r="N1405" s="25" t="s">
        <v>582</v>
      </c>
      <c r="O1405" s="28">
        <v>8745549343</v>
      </c>
      <c r="P1405" s="23" t="s">
        <v>332</v>
      </c>
      <c r="Q1405" s="29">
        <v>43802</v>
      </c>
      <c r="R1405" s="23" t="s">
        <v>271</v>
      </c>
      <c r="S1405" s="23">
        <v>41363806</v>
      </c>
      <c r="T1405" s="23" t="s">
        <v>1764</v>
      </c>
      <c r="U1405" s="24" t="s">
        <v>48</v>
      </c>
      <c r="V1405" s="25" t="s">
        <v>786</v>
      </c>
      <c r="W1405" s="27">
        <v>10260</v>
      </c>
      <c r="X1405" s="22"/>
    </row>
    <row r="1406" spans="1:24" ht="199.5" x14ac:dyDescent="0.25">
      <c r="A1406" s="16"/>
      <c r="B1406" s="23">
        <v>1395</v>
      </c>
      <c r="C1406" s="23" t="s">
        <v>38</v>
      </c>
      <c r="D1406" s="23" t="s">
        <v>39</v>
      </c>
      <c r="E1406" s="23">
        <v>830003564</v>
      </c>
      <c r="F1406" s="26" t="s">
        <v>4906</v>
      </c>
      <c r="G1406" s="26">
        <v>166763176</v>
      </c>
      <c r="H1406" s="26">
        <v>1</v>
      </c>
      <c r="I1406" s="26" t="s">
        <v>317</v>
      </c>
      <c r="J1406" s="23" t="s">
        <v>53</v>
      </c>
      <c r="K1406" s="23" t="s">
        <v>306</v>
      </c>
      <c r="L1406" s="25" t="s">
        <v>307</v>
      </c>
      <c r="M1406" s="27">
        <v>12765.44</v>
      </c>
      <c r="N1406" s="25" t="s">
        <v>1273</v>
      </c>
      <c r="O1406" s="28">
        <v>8744718749</v>
      </c>
      <c r="P1406" s="23" t="s">
        <v>1274</v>
      </c>
      <c r="Q1406" s="29">
        <v>43795</v>
      </c>
      <c r="R1406" s="23" t="s">
        <v>271</v>
      </c>
      <c r="S1406" s="23">
        <v>17017231</v>
      </c>
      <c r="T1406" s="23" t="s">
        <v>1765</v>
      </c>
      <c r="U1406" s="23" t="s">
        <v>48</v>
      </c>
      <c r="V1406" s="25" t="s">
        <v>2926</v>
      </c>
      <c r="W1406" s="27">
        <v>12765.44</v>
      </c>
      <c r="X1406" s="22"/>
    </row>
    <row r="1407" spans="1:24" ht="185.25" x14ac:dyDescent="0.25">
      <c r="A1407" s="16"/>
      <c r="B1407" s="23">
        <v>1396</v>
      </c>
      <c r="C1407" s="23" t="s">
        <v>38</v>
      </c>
      <c r="D1407" s="23" t="s">
        <v>39</v>
      </c>
      <c r="E1407" s="23">
        <v>830003564</v>
      </c>
      <c r="F1407" s="26" t="s">
        <v>4907</v>
      </c>
      <c r="G1407" s="26">
        <v>152324677</v>
      </c>
      <c r="H1407" s="26">
        <v>2</v>
      </c>
      <c r="I1407" s="26" t="s">
        <v>77</v>
      </c>
      <c r="J1407" s="23" t="s">
        <v>53</v>
      </c>
      <c r="K1407" s="23" t="s">
        <v>306</v>
      </c>
      <c r="L1407" s="25" t="s">
        <v>307</v>
      </c>
      <c r="M1407" s="27">
        <v>10207.200000000001</v>
      </c>
      <c r="N1407" s="25" t="s">
        <v>541</v>
      </c>
      <c r="O1407" s="28">
        <v>8744124497</v>
      </c>
      <c r="P1407" s="23" t="s">
        <v>542</v>
      </c>
      <c r="Q1407" s="29">
        <v>43756</v>
      </c>
      <c r="R1407" s="23" t="s">
        <v>271</v>
      </c>
      <c r="S1407" s="23">
        <v>20339490</v>
      </c>
      <c r="T1407" s="23" t="s">
        <v>1766</v>
      </c>
      <c r="U1407" s="24" t="s">
        <v>48</v>
      </c>
      <c r="V1407" s="25" t="s">
        <v>544</v>
      </c>
      <c r="W1407" s="27">
        <v>10207.200000000001</v>
      </c>
      <c r="X1407" s="22"/>
    </row>
    <row r="1408" spans="1:24" ht="213.75" x14ac:dyDescent="0.25">
      <c r="A1408" s="16"/>
      <c r="B1408" s="23">
        <v>1397</v>
      </c>
      <c r="C1408" s="23" t="s">
        <v>38</v>
      </c>
      <c r="D1408" s="23" t="s">
        <v>39</v>
      </c>
      <c r="E1408" s="23">
        <v>830003564</v>
      </c>
      <c r="F1408" s="26" t="s">
        <v>4908</v>
      </c>
      <c r="G1408" s="26">
        <v>151086063</v>
      </c>
      <c r="H1408" s="26">
        <v>1</v>
      </c>
      <c r="I1408" s="26" t="s">
        <v>77</v>
      </c>
      <c r="J1408" s="23" t="s">
        <v>53</v>
      </c>
      <c r="K1408" s="23" t="s">
        <v>306</v>
      </c>
      <c r="L1408" s="25" t="s">
        <v>307</v>
      </c>
      <c r="M1408" s="27">
        <v>10200</v>
      </c>
      <c r="N1408" s="25" t="s">
        <v>687</v>
      </c>
      <c r="O1408" s="28">
        <v>8743016401</v>
      </c>
      <c r="P1408" s="23" t="s">
        <v>154</v>
      </c>
      <c r="Q1408" s="29">
        <v>43692</v>
      </c>
      <c r="R1408" s="23" t="s">
        <v>271</v>
      </c>
      <c r="S1408" s="23">
        <v>41681810</v>
      </c>
      <c r="T1408" s="23" t="s">
        <v>1767</v>
      </c>
      <c r="U1408" s="24" t="s">
        <v>48</v>
      </c>
      <c r="V1408" s="25" t="s">
        <v>3456</v>
      </c>
      <c r="W1408" s="27">
        <v>10200</v>
      </c>
      <c r="X1408" s="22"/>
    </row>
    <row r="1409" spans="1:24" ht="228" x14ac:dyDescent="0.25">
      <c r="A1409" s="16"/>
      <c r="B1409" s="23">
        <v>1398</v>
      </c>
      <c r="C1409" s="23" t="s">
        <v>38</v>
      </c>
      <c r="D1409" s="23" t="s">
        <v>39</v>
      </c>
      <c r="E1409" s="23">
        <v>830003564</v>
      </c>
      <c r="F1409" s="26" t="s">
        <v>4909</v>
      </c>
      <c r="G1409" s="26">
        <v>159545945</v>
      </c>
      <c r="H1409" s="26">
        <v>1</v>
      </c>
      <c r="I1409" s="26" t="s">
        <v>290</v>
      </c>
      <c r="J1409" s="23" t="s">
        <v>53</v>
      </c>
      <c r="K1409" s="23" t="s">
        <v>306</v>
      </c>
      <c r="L1409" s="25" t="s">
        <v>307</v>
      </c>
      <c r="M1409" s="27">
        <v>15300</v>
      </c>
      <c r="N1409" s="25" t="s">
        <v>904</v>
      </c>
      <c r="O1409" s="28">
        <v>277810096253</v>
      </c>
      <c r="P1409" s="23" t="s">
        <v>811</v>
      </c>
      <c r="Q1409" s="29">
        <v>43643</v>
      </c>
      <c r="R1409" s="23" t="s">
        <v>111</v>
      </c>
      <c r="S1409" s="23">
        <v>1005228720</v>
      </c>
      <c r="T1409" s="23" t="s">
        <v>1410</v>
      </c>
      <c r="U1409" s="24" t="s">
        <v>48</v>
      </c>
      <c r="V1409" s="25" t="s">
        <v>3280</v>
      </c>
      <c r="W1409" s="30">
        <v>15300</v>
      </c>
      <c r="X1409" s="22"/>
    </row>
    <row r="1410" spans="1:24" ht="185.25" x14ac:dyDescent="0.25">
      <c r="A1410" s="16"/>
      <c r="B1410" s="23">
        <v>1399</v>
      </c>
      <c r="C1410" s="23" t="s">
        <v>38</v>
      </c>
      <c r="D1410" s="23" t="s">
        <v>39</v>
      </c>
      <c r="E1410" s="23">
        <v>830003564</v>
      </c>
      <c r="F1410" s="26" t="s">
        <v>4910</v>
      </c>
      <c r="G1410" s="26">
        <v>159621226</v>
      </c>
      <c r="H1410" s="26">
        <v>1</v>
      </c>
      <c r="I1410" s="26" t="s">
        <v>290</v>
      </c>
      <c r="J1410" s="23" t="s">
        <v>53</v>
      </c>
      <c r="K1410" s="23" t="s">
        <v>306</v>
      </c>
      <c r="L1410" s="25" t="s">
        <v>307</v>
      </c>
      <c r="M1410" s="27">
        <v>10260</v>
      </c>
      <c r="N1410" s="25" t="s">
        <v>582</v>
      </c>
      <c r="O1410" s="28">
        <v>8742976380</v>
      </c>
      <c r="P1410" s="23" t="s">
        <v>649</v>
      </c>
      <c r="Q1410" s="29">
        <v>43680</v>
      </c>
      <c r="R1410" s="23" t="s">
        <v>271</v>
      </c>
      <c r="S1410" s="23">
        <v>32000085</v>
      </c>
      <c r="T1410" s="23" t="s">
        <v>605</v>
      </c>
      <c r="U1410" s="24" t="s">
        <v>48</v>
      </c>
      <c r="V1410" s="25" t="s">
        <v>1768</v>
      </c>
      <c r="W1410" s="27">
        <v>10260</v>
      </c>
      <c r="X1410" s="22"/>
    </row>
    <row r="1411" spans="1:24" ht="185.25" x14ac:dyDescent="0.25">
      <c r="A1411" s="16"/>
      <c r="B1411" s="23">
        <v>1400</v>
      </c>
      <c r="C1411" s="23" t="s">
        <v>38</v>
      </c>
      <c r="D1411" s="23" t="s">
        <v>39</v>
      </c>
      <c r="E1411" s="23">
        <v>830003564</v>
      </c>
      <c r="F1411" s="26" t="s">
        <v>4911</v>
      </c>
      <c r="G1411" s="26">
        <v>167135839</v>
      </c>
      <c r="H1411" s="26">
        <v>1</v>
      </c>
      <c r="I1411" s="26" t="s">
        <v>312</v>
      </c>
      <c r="J1411" s="23" t="s">
        <v>53</v>
      </c>
      <c r="K1411" s="23" t="s">
        <v>306</v>
      </c>
      <c r="L1411" s="25" t="s">
        <v>307</v>
      </c>
      <c r="M1411" s="27">
        <v>10260</v>
      </c>
      <c r="N1411" s="25" t="s">
        <v>313</v>
      </c>
      <c r="O1411" s="28">
        <v>8746166554</v>
      </c>
      <c r="P1411" s="23" t="s">
        <v>154</v>
      </c>
      <c r="Q1411" s="29">
        <v>43871</v>
      </c>
      <c r="R1411" s="23" t="s">
        <v>271</v>
      </c>
      <c r="S1411" s="23">
        <v>35469132</v>
      </c>
      <c r="T1411" s="23" t="s">
        <v>1079</v>
      </c>
      <c r="U1411" s="23" t="s">
        <v>48</v>
      </c>
      <c r="V1411" s="25" t="s">
        <v>383</v>
      </c>
      <c r="W1411" s="27">
        <v>10260</v>
      </c>
      <c r="X1411" s="22"/>
    </row>
    <row r="1412" spans="1:24" ht="256.5" x14ac:dyDescent="0.25">
      <c r="A1412" s="16"/>
      <c r="B1412" s="23">
        <v>1401</v>
      </c>
      <c r="C1412" s="23" t="s">
        <v>38</v>
      </c>
      <c r="D1412" s="23" t="s">
        <v>39</v>
      </c>
      <c r="E1412" s="23">
        <v>830003564</v>
      </c>
      <c r="F1412" s="26" t="s">
        <v>4912</v>
      </c>
      <c r="G1412" s="26">
        <v>172428017</v>
      </c>
      <c r="H1412" s="26">
        <v>1</v>
      </c>
      <c r="I1412" s="26" t="s">
        <v>787</v>
      </c>
      <c r="J1412" s="23" t="s">
        <v>53</v>
      </c>
      <c r="K1412" s="23" t="s">
        <v>306</v>
      </c>
      <c r="L1412" s="25" t="s">
        <v>307</v>
      </c>
      <c r="M1412" s="27">
        <v>11790</v>
      </c>
      <c r="N1412" s="25" t="s">
        <v>726</v>
      </c>
      <c r="O1412" s="28">
        <v>277810110037</v>
      </c>
      <c r="P1412" s="23" t="s">
        <v>575</v>
      </c>
      <c r="Q1412" s="29">
        <v>43649</v>
      </c>
      <c r="R1412" s="23" t="s">
        <v>271</v>
      </c>
      <c r="S1412" s="23">
        <v>41325433</v>
      </c>
      <c r="T1412" s="23" t="s">
        <v>1769</v>
      </c>
      <c r="U1412" s="23" t="s">
        <v>48</v>
      </c>
      <c r="V1412" s="25" t="s">
        <v>3345</v>
      </c>
      <c r="W1412" s="27">
        <v>11790</v>
      </c>
      <c r="X1412" s="22"/>
    </row>
    <row r="1413" spans="1:24" ht="213.75" x14ac:dyDescent="0.25">
      <c r="A1413" s="16"/>
      <c r="B1413" s="23">
        <v>1402</v>
      </c>
      <c r="C1413" s="23" t="s">
        <v>38</v>
      </c>
      <c r="D1413" s="23" t="s">
        <v>39</v>
      </c>
      <c r="E1413" s="23">
        <v>830003564</v>
      </c>
      <c r="F1413" s="26" t="s">
        <v>4913</v>
      </c>
      <c r="G1413" s="26">
        <v>159710550</v>
      </c>
      <c r="H1413" s="26">
        <v>1</v>
      </c>
      <c r="I1413" s="26" t="s">
        <v>312</v>
      </c>
      <c r="J1413" s="23" t="s">
        <v>53</v>
      </c>
      <c r="K1413" s="23" t="s">
        <v>306</v>
      </c>
      <c r="L1413" s="25" t="s">
        <v>307</v>
      </c>
      <c r="M1413" s="27">
        <v>20414.400000000001</v>
      </c>
      <c r="N1413" s="25" t="s">
        <v>1239</v>
      </c>
      <c r="O1413" s="28">
        <v>294810281110</v>
      </c>
      <c r="P1413" s="23" t="s">
        <v>154</v>
      </c>
      <c r="Q1413" s="29">
        <v>43745</v>
      </c>
      <c r="R1413" s="23" t="s">
        <v>271</v>
      </c>
      <c r="S1413" s="23">
        <v>1057463682</v>
      </c>
      <c r="T1413" s="23" t="s">
        <v>1770</v>
      </c>
      <c r="U1413" s="24" t="s">
        <v>48</v>
      </c>
      <c r="V1413" s="25" t="s">
        <v>3298</v>
      </c>
      <c r="W1413" s="27">
        <v>20414.400000000001</v>
      </c>
      <c r="X1413" s="22"/>
    </row>
    <row r="1414" spans="1:24" ht="185.25" x14ac:dyDescent="0.25">
      <c r="A1414" s="16"/>
      <c r="B1414" s="23">
        <v>1403</v>
      </c>
      <c r="C1414" s="23" t="s">
        <v>38</v>
      </c>
      <c r="D1414" s="23" t="s">
        <v>39</v>
      </c>
      <c r="E1414" s="23">
        <v>830003564</v>
      </c>
      <c r="F1414" s="26" t="s">
        <v>4914</v>
      </c>
      <c r="G1414" s="26">
        <v>159554487</v>
      </c>
      <c r="H1414" s="26">
        <v>1</v>
      </c>
      <c r="I1414" s="26" t="s">
        <v>312</v>
      </c>
      <c r="J1414" s="23" t="s">
        <v>53</v>
      </c>
      <c r="K1414" s="23" t="s">
        <v>306</v>
      </c>
      <c r="L1414" s="25" t="s">
        <v>307</v>
      </c>
      <c r="M1414" s="27">
        <v>10207.200000000001</v>
      </c>
      <c r="N1414" s="25" t="s">
        <v>541</v>
      </c>
      <c r="O1414" s="28">
        <v>275910018537</v>
      </c>
      <c r="P1414" s="23" t="s">
        <v>154</v>
      </c>
      <c r="Q1414" s="29">
        <v>43657</v>
      </c>
      <c r="R1414" s="23" t="s">
        <v>271</v>
      </c>
      <c r="S1414" s="23">
        <v>12597843</v>
      </c>
      <c r="T1414" s="23" t="s">
        <v>1771</v>
      </c>
      <c r="U1414" s="24" t="s">
        <v>48</v>
      </c>
      <c r="V1414" s="25" t="s">
        <v>661</v>
      </c>
      <c r="W1414" s="27">
        <v>10207.200000000001</v>
      </c>
      <c r="X1414" s="22"/>
    </row>
    <row r="1415" spans="1:24" ht="228" x14ac:dyDescent="0.25">
      <c r="A1415" s="16"/>
      <c r="B1415" s="23">
        <v>1404</v>
      </c>
      <c r="C1415" s="23" t="s">
        <v>38</v>
      </c>
      <c r="D1415" s="23" t="s">
        <v>39</v>
      </c>
      <c r="E1415" s="23">
        <v>830003564</v>
      </c>
      <c r="F1415" s="26" t="s">
        <v>4915</v>
      </c>
      <c r="G1415" s="26">
        <v>159703959</v>
      </c>
      <c r="H1415" s="26">
        <v>1</v>
      </c>
      <c r="I1415" s="26" t="s">
        <v>312</v>
      </c>
      <c r="J1415" s="23" t="s">
        <v>53</v>
      </c>
      <c r="K1415" s="23" t="s">
        <v>306</v>
      </c>
      <c r="L1415" s="25" t="s">
        <v>307</v>
      </c>
      <c r="M1415" s="27">
        <v>7627.2</v>
      </c>
      <c r="N1415" s="25" t="s">
        <v>541</v>
      </c>
      <c r="O1415" s="28">
        <v>8744123872</v>
      </c>
      <c r="P1415" s="23" t="s">
        <v>575</v>
      </c>
      <c r="Q1415" s="29">
        <v>43755</v>
      </c>
      <c r="R1415" s="23" t="s">
        <v>271</v>
      </c>
      <c r="S1415" s="23">
        <v>35465240</v>
      </c>
      <c r="T1415" s="23" t="s">
        <v>1772</v>
      </c>
      <c r="U1415" s="23" t="s">
        <v>48</v>
      </c>
      <c r="V1415" s="25" t="s">
        <v>2821</v>
      </c>
      <c r="W1415" s="27">
        <v>7627.2</v>
      </c>
      <c r="X1415" s="22"/>
    </row>
    <row r="1416" spans="1:24" ht="228" x14ac:dyDescent="0.25">
      <c r="A1416" s="16"/>
      <c r="B1416" s="23">
        <v>1405</v>
      </c>
      <c r="C1416" s="23" t="s">
        <v>38</v>
      </c>
      <c r="D1416" s="23" t="s">
        <v>39</v>
      </c>
      <c r="E1416" s="23">
        <v>830003564</v>
      </c>
      <c r="F1416" s="26" t="s">
        <v>4916</v>
      </c>
      <c r="G1416" s="26">
        <v>166246822</v>
      </c>
      <c r="H1416" s="26">
        <v>1</v>
      </c>
      <c r="I1416" s="26" t="s">
        <v>312</v>
      </c>
      <c r="J1416" s="23" t="s">
        <v>53</v>
      </c>
      <c r="K1416" s="23" t="s">
        <v>306</v>
      </c>
      <c r="L1416" s="25" t="s">
        <v>307</v>
      </c>
      <c r="M1416" s="27">
        <v>7807.2</v>
      </c>
      <c r="N1416" s="25" t="s">
        <v>541</v>
      </c>
      <c r="O1416" s="28">
        <v>294810345235</v>
      </c>
      <c r="P1416" s="23" t="s">
        <v>575</v>
      </c>
      <c r="Q1416" s="29">
        <v>43812</v>
      </c>
      <c r="R1416" s="23" t="s">
        <v>271</v>
      </c>
      <c r="S1416" s="23">
        <v>20792589</v>
      </c>
      <c r="T1416" s="23" t="s">
        <v>1773</v>
      </c>
      <c r="U1416" s="24" t="s">
        <v>48</v>
      </c>
      <c r="V1416" s="25" t="s">
        <v>2831</v>
      </c>
      <c r="W1416" s="27">
        <v>7807.2</v>
      </c>
      <c r="X1416" s="22"/>
    </row>
    <row r="1417" spans="1:24" ht="185.25" x14ac:dyDescent="0.25">
      <c r="A1417" s="16"/>
      <c r="B1417" s="23">
        <v>1406</v>
      </c>
      <c r="C1417" s="23" t="s">
        <v>38</v>
      </c>
      <c r="D1417" s="23" t="s">
        <v>39</v>
      </c>
      <c r="E1417" s="23">
        <v>830003564</v>
      </c>
      <c r="F1417" s="26" t="s">
        <v>4917</v>
      </c>
      <c r="G1417" s="26">
        <v>159627766</v>
      </c>
      <c r="H1417" s="26">
        <v>1</v>
      </c>
      <c r="I1417" s="26" t="s">
        <v>312</v>
      </c>
      <c r="J1417" s="23" t="s">
        <v>53</v>
      </c>
      <c r="K1417" s="23" t="s">
        <v>306</v>
      </c>
      <c r="L1417" s="25" t="s">
        <v>307</v>
      </c>
      <c r="M1417" s="27">
        <v>10260</v>
      </c>
      <c r="N1417" s="25" t="s">
        <v>582</v>
      </c>
      <c r="O1417" s="28">
        <v>8743017654</v>
      </c>
      <c r="P1417" s="23" t="s">
        <v>154</v>
      </c>
      <c r="Q1417" s="29">
        <v>43686</v>
      </c>
      <c r="R1417" s="23" t="s">
        <v>271</v>
      </c>
      <c r="S1417" s="23">
        <v>39623530</v>
      </c>
      <c r="T1417" s="23" t="s">
        <v>1774</v>
      </c>
      <c r="U1417" s="24" t="s">
        <v>48</v>
      </c>
      <c r="V1417" s="25" t="s">
        <v>1130</v>
      </c>
      <c r="W1417" s="27">
        <v>10260</v>
      </c>
      <c r="X1417" s="22"/>
    </row>
    <row r="1418" spans="1:24" ht="185.25" x14ac:dyDescent="0.25">
      <c r="A1418" s="16"/>
      <c r="B1418" s="23">
        <v>1407</v>
      </c>
      <c r="C1418" s="23" t="s">
        <v>38</v>
      </c>
      <c r="D1418" s="23" t="s">
        <v>39</v>
      </c>
      <c r="E1418" s="23">
        <v>830003564</v>
      </c>
      <c r="F1418" s="26" t="s">
        <v>4918</v>
      </c>
      <c r="G1418" s="26">
        <v>159590685</v>
      </c>
      <c r="H1418" s="26">
        <v>1</v>
      </c>
      <c r="I1418" s="26" t="s">
        <v>312</v>
      </c>
      <c r="J1418" s="23" t="s">
        <v>53</v>
      </c>
      <c r="K1418" s="23" t="s">
        <v>306</v>
      </c>
      <c r="L1418" s="25" t="s">
        <v>307</v>
      </c>
      <c r="M1418" s="27">
        <v>10207.200000000001</v>
      </c>
      <c r="N1418" s="25" t="s">
        <v>541</v>
      </c>
      <c r="O1418" s="28">
        <v>8742724636</v>
      </c>
      <c r="P1418" s="23" t="s">
        <v>154</v>
      </c>
      <c r="Q1418" s="29">
        <v>43669</v>
      </c>
      <c r="R1418" s="23" t="s">
        <v>271</v>
      </c>
      <c r="S1418" s="23">
        <v>41490205</v>
      </c>
      <c r="T1418" s="23" t="s">
        <v>703</v>
      </c>
      <c r="U1418" s="24" t="s">
        <v>48</v>
      </c>
      <c r="V1418" s="25" t="s">
        <v>661</v>
      </c>
      <c r="W1418" s="27">
        <v>10207.200000000001</v>
      </c>
      <c r="X1418" s="22"/>
    </row>
    <row r="1419" spans="1:24" ht="185.25" x14ac:dyDescent="0.25">
      <c r="A1419" s="16"/>
      <c r="B1419" s="23">
        <v>1408</v>
      </c>
      <c r="C1419" s="23" t="s">
        <v>38</v>
      </c>
      <c r="D1419" s="23" t="s">
        <v>39</v>
      </c>
      <c r="E1419" s="23">
        <v>830003564</v>
      </c>
      <c r="F1419" s="26" t="s">
        <v>4919</v>
      </c>
      <c r="G1419" s="26">
        <v>159627739</v>
      </c>
      <c r="H1419" s="26">
        <v>1</v>
      </c>
      <c r="I1419" s="26" t="s">
        <v>442</v>
      </c>
      <c r="J1419" s="23" t="s">
        <v>53</v>
      </c>
      <c r="K1419" s="23" t="s">
        <v>306</v>
      </c>
      <c r="L1419" s="25" t="s">
        <v>307</v>
      </c>
      <c r="M1419" s="27">
        <v>10260</v>
      </c>
      <c r="N1419" s="25" t="s">
        <v>582</v>
      </c>
      <c r="O1419" s="28">
        <v>8743015893</v>
      </c>
      <c r="P1419" s="23" t="s">
        <v>154</v>
      </c>
      <c r="Q1419" s="29">
        <v>43689</v>
      </c>
      <c r="R1419" s="23" t="s">
        <v>271</v>
      </c>
      <c r="S1419" s="23">
        <v>41366533</v>
      </c>
      <c r="T1419" s="23" t="s">
        <v>1775</v>
      </c>
      <c r="U1419" s="23" t="s">
        <v>48</v>
      </c>
      <c r="V1419" s="25" t="s">
        <v>427</v>
      </c>
      <c r="W1419" s="27">
        <v>10260</v>
      </c>
      <c r="X1419" s="22"/>
    </row>
    <row r="1420" spans="1:24" ht="185.25" x14ac:dyDescent="0.25">
      <c r="A1420" s="16"/>
      <c r="B1420" s="23">
        <v>1409</v>
      </c>
      <c r="C1420" s="23" t="s">
        <v>38</v>
      </c>
      <c r="D1420" s="23" t="s">
        <v>39</v>
      </c>
      <c r="E1420" s="23">
        <v>830003564</v>
      </c>
      <c r="F1420" s="26" t="s">
        <v>4920</v>
      </c>
      <c r="G1420" s="26">
        <v>159636772</v>
      </c>
      <c r="H1420" s="26">
        <v>1</v>
      </c>
      <c r="I1420" s="26" t="s">
        <v>312</v>
      </c>
      <c r="J1420" s="23" t="s">
        <v>53</v>
      </c>
      <c r="K1420" s="23" t="s">
        <v>306</v>
      </c>
      <c r="L1420" s="25" t="s">
        <v>307</v>
      </c>
      <c r="M1420" s="27">
        <v>10207.200000000001</v>
      </c>
      <c r="N1420" s="25" t="s">
        <v>541</v>
      </c>
      <c r="O1420" s="28">
        <v>8743103712</v>
      </c>
      <c r="P1420" s="23" t="s">
        <v>154</v>
      </c>
      <c r="Q1420" s="29">
        <v>43698</v>
      </c>
      <c r="R1420" s="23" t="s">
        <v>271</v>
      </c>
      <c r="S1420" s="23">
        <v>51684113</v>
      </c>
      <c r="T1420" s="23" t="s">
        <v>1776</v>
      </c>
      <c r="U1420" s="24" t="s">
        <v>48</v>
      </c>
      <c r="V1420" s="25" t="s">
        <v>745</v>
      </c>
      <c r="W1420" s="27">
        <v>10207.200000000001</v>
      </c>
      <c r="X1420" s="22"/>
    </row>
    <row r="1421" spans="1:24" ht="228" x14ac:dyDescent="0.25">
      <c r="A1421" s="16"/>
      <c r="B1421" s="23">
        <v>1410</v>
      </c>
      <c r="C1421" s="23" t="s">
        <v>38</v>
      </c>
      <c r="D1421" s="23" t="s">
        <v>39</v>
      </c>
      <c r="E1421" s="23">
        <v>830003564</v>
      </c>
      <c r="F1421" s="26" t="s">
        <v>4921</v>
      </c>
      <c r="G1421" s="26">
        <v>164759919</v>
      </c>
      <c r="H1421" s="26">
        <v>1</v>
      </c>
      <c r="I1421" s="26" t="s">
        <v>290</v>
      </c>
      <c r="J1421" s="23" t="s">
        <v>53</v>
      </c>
      <c r="K1421" s="23" t="s">
        <v>306</v>
      </c>
      <c r="L1421" s="25" t="s">
        <v>307</v>
      </c>
      <c r="M1421" s="27">
        <v>9309960</v>
      </c>
      <c r="N1421" s="25" t="s">
        <v>746</v>
      </c>
      <c r="O1421" s="28">
        <v>8743103382</v>
      </c>
      <c r="P1421" s="23" t="s">
        <v>1428</v>
      </c>
      <c r="Q1421" s="29">
        <v>43698</v>
      </c>
      <c r="R1421" s="23" t="s">
        <v>271</v>
      </c>
      <c r="S1421" s="23">
        <v>2899478</v>
      </c>
      <c r="T1421" s="23" t="s">
        <v>1594</v>
      </c>
      <c r="U1421" s="24" t="s">
        <v>48</v>
      </c>
      <c r="V1421" s="25" t="s">
        <v>3271</v>
      </c>
      <c r="W1421" s="27">
        <v>9309960</v>
      </c>
      <c r="X1421" s="22"/>
    </row>
    <row r="1422" spans="1:24" ht="213.75" x14ac:dyDescent="0.25">
      <c r="A1422" s="16"/>
      <c r="B1422" s="23">
        <v>1411</v>
      </c>
      <c r="C1422" s="23" t="s">
        <v>38</v>
      </c>
      <c r="D1422" s="23" t="s">
        <v>39</v>
      </c>
      <c r="E1422" s="23">
        <v>830003564</v>
      </c>
      <c r="F1422" s="26" t="s">
        <v>4922</v>
      </c>
      <c r="G1422" s="26">
        <v>159710271</v>
      </c>
      <c r="H1422" s="26">
        <v>1</v>
      </c>
      <c r="I1422" s="26" t="s">
        <v>312</v>
      </c>
      <c r="J1422" s="23" t="s">
        <v>53</v>
      </c>
      <c r="K1422" s="23" t="s">
        <v>306</v>
      </c>
      <c r="L1422" s="25" t="s">
        <v>307</v>
      </c>
      <c r="M1422" s="27">
        <v>10207.200000000001</v>
      </c>
      <c r="N1422" s="25" t="s">
        <v>541</v>
      </c>
      <c r="O1422" s="28">
        <v>294810274818</v>
      </c>
      <c r="P1422" s="23" t="s">
        <v>649</v>
      </c>
      <c r="Q1422" s="29">
        <v>43738</v>
      </c>
      <c r="R1422" s="23" t="s">
        <v>271</v>
      </c>
      <c r="S1422" s="23">
        <v>1019079889</v>
      </c>
      <c r="T1422" s="23" t="s">
        <v>1777</v>
      </c>
      <c r="U1422" s="24" t="s">
        <v>48</v>
      </c>
      <c r="V1422" s="25" t="s">
        <v>3288</v>
      </c>
      <c r="W1422" s="27">
        <v>10207.200000000001</v>
      </c>
      <c r="X1422" s="22"/>
    </row>
    <row r="1423" spans="1:24" ht="185.25" x14ac:dyDescent="0.25">
      <c r="A1423" s="16"/>
      <c r="B1423" s="23">
        <v>1412</v>
      </c>
      <c r="C1423" s="23" t="s">
        <v>38</v>
      </c>
      <c r="D1423" s="23" t="s">
        <v>39</v>
      </c>
      <c r="E1423" s="23">
        <v>830003564</v>
      </c>
      <c r="F1423" s="26" t="s">
        <v>4923</v>
      </c>
      <c r="G1423" s="26">
        <v>159541963</v>
      </c>
      <c r="H1423" s="26">
        <v>1</v>
      </c>
      <c r="I1423" s="26" t="s">
        <v>290</v>
      </c>
      <c r="J1423" s="23" t="s">
        <v>53</v>
      </c>
      <c r="K1423" s="23" t="s">
        <v>306</v>
      </c>
      <c r="L1423" s="25" t="s">
        <v>307</v>
      </c>
      <c r="M1423" s="27">
        <v>10260</v>
      </c>
      <c r="N1423" s="25" t="s">
        <v>582</v>
      </c>
      <c r="O1423" s="28">
        <v>277810090766</v>
      </c>
      <c r="P1423" s="23" t="s">
        <v>563</v>
      </c>
      <c r="Q1423" s="29">
        <v>43633</v>
      </c>
      <c r="R1423" s="23" t="s">
        <v>271</v>
      </c>
      <c r="S1423" s="23">
        <v>17154872</v>
      </c>
      <c r="T1423" s="23" t="s">
        <v>1778</v>
      </c>
      <c r="U1423" s="24" t="s">
        <v>48</v>
      </c>
      <c r="V1423" s="25" t="s">
        <v>1779</v>
      </c>
      <c r="W1423" s="27">
        <v>10260</v>
      </c>
      <c r="X1423" s="22"/>
    </row>
    <row r="1424" spans="1:24" ht="185.25" x14ac:dyDescent="0.25">
      <c r="A1424" s="16"/>
      <c r="B1424" s="23">
        <v>1413</v>
      </c>
      <c r="C1424" s="23" t="s">
        <v>38</v>
      </c>
      <c r="D1424" s="23" t="s">
        <v>39</v>
      </c>
      <c r="E1424" s="23">
        <v>830003564</v>
      </c>
      <c r="F1424" s="26" t="s">
        <v>4924</v>
      </c>
      <c r="G1424" s="26">
        <v>159603635</v>
      </c>
      <c r="H1424" s="26">
        <v>1</v>
      </c>
      <c r="I1424" s="26" t="s">
        <v>290</v>
      </c>
      <c r="J1424" s="23" t="s">
        <v>53</v>
      </c>
      <c r="K1424" s="23" t="s">
        <v>306</v>
      </c>
      <c r="L1424" s="25" t="s">
        <v>307</v>
      </c>
      <c r="M1424" s="27">
        <v>12960</v>
      </c>
      <c r="N1424" s="25" t="s">
        <v>1025</v>
      </c>
      <c r="O1424" s="28">
        <v>8742519654</v>
      </c>
      <c r="P1424" s="23" t="s">
        <v>436</v>
      </c>
      <c r="Q1424" s="29">
        <v>43648</v>
      </c>
      <c r="R1424" s="23" t="s">
        <v>271</v>
      </c>
      <c r="S1424" s="23">
        <v>79261520</v>
      </c>
      <c r="T1424" s="23" t="s">
        <v>1338</v>
      </c>
      <c r="U1424" s="24" t="s">
        <v>48</v>
      </c>
      <c r="V1424" s="25" t="s">
        <v>2882</v>
      </c>
      <c r="W1424" s="30">
        <v>12960</v>
      </c>
      <c r="X1424" s="22"/>
    </row>
    <row r="1425" spans="1:24" ht="185.25" x14ac:dyDescent="0.25">
      <c r="A1425" s="16"/>
      <c r="B1425" s="23">
        <v>1414</v>
      </c>
      <c r="C1425" s="23" t="s">
        <v>38</v>
      </c>
      <c r="D1425" s="23" t="s">
        <v>39</v>
      </c>
      <c r="E1425" s="23">
        <v>830003564</v>
      </c>
      <c r="F1425" s="26" t="s">
        <v>4925</v>
      </c>
      <c r="G1425" s="26">
        <v>159527660</v>
      </c>
      <c r="H1425" s="26">
        <v>1</v>
      </c>
      <c r="I1425" s="26" t="s">
        <v>290</v>
      </c>
      <c r="J1425" s="23" t="s">
        <v>53</v>
      </c>
      <c r="K1425" s="23" t="s">
        <v>306</v>
      </c>
      <c r="L1425" s="25" t="s">
        <v>307</v>
      </c>
      <c r="M1425" s="27">
        <v>15310.8</v>
      </c>
      <c r="N1425" s="25" t="s">
        <v>630</v>
      </c>
      <c r="O1425" s="28">
        <v>294810174926</v>
      </c>
      <c r="P1425" s="23" t="s">
        <v>649</v>
      </c>
      <c r="Q1425" s="29">
        <v>43638</v>
      </c>
      <c r="R1425" s="23" t="s">
        <v>271</v>
      </c>
      <c r="S1425" s="23">
        <v>52172885</v>
      </c>
      <c r="T1425" s="23" t="s">
        <v>1780</v>
      </c>
      <c r="U1425" s="23" t="s">
        <v>48</v>
      </c>
      <c r="V1425" s="25" t="s">
        <v>2718</v>
      </c>
      <c r="W1425" s="27">
        <v>15310.8</v>
      </c>
      <c r="X1425" s="22"/>
    </row>
    <row r="1426" spans="1:24" ht="185.25" x14ac:dyDescent="0.25">
      <c r="A1426" s="16"/>
      <c r="B1426" s="23">
        <v>1415</v>
      </c>
      <c r="C1426" s="23" t="s">
        <v>38</v>
      </c>
      <c r="D1426" s="23" t="s">
        <v>39</v>
      </c>
      <c r="E1426" s="23">
        <v>830003564</v>
      </c>
      <c r="F1426" s="26" t="s">
        <v>4926</v>
      </c>
      <c r="G1426" s="26">
        <v>159588590</v>
      </c>
      <c r="H1426" s="26">
        <v>1</v>
      </c>
      <c r="I1426" s="26" t="s">
        <v>312</v>
      </c>
      <c r="J1426" s="23" t="s">
        <v>53</v>
      </c>
      <c r="K1426" s="23" t="s">
        <v>306</v>
      </c>
      <c r="L1426" s="25" t="s">
        <v>307</v>
      </c>
      <c r="M1426" s="27">
        <v>10260</v>
      </c>
      <c r="N1426" s="25" t="s">
        <v>582</v>
      </c>
      <c r="O1426" s="28">
        <v>276910035639</v>
      </c>
      <c r="P1426" s="23" t="s">
        <v>646</v>
      </c>
      <c r="Q1426" s="29">
        <v>43670</v>
      </c>
      <c r="R1426" s="23" t="s">
        <v>271</v>
      </c>
      <c r="S1426" s="23">
        <v>20300905</v>
      </c>
      <c r="T1426" s="23" t="s">
        <v>1781</v>
      </c>
      <c r="U1426" s="24" t="s">
        <v>48</v>
      </c>
      <c r="V1426" s="25" t="s">
        <v>573</v>
      </c>
      <c r="W1426" s="27">
        <v>10260</v>
      </c>
      <c r="X1426" s="22"/>
    </row>
    <row r="1427" spans="1:24" ht="185.25" x14ac:dyDescent="0.25">
      <c r="A1427" s="16"/>
      <c r="B1427" s="23">
        <v>1416</v>
      </c>
      <c r="C1427" s="23" t="s">
        <v>38</v>
      </c>
      <c r="D1427" s="23" t="s">
        <v>39</v>
      </c>
      <c r="E1427" s="23">
        <v>830003564</v>
      </c>
      <c r="F1427" s="26" t="s">
        <v>4927</v>
      </c>
      <c r="G1427" s="26">
        <v>159601872</v>
      </c>
      <c r="H1427" s="26">
        <v>1</v>
      </c>
      <c r="I1427" s="26" t="s">
        <v>290</v>
      </c>
      <c r="J1427" s="23" t="s">
        <v>53</v>
      </c>
      <c r="K1427" s="23" t="s">
        <v>306</v>
      </c>
      <c r="L1427" s="25" t="s">
        <v>307</v>
      </c>
      <c r="M1427" s="27">
        <v>10207.200000000001</v>
      </c>
      <c r="N1427" s="25" t="s">
        <v>541</v>
      </c>
      <c r="O1427" s="28">
        <v>8742670086</v>
      </c>
      <c r="P1427" s="23" t="s">
        <v>811</v>
      </c>
      <c r="Q1427" s="29">
        <v>43659</v>
      </c>
      <c r="R1427" s="23" t="s">
        <v>271</v>
      </c>
      <c r="S1427" s="23">
        <v>5956477</v>
      </c>
      <c r="T1427" s="23" t="s">
        <v>1782</v>
      </c>
      <c r="U1427" s="24" t="s">
        <v>48</v>
      </c>
      <c r="V1427" s="25" t="s">
        <v>1783</v>
      </c>
      <c r="W1427" s="27">
        <v>10207.200000000001</v>
      </c>
      <c r="X1427" s="22"/>
    </row>
    <row r="1428" spans="1:24" ht="213.75" x14ac:dyDescent="0.25">
      <c r="A1428" s="16"/>
      <c r="B1428" s="23">
        <v>1417</v>
      </c>
      <c r="C1428" s="23" t="s">
        <v>38</v>
      </c>
      <c r="D1428" s="23" t="s">
        <v>39</v>
      </c>
      <c r="E1428" s="23">
        <v>830003564</v>
      </c>
      <c r="F1428" s="26" t="s">
        <v>4928</v>
      </c>
      <c r="G1428" s="26">
        <v>172365183</v>
      </c>
      <c r="H1428" s="26">
        <v>1</v>
      </c>
      <c r="I1428" s="26" t="s">
        <v>312</v>
      </c>
      <c r="J1428" s="23" t="s">
        <v>53</v>
      </c>
      <c r="K1428" s="23" t="s">
        <v>306</v>
      </c>
      <c r="L1428" s="25" t="s">
        <v>307</v>
      </c>
      <c r="M1428" s="27">
        <v>15310.8</v>
      </c>
      <c r="N1428" s="25" t="s">
        <v>630</v>
      </c>
      <c r="O1428" s="28">
        <v>8742338097</v>
      </c>
      <c r="P1428" s="23" t="s">
        <v>649</v>
      </c>
      <c r="Q1428" s="29">
        <v>43641</v>
      </c>
      <c r="R1428" s="23" t="s">
        <v>271</v>
      </c>
      <c r="S1428" s="23">
        <v>80243053</v>
      </c>
      <c r="T1428" s="23" t="s">
        <v>709</v>
      </c>
      <c r="U1428" s="23" t="s">
        <v>48</v>
      </c>
      <c r="V1428" s="25" t="s">
        <v>3362</v>
      </c>
      <c r="W1428" s="27">
        <v>15310.8</v>
      </c>
      <c r="X1428" s="22"/>
    </row>
    <row r="1429" spans="1:24" ht="156.75" x14ac:dyDescent="0.25">
      <c r="A1429" s="16"/>
      <c r="B1429" s="23">
        <v>1418</v>
      </c>
      <c r="C1429" s="23" t="s">
        <v>38</v>
      </c>
      <c r="D1429" s="23" t="s">
        <v>39</v>
      </c>
      <c r="E1429" s="23">
        <v>830003564</v>
      </c>
      <c r="F1429" s="26" t="s">
        <v>4929</v>
      </c>
      <c r="G1429" s="26">
        <v>159659781</v>
      </c>
      <c r="H1429" s="26">
        <v>1</v>
      </c>
      <c r="I1429" s="26" t="s">
        <v>290</v>
      </c>
      <c r="J1429" s="23" t="s">
        <v>53</v>
      </c>
      <c r="K1429" s="23" t="s">
        <v>306</v>
      </c>
      <c r="L1429" s="25" t="s">
        <v>307</v>
      </c>
      <c r="M1429" s="27">
        <v>889425</v>
      </c>
      <c r="N1429" s="25" t="s">
        <v>864</v>
      </c>
      <c r="O1429" s="28">
        <v>8743536896</v>
      </c>
      <c r="P1429" s="23" t="s">
        <v>865</v>
      </c>
      <c r="Q1429" s="29">
        <v>43717</v>
      </c>
      <c r="R1429" s="23" t="s">
        <v>271</v>
      </c>
      <c r="S1429" s="23">
        <v>39633937</v>
      </c>
      <c r="T1429" s="23" t="s">
        <v>1784</v>
      </c>
      <c r="U1429" s="24" t="s">
        <v>48</v>
      </c>
      <c r="V1429" s="25" t="s">
        <v>3210</v>
      </c>
      <c r="W1429" s="27">
        <v>889425</v>
      </c>
      <c r="X1429" s="22"/>
    </row>
    <row r="1430" spans="1:24" ht="199.5" x14ac:dyDescent="0.25">
      <c r="A1430" s="16"/>
      <c r="B1430" s="23">
        <v>1419</v>
      </c>
      <c r="C1430" s="23" t="s">
        <v>38</v>
      </c>
      <c r="D1430" s="23" t="s">
        <v>39</v>
      </c>
      <c r="E1430" s="23">
        <v>830003564</v>
      </c>
      <c r="F1430" s="26" t="s">
        <v>4930</v>
      </c>
      <c r="G1430" s="26">
        <v>159606403</v>
      </c>
      <c r="H1430" s="26">
        <v>1</v>
      </c>
      <c r="I1430" s="26" t="s">
        <v>290</v>
      </c>
      <c r="J1430" s="23" t="s">
        <v>53</v>
      </c>
      <c r="K1430" s="23" t="s">
        <v>306</v>
      </c>
      <c r="L1430" s="25" t="s">
        <v>307</v>
      </c>
      <c r="M1430" s="27">
        <v>9295680</v>
      </c>
      <c r="N1430" s="25" t="s">
        <v>1427</v>
      </c>
      <c r="O1430" s="28">
        <v>8742703847</v>
      </c>
      <c r="P1430" s="23" t="s">
        <v>832</v>
      </c>
      <c r="Q1430" s="29">
        <v>43668</v>
      </c>
      <c r="R1430" s="23" t="s">
        <v>271</v>
      </c>
      <c r="S1430" s="23">
        <v>80355038</v>
      </c>
      <c r="T1430" s="23" t="s">
        <v>1526</v>
      </c>
      <c r="U1430" s="23" t="s">
        <v>48</v>
      </c>
      <c r="V1430" s="25" t="s">
        <v>3107</v>
      </c>
      <c r="W1430" s="27">
        <v>9295680</v>
      </c>
      <c r="X1430" s="22"/>
    </row>
    <row r="1431" spans="1:24" ht="199.5" x14ac:dyDescent="0.25">
      <c r="A1431" s="16"/>
      <c r="B1431" s="23">
        <v>1420</v>
      </c>
      <c r="C1431" s="23" t="s">
        <v>38</v>
      </c>
      <c r="D1431" s="23" t="s">
        <v>39</v>
      </c>
      <c r="E1431" s="23">
        <v>830003564</v>
      </c>
      <c r="F1431" s="26" t="s">
        <v>4931</v>
      </c>
      <c r="G1431" s="26">
        <v>159670485</v>
      </c>
      <c r="H1431" s="26">
        <v>1</v>
      </c>
      <c r="I1431" s="26" t="s">
        <v>290</v>
      </c>
      <c r="J1431" s="23" t="s">
        <v>53</v>
      </c>
      <c r="K1431" s="23" t="s">
        <v>306</v>
      </c>
      <c r="L1431" s="25" t="s">
        <v>307</v>
      </c>
      <c r="M1431" s="27">
        <v>7779540</v>
      </c>
      <c r="N1431" s="25" t="s">
        <v>1785</v>
      </c>
      <c r="O1431" s="28">
        <v>294810214191</v>
      </c>
      <c r="P1431" s="23" t="s">
        <v>1786</v>
      </c>
      <c r="Q1431" s="29">
        <v>43677</v>
      </c>
      <c r="R1431" s="23" t="s">
        <v>271</v>
      </c>
      <c r="S1431" s="23">
        <v>19214685</v>
      </c>
      <c r="T1431" s="23" t="s">
        <v>697</v>
      </c>
      <c r="U1431" s="23" t="s">
        <v>48</v>
      </c>
      <c r="V1431" s="25" t="s">
        <v>2949</v>
      </c>
      <c r="W1431" s="27">
        <v>7779540</v>
      </c>
      <c r="X1431" s="22"/>
    </row>
    <row r="1432" spans="1:24" ht="185.25" x14ac:dyDescent="0.25">
      <c r="A1432" s="16"/>
      <c r="B1432" s="23">
        <v>1421</v>
      </c>
      <c r="C1432" s="23" t="s">
        <v>38</v>
      </c>
      <c r="D1432" s="23" t="s">
        <v>39</v>
      </c>
      <c r="E1432" s="23">
        <v>830003564</v>
      </c>
      <c r="F1432" s="26" t="s">
        <v>4932</v>
      </c>
      <c r="G1432" s="26">
        <v>159683330</v>
      </c>
      <c r="H1432" s="26">
        <v>1</v>
      </c>
      <c r="I1432" s="26" t="s">
        <v>290</v>
      </c>
      <c r="J1432" s="23" t="s">
        <v>53</v>
      </c>
      <c r="K1432" s="23" t="s">
        <v>306</v>
      </c>
      <c r="L1432" s="25" t="s">
        <v>307</v>
      </c>
      <c r="M1432" s="27">
        <v>15310.8</v>
      </c>
      <c r="N1432" s="25" t="s">
        <v>630</v>
      </c>
      <c r="O1432" s="28">
        <v>8743739384</v>
      </c>
      <c r="P1432" s="23" t="s">
        <v>154</v>
      </c>
      <c r="Q1432" s="29">
        <v>43733</v>
      </c>
      <c r="R1432" s="23" t="s">
        <v>271</v>
      </c>
      <c r="S1432" s="23">
        <v>41492747</v>
      </c>
      <c r="T1432" s="23" t="s">
        <v>856</v>
      </c>
      <c r="U1432" s="24" t="s">
        <v>48</v>
      </c>
      <c r="V1432" s="25" t="s">
        <v>2704</v>
      </c>
      <c r="W1432" s="27">
        <v>15310.8</v>
      </c>
      <c r="X1432" s="22"/>
    </row>
    <row r="1433" spans="1:24" ht="228" x14ac:dyDescent="0.25">
      <c r="A1433" s="16"/>
      <c r="B1433" s="23">
        <v>1422</v>
      </c>
      <c r="C1433" s="23" t="s">
        <v>38</v>
      </c>
      <c r="D1433" s="23" t="s">
        <v>39</v>
      </c>
      <c r="E1433" s="23">
        <v>830003564</v>
      </c>
      <c r="F1433" s="26" t="s">
        <v>4933</v>
      </c>
      <c r="G1433" s="26">
        <v>166210778</v>
      </c>
      <c r="H1433" s="26">
        <v>1</v>
      </c>
      <c r="I1433" s="26" t="s">
        <v>707</v>
      </c>
      <c r="J1433" s="23" t="s">
        <v>53</v>
      </c>
      <c r="K1433" s="23" t="s">
        <v>306</v>
      </c>
      <c r="L1433" s="25" t="s">
        <v>307</v>
      </c>
      <c r="M1433" s="27">
        <v>8510.7999999999993</v>
      </c>
      <c r="N1433" s="25" t="s">
        <v>630</v>
      </c>
      <c r="O1433" s="28">
        <v>278610005189</v>
      </c>
      <c r="P1433" s="23" t="s">
        <v>575</v>
      </c>
      <c r="Q1433" s="29">
        <v>43753</v>
      </c>
      <c r="R1433" s="23" t="s">
        <v>271</v>
      </c>
      <c r="S1433" s="23">
        <v>65824027</v>
      </c>
      <c r="T1433" s="23" t="s">
        <v>1787</v>
      </c>
      <c r="U1433" s="23" t="s">
        <v>48</v>
      </c>
      <c r="V1433" s="25" t="s">
        <v>2843</v>
      </c>
      <c r="W1433" s="27">
        <v>8510.7999999999993</v>
      </c>
      <c r="X1433" s="22"/>
    </row>
    <row r="1434" spans="1:24" ht="199.5" x14ac:dyDescent="0.25">
      <c r="A1434" s="16"/>
      <c r="B1434" s="23">
        <v>1423</v>
      </c>
      <c r="C1434" s="23" t="s">
        <v>38</v>
      </c>
      <c r="D1434" s="23" t="s">
        <v>39</v>
      </c>
      <c r="E1434" s="23">
        <v>830003564</v>
      </c>
      <c r="F1434" s="26" t="s">
        <v>4934</v>
      </c>
      <c r="G1434" s="26">
        <v>166209948</v>
      </c>
      <c r="H1434" s="26">
        <v>1</v>
      </c>
      <c r="I1434" s="26" t="s">
        <v>707</v>
      </c>
      <c r="J1434" s="23" t="s">
        <v>53</v>
      </c>
      <c r="K1434" s="23" t="s">
        <v>306</v>
      </c>
      <c r="L1434" s="25" t="s">
        <v>307</v>
      </c>
      <c r="M1434" s="27">
        <v>6897840</v>
      </c>
      <c r="N1434" s="25" t="s">
        <v>1788</v>
      </c>
      <c r="O1434" s="28">
        <v>8744129966</v>
      </c>
      <c r="P1434" s="23" t="s">
        <v>327</v>
      </c>
      <c r="Q1434" s="29">
        <v>43760</v>
      </c>
      <c r="R1434" s="23" t="s">
        <v>271</v>
      </c>
      <c r="S1434" s="23">
        <v>28657</v>
      </c>
      <c r="T1434" s="23" t="s">
        <v>1789</v>
      </c>
      <c r="U1434" s="23" t="s">
        <v>48</v>
      </c>
      <c r="V1434" s="25" t="s">
        <v>2950</v>
      </c>
      <c r="W1434" s="27">
        <v>6897840</v>
      </c>
      <c r="X1434" s="22"/>
    </row>
    <row r="1435" spans="1:24" ht="213.75" x14ac:dyDescent="0.25">
      <c r="A1435" s="16"/>
      <c r="B1435" s="23">
        <v>1424</v>
      </c>
      <c r="C1435" s="23" t="s">
        <v>38</v>
      </c>
      <c r="D1435" s="23" t="s">
        <v>39</v>
      </c>
      <c r="E1435" s="23">
        <v>830003564</v>
      </c>
      <c r="F1435" s="26" t="s">
        <v>4935</v>
      </c>
      <c r="G1435" s="26">
        <v>166752332</v>
      </c>
      <c r="H1435" s="26">
        <v>1</v>
      </c>
      <c r="I1435" s="26" t="s">
        <v>317</v>
      </c>
      <c r="J1435" s="23" t="s">
        <v>53</v>
      </c>
      <c r="K1435" s="23" t="s">
        <v>306</v>
      </c>
      <c r="L1435" s="25" t="s">
        <v>307</v>
      </c>
      <c r="M1435" s="27">
        <v>10260</v>
      </c>
      <c r="N1435" s="25" t="s">
        <v>582</v>
      </c>
      <c r="O1435" s="28">
        <v>8745704656</v>
      </c>
      <c r="P1435" s="23" t="s">
        <v>332</v>
      </c>
      <c r="Q1435" s="29">
        <v>43774</v>
      </c>
      <c r="R1435" s="23" t="s">
        <v>271</v>
      </c>
      <c r="S1435" s="23">
        <v>79126842</v>
      </c>
      <c r="T1435" s="23" t="s">
        <v>1790</v>
      </c>
      <c r="U1435" s="23" t="s">
        <v>48</v>
      </c>
      <c r="V1435" s="25" t="s">
        <v>3351</v>
      </c>
      <c r="W1435" s="27">
        <v>10260</v>
      </c>
      <c r="X1435" s="22"/>
    </row>
    <row r="1436" spans="1:24" ht="185.25" x14ac:dyDescent="0.25">
      <c r="A1436" s="16"/>
      <c r="B1436" s="23">
        <v>1425</v>
      </c>
      <c r="C1436" s="23" t="s">
        <v>38</v>
      </c>
      <c r="D1436" s="23" t="s">
        <v>39</v>
      </c>
      <c r="E1436" s="23">
        <v>830003564</v>
      </c>
      <c r="F1436" s="26" t="s">
        <v>4936</v>
      </c>
      <c r="G1436" s="26">
        <v>166752932</v>
      </c>
      <c r="H1436" s="26">
        <v>1</v>
      </c>
      <c r="I1436" s="26" t="s">
        <v>312</v>
      </c>
      <c r="J1436" s="23" t="s">
        <v>53</v>
      </c>
      <c r="K1436" s="23" t="s">
        <v>306</v>
      </c>
      <c r="L1436" s="25" t="s">
        <v>307</v>
      </c>
      <c r="M1436" s="27">
        <v>15390</v>
      </c>
      <c r="N1436" s="25" t="s">
        <v>726</v>
      </c>
      <c r="O1436" s="28">
        <v>8745448970</v>
      </c>
      <c r="P1436" s="23" t="s">
        <v>154</v>
      </c>
      <c r="Q1436" s="29">
        <v>43775</v>
      </c>
      <c r="R1436" s="23" t="s">
        <v>271</v>
      </c>
      <c r="S1436" s="23">
        <v>24711546</v>
      </c>
      <c r="T1436" s="23" t="s">
        <v>1791</v>
      </c>
      <c r="U1436" s="23" t="s">
        <v>48</v>
      </c>
      <c r="V1436" s="25" t="s">
        <v>556</v>
      </c>
      <c r="W1436" s="27">
        <v>15390</v>
      </c>
      <c r="X1436" s="22"/>
    </row>
    <row r="1437" spans="1:24" ht="185.25" x14ac:dyDescent="0.25">
      <c r="A1437" s="16"/>
      <c r="B1437" s="23">
        <v>1426</v>
      </c>
      <c r="C1437" s="23" t="s">
        <v>38</v>
      </c>
      <c r="D1437" s="23" t="s">
        <v>39</v>
      </c>
      <c r="E1437" s="23">
        <v>830003564</v>
      </c>
      <c r="F1437" s="26" t="s">
        <v>4937</v>
      </c>
      <c r="G1437" s="26">
        <v>159545320</v>
      </c>
      <c r="H1437" s="26">
        <v>1</v>
      </c>
      <c r="I1437" s="26" t="s">
        <v>290</v>
      </c>
      <c r="J1437" s="23" t="s">
        <v>53</v>
      </c>
      <c r="K1437" s="23" t="s">
        <v>306</v>
      </c>
      <c r="L1437" s="25" t="s">
        <v>307</v>
      </c>
      <c r="M1437" s="27">
        <v>10260</v>
      </c>
      <c r="N1437" s="25" t="s">
        <v>582</v>
      </c>
      <c r="O1437" s="28">
        <v>276910032513</v>
      </c>
      <c r="P1437" s="23" t="s">
        <v>154</v>
      </c>
      <c r="Q1437" s="29">
        <v>43654</v>
      </c>
      <c r="R1437" s="23" t="s">
        <v>271</v>
      </c>
      <c r="S1437" s="23">
        <v>52071911</v>
      </c>
      <c r="T1437" s="23" t="s">
        <v>1792</v>
      </c>
      <c r="U1437" s="24" t="s">
        <v>48</v>
      </c>
      <c r="V1437" s="25" t="s">
        <v>1793</v>
      </c>
      <c r="W1437" s="27">
        <v>10260</v>
      </c>
      <c r="X1437" s="22"/>
    </row>
    <row r="1438" spans="1:24" ht="199.5" x14ac:dyDescent="0.25">
      <c r="A1438" s="16"/>
      <c r="B1438" s="23">
        <v>1427</v>
      </c>
      <c r="C1438" s="23" t="s">
        <v>38</v>
      </c>
      <c r="D1438" s="23" t="s">
        <v>39</v>
      </c>
      <c r="E1438" s="23">
        <v>830003564</v>
      </c>
      <c r="F1438" s="26" t="s">
        <v>4938</v>
      </c>
      <c r="G1438" s="26">
        <v>166590468</v>
      </c>
      <c r="H1438" s="26">
        <v>1</v>
      </c>
      <c r="I1438" s="26" t="s">
        <v>317</v>
      </c>
      <c r="J1438" s="23" t="s">
        <v>53</v>
      </c>
      <c r="K1438" s="23" t="s">
        <v>306</v>
      </c>
      <c r="L1438" s="25" t="s">
        <v>307</v>
      </c>
      <c r="M1438" s="27">
        <v>23935.200000000001</v>
      </c>
      <c r="N1438" s="25" t="s">
        <v>1022</v>
      </c>
      <c r="O1438" s="28">
        <v>239720000708</v>
      </c>
      <c r="P1438" s="23" t="s">
        <v>621</v>
      </c>
      <c r="Q1438" s="29">
        <v>43823</v>
      </c>
      <c r="R1438" s="23" t="s">
        <v>271</v>
      </c>
      <c r="S1438" s="23">
        <v>8736063</v>
      </c>
      <c r="T1438" s="23" t="s">
        <v>622</v>
      </c>
      <c r="U1438" s="24" t="s">
        <v>48</v>
      </c>
      <c r="V1438" s="25" t="s">
        <v>2902</v>
      </c>
      <c r="W1438" s="27">
        <v>23935.200000000001</v>
      </c>
      <c r="X1438" s="22"/>
    </row>
    <row r="1439" spans="1:24" ht="199.5" x14ac:dyDescent="0.25">
      <c r="A1439" s="16"/>
      <c r="B1439" s="23">
        <v>1428</v>
      </c>
      <c r="C1439" s="23" t="s">
        <v>38</v>
      </c>
      <c r="D1439" s="23" t="s">
        <v>39</v>
      </c>
      <c r="E1439" s="23">
        <v>830003564</v>
      </c>
      <c r="F1439" s="26" t="s">
        <v>4939</v>
      </c>
      <c r="G1439" s="26">
        <v>159140635</v>
      </c>
      <c r="H1439" s="26">
        <v>1</v>
      </c>
      <c r="I1439" s="26" t="s">
        <v>290</v>
      </c>
      <c r="J1439" s="23" t="s">
        <v>53</v>
      </c>
      <c r="K1439" s="23" t="s">
        <v>306</v>
      </c>
      <c r="L1439" s="25" t="s">
        <v>307</v>
      </c>
      <c r="M1439" s="27">
        <v>2529936</v>
      </c>
      <c r="N1439" s="25" t="s">
        <v>1268</v>
      </c>
      <c r="O1439" s="28">
        <v>696432</v>
      </c>
      <c r="P1439" s="23" t="s">
        <v>742</v>
      </c>
      <c r="Q1439" s="29">
        <v>43101</v>
      </c>
      <c r="R1439" s="23" t="s">
        <v>111</v>
      </c>
      <c r="S1439" s="23">
        <v>1007473495</v>
      </c>
      <c r="T1439" s="23" t="s">
        <v>1711</v>
      </c>
      <c r="U1439" s="23" t="s">
        <v>48</v>
      </c>
      <c r="V1439" s="25" t="s">
        <v>2968</v>
      </c>
      <c r="W1439" s="27">
        <v>2529936</v>
      </c>
      <c r="X1439" s="22"/>
    </row>
    <row r="1440" spans="1:24" ht="199.5" x14ac:dyDescent="0.25">
      <c r="A1440" s="16"/>
      <c r="B1440" s="23">
        <v>1429</v>
      </c>
      <c r="C1440" s="23" t="s">
        <v>38</v>
      </c>
      <c r="D1440" s="23" t="s">
        <v>39</v>
      </c>
      <c r="E1440" s="23">
        <v>830003564</v>
      </c>
      <c r="F1440" s="26" t="s">
        <v>4940</v>
      </c>
      <c r="G1440" s="26">
        <v>159140692</v>
      </c>
      <c r="H1440" s="26">
        <v>1</v>
      </c>
      <c r="I1440" s="26" t="s">
        <v>290</v>
      </c>
      <c r="J1440" s="23" t="s">
        <v>53</v>
      </c>
      <c r="K1440" s="23" t="s">
        <v>306</v>
      </c>
      <c r="L1440" s="25" t="s">
        <v>307</v>
      </c>
      <c r="M1440" s="27">
        <v>2529936</v>
      </c>
      <c r="N1440" s="25" t="s">
        <v>1268</v>
      </c>
      <c r="O1440" s="28">
        <v>693896</v>
      </c>
      <c r="P1440" s="23" t="s">
        <v>742</v>
      </c>
      <c r="Q1440" s="29">
        <v>43070</v>
      </c>
      <c r="R1440" s="23" t="s">
        <v>111</v>
      </c>
      <c r="S1440" s="23">
        <v>1007473495</v>
      </c>
      <c r="T1440" s="23" t="s">
        <v>1711</v>
      </c>
      <c r="U1440" s="23" t="s">
        <v>48</v>
      </c>
      <c r="V1440" s="25" t="s">
        <v>2964</v>
      </c>
      <c r="W1440" s="27">
        <v>2529936</v>
      </c>
      <c r="X1440" s="22"/>
    </row>
    <row r="1441" spans="1:24" ht="185.25" x14ac:dyDescent="0.25">
      <c r="A1441" s="16"/>
      <c r="B1441" s="23">
        <v>1430</v>
      </c>
      <c r="C1441" s="23" t="s">
        <v>38</v>
      </c>
      <c r="D1441" s="23" t="s">
        <v>39</v>
      </c>
      <c r="E1441" s="23">
        <v>830003564</v>
      </c>
      <c r="F1441" s="26" t="s">
        <v>4941</v>
      </c>
      <c r="G1441" s="26">
        <v>159625910</v>
      </c>
      <c r="H1441" s="26">
        <v>1</v>
      </c>
      <c r="I1441" s="26" t="s">
        <v>290</v>
      </c>
      <c r="J1441" s="23" t="s">
        <v>53</v>
      </c>
      <c r="K1441" s="23" t="s">
        <v>306</v>
      </c>
      <c r="L1441" s="25" t="s">
        <v>307</v>
      </c>
      <c r="M1441" s="27">
        <v>10620</v>
      </c>
      <c r="N1441" s="25" t="s">
        <v>730</v>
      </c>
      <c r="O1441" s="28">
        <v>8742982198</v>
      </c>
      <c r="P1441" s="23" t="s">
        <v>154</v>
      </c>
      <c r="Q1441" s="29">
        <v>43683</v>
      </c>
      <c r="R1441" s="23" t="s">
        <v>271</v>
      </c>
      <c r="S1441" s="23">
        <v>51678980</v>
      </c>
      <c r="T1441" s="23" t="s">
        <v>1794</v>
      </c>
      <c r="U1441" s="24" t="s">
        <v>48</v>
      </c>
      <c r="V1441" s="25" t="s">
        <v>2595</v>
      </c>
      <c r="W1441" s="27">
        <v>10620</v>
      </c>
      <c r="X1441" s="22"/>
    </row>
    <row r="1442" spans="1:24" ht="228" x14ac:dyDescent="0.25">
      <c r="A1442" s="16"/>
      <c r="B1442" s="23">
        <v>1431</v>
      </c>
      <c r="C1442" s="23" t="s">
        <v>38</v>
      </c>
      <c r="D1442" s="23" t="s">
        <v>39</v>
      </c>
      <c r="E1442" s="23">
        <v>830003564</v>
      </c>
      <c r="F1442" s="26" t="s">
        <v>4942</v>
      </c>
      <c r="G1442" s="26">
        <v>166720011</v>
      </c>
      <c r="H1442" s="26">
        <v>1</v>
      </c>
      <c r="I1442" s="26" t="s">
        <v>317</v>
      </c>
      <c r="J1442" s="23" t="s">
        <v>53</v>
      </c>
      <c r="K1442" s="23" t="s">
        <v>306</v>
      </c>
      <c r="L1442" s="25" t="s">
        <v>307</v>
      </c>
      <c r="M1442" s="27">
        <v>8240.7999999999993</v>
      </c>
      <c r="N1442" s="25" t="s">
        <v>630</v>
      </c>
      <c r="O1442" s="28">
        <v>8744719690</v>
      </c>
      <c r="P1442" s="23" t="s">
        <v>575</v>
      </c>
      <c r="Q1442" s="29">
        <v>43795</v>
      </c>
      <c r="R1442" s="23" t="s">
        <v>271</v>
      </c>
      <c r="S1442" s="23">
        <v>17140918</v>
      </c>
      <c r="T1442" s="23" t="s">
        <v>770</v>
      </c>
      <c r="U1442" s="23" t="s">
        <v>48</v>
      </c>
      <c r="V1442" s="25" t="s">
        <v>2839</v>
      </c>
      <c r="W1442" s="27">
        <v>8240.7999999999993</v>
      </c>
      <c r="X1442" s="22"/>
    </row>
    <row r="1443" spans="1:24" ht="185.25" x14ac:dyDescent="0.25">
      <c r="A1443" s="16"/>
      <c r="B1443" s="23">
        <v>1432</v>
      </c>
      <c r="C1443" s="23" t="s">
        <v>38</v>
      </c>
      <c r="D1443" s="23" t="s">
        <v>39</v>
      </c>
      <c r="E1443" s="23">
        <v>830003564</v>
      </c>
      <c r="F1443" s="26" t="s">
        <v>4943</v>
      </c>
      <c r="G1443" s="26">
        <v>166755395</v>
      </c>
      <c r="H1443" s="26">
        <v>1</v>
      </c>
      <c r="I1443" s="26" t="s">
        <v>317</v>
      </c>
      <c r="J1443" s="23" t="s">
        <v>53</v>
      </c>
      <c r="K1443" s="23" t="s">
        <v>306</v>
      </c>
      <c r="L1443" s="25" t="s">
        <v>307</v>
      </c>
      <c r="M1443" s="27">
        <v>10260</v>
      </c>
      <c r="N1443" s="25" t="s">
        <v>582</v>
      </c>
      <c r="O1443" s="28">
        <v>8745519254</v>
      </c>
      <c r="P1443" s="23" t="s">
        <v>154</v>
      </c>
      <c r="Q1443" s="29">
        <v>43823</v>
      </c>
      <c r="R1443" s="23" t="s">
        <v>271</v>
      </c>
      <c r="S1443" s="23">
        <v>21937876</v>
      </c>
      <c r="T1443" s="23" t="s">
        <v>454</v>
      </c>
      <c r="U1443" s="24" t="s">
        <v>48</v>
      </c>
      <c r="V1443" s="25" t="s">
        <v>361</v>
      </c>
      <c r="W1443" s="27">
        <v>10260</v>
      </c>
      <c r="X1443" s="22"/>
    </row>
    <row r="1444" spans="1:24" ht="213.75" x14ac:dyDescent="0.25">
      <c r="A1444" s="16"/>
      <c r="B1444" s="23">
        <v>1433</v>
      </c>
      <c r="C1444" s="23" t="s">
        <v>38</v>
      </c>
      <c r="D1444" s="23" t="s">
        <v>39</v>
      </c>
      <c r="E1444" s="23">
        <v>830003564</v>
      </c>
      <c r="F1444" s="26" t="s">
        <v>4944</v>
      </c>
      <c r="G1444" s="26">
        <v>164759923</v>
      </c>
      <c r="H1444" s="26">
        <v>1</v>
      </c>
      <c r="I1444" s="26" t="s">
        <v>290</v>
      </c>
      <c r="J1444" s="23" t="s">
        <v>53</v>
      </c>
      <c r="K1444" s="23" t="s">
        <v>306</v>
      </c>
      <c r="L1444" s="25" t="s">
        <v>307</v>
      </c>
      <c r="M1444" s="27">
        <v>9306760</v>
      </c>
      <c r="N1444" s="25" t="s">
        <v>746</v>
      </c>
      <c r="O1444" s="28">
        <v>8743951678</v>
      </c>
      <c r="P1444" s="23" t="s">
        <v>1428</v>
      </c>
      <c r="Q1444" s="29">
        <v>43746</v>
      </c>
      <c r="R1444" s="23" t="s">
        <v>271</v>
      </c>
      <c r="S1444" s="23">
        <v>2926871</v>
      </c>
      <c r="T1444" s="23" t="s">
        <v>1795</v>
      </c>
      <c r="U1444" s="24" t="s">
        <v>48</v>
      </c>
      <c r="V1444" s="25" t="s">
        <v>3113</v>
      </c>
      <c r="W1444" s="27">
        <v>9306760</v>
      </c>
      <c r="X1444" s="22"/>
    </row>
    <row r="1445" spans="1:24" ht="213.75" x14ac:dyDescent="0.25">
      <c r="A1445" s="16"/>
      <c r="B1445" s="23">
        <v>1434</v>
      </c>
      <c r="C1445" s="23" t="s">
        <v>38</v>
      </c>
      <c r="D1445" s="23" t="s">
        <v>39</v>
      </c>
      <c r="E1445" s="23">
        <v>830003564</v>
      </c>
      <c r="F1445" s="26" t="s">
        <v>4945</v>
      </c>
      <c r="G1445" s="26">
        <v>159588718</v>
      </c>
      <c r="H1445" s="26">
        <v>1</v>
      </c>
      <c r="I1445" s="26" t="s">
        <v>290</v>
      </c>
      <c r="J1445" s="23" t="s">
        <v>53</v>
      </c>
      <c r="K1445" s="23" t="s">
        <v>306</v>
      </c>
      <c r="L1445" s="25" t="s">
        <v>307</v>
      </c>
      <c r="M1445" s="27">
        <v>10260</v>
      </c>
      <c r="N1445" s="25" t="s">
        <v>582</v>
      </c>
      <c r="O1445" s="28">
        <v>8742716733</v>
      </c>
      <c r="P1445" s="23" t="s">
        <v>649</v>
      </c>
      <c r="Q1445" s="29">
        <v>43668</v>
      </c>
      <c r="R1445" s="23" t="s">
        <v>271</v>
      </c>
      <c r="S1445" s="23">
        <v>51890484</v>
      </c>
      <c r="T1445" s="23" t="s">
        <v>1796</v>
      </c>
      <c r="U1445" s="24" t="s">
        <v>48</v>
      </c>
      <c r="V1445" s="25" t="s">
        <v>3351</v>
      </c>
      <c r="W1445" s="27">
        <v>10260</v>
      </c>
      <c r="X1445" s="22"/>
    </row>
    <row r="1446" spans="1:24" ht="213.75" x14ac:dyDescent="0.25">
      <c r="A1446" s="16"/>
      <c r="B1446" s="23">
        <v>1435</v>
      </c>
      <c r="C1446" s="23" t="s">
        <v>38</v>
      </c>
      <c r="D1446" s="23" t="s">
        <v>39</v>
      </c>
      <c r="E1446" s="23">
        <v>830003564</v>
      </c>
      <c r="F1446" s="26" t="s">
        <v>4946</v>
      </c>
      <c r="G1446" s="26">
        <v>166755737</v>
      </c>
      <c r="H1446" s="26">
        <v>1</v>
      </c>
      <c r="I1446" s="26" t="s">
        <v>312</v>
      </c>
      <c r="J1446" s="23" t="s">
        <v>53</v>
      </c>
      <c r="K1446" s="23" t="s">
        <v>306</v>
      </c>
      <c r="L1446" s="25" t="s">
        <v>307</v>
      </c>
      <c r="M1446" s="27">
        <v>10260</v>
      </c>
      <c r="N1446" s="25" t="s">
        <v>582</v>
      </c>
      <c r="O1446" s="28">
        <v>8745648236</v>
      </c>
      <c r="P1446" s="23" t="s">
        <v>154</v>
      </c>
      <c r="Q1446" s="29">
        <v>43759</v>
      </c>
      <c r="R1446" s="23" t="s">
        <v>271</v>
      </c>
      <c r="S1446" s="23">
        <v>1105672347</v>
      </c>
      <c r="T1446" s="23" t="s">
        <v>1797</v>
      </c>
      <c r="U1446" s="24" t="s">
        <v>48</v>
      </c>
      <c r="V1446" s="25" t="s">
        <v>3339</v>
      </c>
      <c r="W1446" s="27">
        <v>10260</v>
      </c>
      <c r="X1446" s="22"/>
    </row>
    <row r="1447" spans="1:24" ht="185.25" x14ac:dyDescent="0.25">
      <c r="A1447" s="16"/>
      <c r="B1447" s="23">
        <v>1436</v>
      </c>
      <c r="C1447" s="23" t="s">
        <v>38</v>
      </c>
      <c r="D1447" s="23" t="s">
        <v>39</v>
      </c>
      <c r="E1447" s="23">
        <v>830003564</v>
      </c>
      <c r="F1447" s="26" t="s">
        <v>4947</v>
      </c>
      <c r="G1447" s="26">
        <v>159710412</v>
      </c>
      <c r="H1447" s="26">
        <v>1</v>
      </c>
      <c r="I1447" s="26" t="s">
        <v>312</v>
      </c>
      <c r="J1447" s="23" t="s">
        <v>53</v>
      </c>
      <c r="K1447" s="23" t="s">
        <v>306</v>
      </c>
      <c r="L1447" s="25" t="s">
        <v>307</v>
      </c>
      <c r="M1447" s="27">
        <v>10207.200000000001</v>
      </c>
      <c r="N1447" s="25" t="s">
        <v>541</v>
      </c>
      <c r="O1447" s="28">
        <v>294810270757</v>
      </c>
      <c r="P1447" s="23" t="s">
        <v>646</v>
      </c>
      <c r="Q1447" s="29">
        <v>43734</v>
      </c>
      <c r="R1447" s="23" t="s">
        <v>271</v>
      </c>
      <c r="S1447" s="23">
        <v>41308424</v>
      </c>
      <c r="T1447" s="23" t="s">
        <v>1798</v>
      </c>
      <c r="U1447" s="24" t="s">
        <v>48</v>
      </c>
      <c r="V1447" s="25" t="s">
        <v>1063</v>
      </c>
      <c r="W1447" s="27">
        <v>10207.200000000001</v>
      </c>
      <c r="X1447" s="22"/>
    </row>
    <row r="1448" spans="1:24" ht="185.25" x14ac:dyDescent="0.25">
      <c r="A1448" s="16"/>
      <c r="B1448" s="23">
        <v>1437</v>
      </c>
      <c r="C1448" s="23" t="s">
        <v>38</v>
      </c>
      <c r="D1448" s="23" t="s">
        <v>39</v>
      </c>
      <c r="E1448" s="23">
        <v>830003564</v>
      </c>
      <c r="F1448" s="26" t="s">
        <v>4948</v>
      </c>
      <c r="G1448" s="26">
        <v>159316809</v>
      </c>
      <c r="H1448" s="26">
        <v>1</v>
      </c>
      <c r="I1448" s="26" t="s">
        <v>290</v>
      </c>
      <c r="J1448" s="23" t="s">
        <v>53</v>
      </c>
      <c r="K1448" s="23" t="s">
        <v>306</v>
      </c>
      <c r="L1448" s="25" t="s">
        <v>307</v>
      </c>
      <c r="M1448" s="27">
        <v>12960</v>
      </c>
      <c r="N1448" s="25" t="s">
        <v>1025</v>
      </c>
      <c r="O1448" s="28">
        <v>294810052815</v>
      </c>
      <c r="P1448" s="23" t="s">
        <v>1799</v>
      </c>
      <c r="Q1448" s="29">
        <v>43649</v>
      </c>
      <c r="R1448" s="23" t="s">
        <v>271</v>
      </c>
      <c r="S1448" s="23">
        <v>36170938</v>
      </c>
      <c r="T1448" s="23" t="s">
        <v>1800</v>
      </c>
      <c r="U1448" s="24" t="s">
        <v>48</v>
      </c>
      <c r="V1448" s="25" t="s">
        <v>2691</v>
      </c>
      <c r="W1448" s="30">
        <v>12960</v>
      </c>
      <c r="X1448" s="22"/>
    </row>
    <row r="1449" spans="1:24" ht="171" x14ac:dyDescent="0.25">
      <c r="A1449" s="16"/>
      <c r="B1449" s="23">
        <v>1438</v>
      </c>
      <c r="C1449" s="23" t="s">
        <v>38</v>
      </c>
      <c r="D1449" s="23" t="s">
        <v>39</v>
      </c>
      <c r="E1449" s="23">
        <v>830003564</v>
      </c>
      <c r="F1449" s="26" t="s">
        <v>4949</v>
      </c>
      <c r="G1449" s="26">
        <v>159043318</v>
      </c>
      <c r="H1449" s="26">
        <v>1</v>
      </c>
      <c r="I1449" s="26" t="s">
        <v>290</v>
      </c>
      <c r="J1449" s="23" t="s">
        <v>53</v>
      </c>
      <c r="K1449" s="23" t="s">
        <v>306</v>
      </c>
      <c r="L1449" s="25" t="s">
        <v>307</v>
      </c>
      <c r="M1449" s="27">
        <v>510540</v>
      </c>
      <c r="N1449" s="25" t="s">
        <v>590</v>
      </c>
      <c r="O1449" s="28">
        <v>9017499902</v>
      </c>
      <c r="P1449" s="23" t="s">
        <v>591</v>
      </c>
      <c r="Q1449" s="29">
        <v>43308</v>
      </c>
      <c r="R1449" s="23" t="s">
        <v>271</v>
      </c>
      <c r="S1449" s="23">
        <v>10538528</v>
      </c>
      <c r="T1449" s="23" t="s">
        <v>1449</v>
      </c>
      <c r="U1449" s="23" t="s">
        <v>48</v>
      </c>
      <c r="V1449" s="25" t="s">
        <v>3030</v>
      </c>
      <c r="W1449" s="27">
        <v>510540</v>
      </c>
      <c r="X1449" s="22"/>
    </row>
    <row r="1450" spans="1:24" ht="185.25" x14ac:dyDescent="0.25">
      <c r="A1450" s="16"/>
      <c r="B1450" s="23">
        <v>1439</v>
      </c>
      <c r="C1450" s="23" t="s">
        <v>38</v>
      </c>
      <c r="D1450" s="23" t="s">
        <v>39</v>
      </c>
      <c r="E1450" s="23">
        <v>830003564</v>
      </c>
      <c r="F1450" s="26" t="s">
        <v>4950</v>
      </c>
      <c r="G1450" s="26">
        <v>159632085</v>
      </c>
      <c r="H1450" s="26">
        <v>1</v>
      </c>
      <c r="I1450" s="26" t="s">
        <v>312</v>
      </c>
      <c r="J1450" s="23" t="s">
        <v>53</v>
      </c>
      <c r="K1450" s="23" t="s">
        <v>306</v>
      </c>
      <c r="L1450" s="25" t="s">
        <v>307</v>
      </c>
      <c r="M1450" s="27">
        <v>8040</v>
      </c>
      <c r="N1450" s="25" t="s">
        <v>1642</v>
      </c>
      <c r="O1450" s="28">
        <v>276910041122</v>
      </c>
      <c r="P1450" s="23" t="s">
        <v>646</v>
      </c>
      <c r="Q1450" s="29">
        <v>43700</v>
      </c>
      <c r="R1450" s="23" t="s">
        <v>271</v>
      </c>
      <c r="S1450" s="23">
        <v>20300905</v>
      </c>
      <c r="T1450" s="23" t="s">
        <v>1781</v>
      </c>
      <c r="U1450" s="23" t="s">
        <v>48</v>
      </c>
      <c r="V1450" s="25" t="s">
        <v>2686</v>
      </c>
      <c r="W1450" s="27">
        <v>8040</v>
      </c>
      <c r="X1450" s="22"/>
    </row>
    <row r="1451" spans="1:24" ht="199.5" x14ac:dyDescent="0.25">
      <c r="A1451" s="16"/>
      <c r="B1451" s="23">
        <v>1440</v>
      </c>
      <c r="C1451" s="23" t="s">
        <v>38</v>
      </c>
      <c r="D1451" s="23" t="s">
        <v>39</v>
      </c>
      <c r="E1451" s="23">
        <v>830003564</v>
      </c>
      <c r="F1451" s="26" t="s">
        <v>4951</v>
      </c>
      <c r="G1451" s="26">
        <v>172363296</v>
      </c>
      <c r="H1451" s="26">
        <v>1</v>
      </c>
      <c r="I1451" s="26" t="s">
        <v>787</v>
      </c>
      <c r="J1451" s="23" t="s">
        <v>53</v>
      </c>
      <c r="K1451" s="23" t="s">
        <v>306</v>
      </c>
      <c r="L1451" s="25" t="s">
        <v>307</v>
      </c>
      <c r="M1451" s="27">
        <v>12341250</v>
      </c>
      <c r="N1451" s="25" t="s">
        <v>1801</v>
      </c>
      <c r="O1451" s="28">
        <v>277884105</v>
      </c>
      <c r="P1451" s="23" t="s">
        <v>1802</v>
      </c>
      <c r="Q1451" s="29">
        <v>43181</v>
      </c>
      <c r="R1451" s="23" t="s">
        <v>271</v>
      </c>
      <c r="S1451" s="23">
        <v>52446121</v>
      </c>
      <c r="T1451" s="23" t="s">
        <v>1803</v>
      </c>
      <c r="U1451" s="23" t="s">
        <v>48</v>
      </c>
      <c r="V1451" s="25" t="s">
        <v>3180</v>
      </c>
      <c r="W1451" s="27">
        <v>12341250</v>
      </c>
      <c r="X1451" s="22"/>
    </row>
    <row r="1452" spans="1:24" ht="228" x14ac:dyDescent="0.25">
      <c r="A1452" s="16"/>
      <c r="B1452" s="23">
        <v>1441</v>
      </c>
      <c r="C1452" s="23" t="s">
        <v>38</v>
      </c>
      <c r="D1452" s="23" t="s">
        <v>39</v>
      </c>
      <c r="E1452" s="23">
        <v>830003564</v>
      </c>
      <c r="F1452" s="26" t="s">
        <v>4952</v>
      </c>
      <c r="G1452" s="26">
        <v>159627760</v>
      </c>
      <c r="H1452" s="26">
        <v>1</v>
      </c>
      <c r="I1452" s="26" t="s">
        <v>312</v>
      </c>
      <c r="J1452" s="23" t="s">
        <v>53</v>
      </c>
      <c r="K1452" s="23" t="s">
        <v>306</v>
      </c>
      <c r="L1452" s="25" t="s">
        <v>307</v>
      </c>
      <c r="M1452" s="27">
        <v>11520</v>
      </c>
      <c r="N1452" s="25" t="s">
        <v>726</v>
      </c>
      <c r="O1452" s="28">
        <v>8743015590</v>
      </c>
      <c r="P1452" s="23" t="s">
        <v>575</v>
      </c>
      <c r="Q1452" s="29">
        <v>43690</v>
      </c>
      <c r="R1452" s="23" t="s">
        <v>271</v>
      </c>
      <c r="S1452" s="23">
        <v>23264511</v>
      </c>
      <c r="T1452" s="23" t="s">
        <v>1481</v>
      </c>
      <c r="U1452" s="23" t="s">
        <v>48</v>
      </c>
      <c r="V1452" s="25" t="s">
        <v>2862</v>
      </c>
      <c r="W1452" s="27">
        <v>11520</v>
      </c>
      <c r="X1452" s="22"/>
    </row>
    <row r="1453" spans="1:24" ht="213.75" x14ac:dyDescent="0.25">
      <c r="A1453" s="16"/>
      <c r="B1453" s="23">
        <v>1442</v>
      </c>
      <c r="C1453" s="23" t="s">
        <v>38</v>
      </c>
      <c r="D1453" s="23" t="s">
        <v>39</v>
      </c>
      <c r="E1453" s="23">
        <v>830003564</v>
      </c>
      <c r="F1453" s="26" t="s">
        <v>4953</v>
      </c>
      <c r="G1453" s="26">
        <v>159636807</v>
      </c>
      <c r="H1453" s="26">
        <v>1</v>
      </c>
      <c r="I1453" s="26" t="s">
        <v>312</v>
      </c>
      <c r="J1453" s="23" t="s">
        <v>53</v>
      </c>
      <c r="K1453" s="23" t="s">
        <v>306</v>
      </c>
      <c r="L1453" s="25" t="s">
        <v>307</v>
      </c>
      <c r="M1453" s="27">
        <v>10207.200000000001</v>
      </c>
      <c r="N1453" s="25" t="s">
        <v>541</v>
      </c>
      <c r="O1453" s="28">
        <v>8743121339</v>
      </c>
      <c r="P1453" s="23" t="s">
        <v>154</v>
      </c>
      <c r="Q1453" s="29">
        <v>43699</v>
      </c>
      <c r="R1453" s="23" t="s">
        <v>271</v>
      </c>
      <c r="S1453" s="23">
        <v>80263074</v>
      </c>
      <c r="T1453" s="23" t="s">
        <v>1804</v>
      </c>
      <c r="U1453" s="23" t="s">
        <v>48</v>
      </c>
      <c r="V1453" s="25" t="s">
        <v>3420</v>
      </c>
      <c r="W1453" s="27">
        <v>10207.200000000001</v>
      </c>
      <c r="X1453" s="22"/>
    </row>
    <row r="1454" spans="1:24" ht="213.75" x14ac:dyDescent="0.25">
      <c r="A1454" s="16"/>
      <c r="B1454" s="23">
        <v>1443</v>
      </c>
      <c r="C1454" s="23" t="s">
        <v>38</v>
      </c>
      <c r="D1454" s="23" t="s">
        <v>39</v>
      </c>
      <c r="E1454" s="23">
        <v>830003564</v>
      </c>
      <c r="F1454" s="26" t="s">
        <v>4954</v>
      </c>
      <c r="G1454" s="26">
        <v>159668480</v>
      </c>
      <c r="H1454" s="26">
        <v>1</v>
      </c>
      <c r="I1454" s="26" t="s">
        <v>312</v>
      </c>
      <c r="J1454" s="23" t="s">
        <v>53</v>
      </c>
      <c r="K1454" s="23" t="s">
        <v>306</v>
      </c>
      <c r="L1454" s="25" t="s">
        <v>307</v>
      </c>
      <c r="M1454" s="27">
        <v>10207.200000000001</v>
      </c>
      <c r="N1454" s="25" t="s">
        <v>541</v>
      </c>
      <c r="O1454" s="28">
        <v>8742817709</v>
      </c>
      <c r="P1454" s="23" t="s">
        <v>646</v>
      </c>
      <c r="Q1454" s="29">
        <v>43671</v>
      </c>
      <c r="R1454" s="23" t="s">
        <v>271</v>
      </c>
      <c r="S1454" s="23">
        <v>51685689</v>
      </c>
      <c r="T1454" s="23" t="s">
        <v>1805</v>
      </c>
      <c r="U1454" s="24" t="s">
        <v>48</v>
      </c>
      <c r="V1454" s="25" t="s">
        <v>3391</v>
      </c>
      <c r="W1454" s="27">
        <v>10207.200000000001</v>
      </c>
      <c r="X1454" s="22"/>
    </row>
    <row r="1455" spans="1:24" ht="185.25" x14ac:dyDescent="0.25">
      <c r="A1455" s="16"/>
      <c r="B1455" s="23">
        <v>1444</v>
      </c>
      <c r="C1455" s="23" t="s">
        <v>38</v>
      </c>
      <c r="D1455" s="23" t="s">
        <v>39</v>
      </c>
      <c r="E1455" s="23">
        <v>830003564</v>
      </c>
      <c r="F1455" s="26" t="s">
        <v>4955</v>
      </c>
      <c r="G1455" s="26">
        <v>159654144</v>
      </c>
      <c r="H1455" s="26">
        <v>1</v>
      </c>
      <c r="I1455" s="26" t="s">
        <v>290</v>
      </c>
      <c r="J1455" s="23" t="s">
        <v>53</v>
      </c>
      <c r="K1455" s="23" t="s">
        <v>306</v>
      </c>
      <c r="L1455" s="25" t="s">
        <v>307</v>
      </c>
      <c r="M1455" s="27">
        <v>10207.200000000001</v>
      </c>
      <c r="N1455" s="25" t="s">
        <v>541</v>
      </c>
      <c r="O1455" s="28">
        <v>8742816587</v>
      </c>
      <c r="P1455" s="23" t="s">
        <v>649</v>
      </c>
      <c r="Q1455" s="29">
        <v>43655</v>
      </c>
      <c r="R1455" s="23" t="s">
        <v>271</v>
      </c>
      <c r="S1455" s="23">
        <v>19269737</v>
      </c>
      <c r="T1455" s="23" t="s">
        <v>1806</v>
      </c>
      <c r="U1455" s="24" t="s">
        <v>48</v>
      </c>
      <c r="V1455" s="25" t="s">
        <v>772</v>
      </c>
      <c r="W1455" s="27">
        <v>10207.200000000001</v>
      </c>
      <c r="X1455" s="22"/>
    </row>
    <row r="1456" spans="1:24" ht="185.25" x14ac:dyDescent="0.25">
      <c r="A1456" s="16"/>
      <c r="B1456" s="23">
        <v>1445</v>
      </c>
      <c r="C1456" s="23" t="s">
        <v>38</v>
      </c>
      <c r="D1456" s="23" t="s">
        <v>39</v>
      </c>
      <c r="E1456" s="23">
        <v>830003564</v>
      </c>
      <c r="F1456" s="26" t="s">
        <v>4956</v>
      </c>
      <c r="G1456" s="26">
        <v>159697702</v>
      </c>
      <c r="H1456" s="26">
        <v>1</v>
      </c>
      <c r="I1456" s="26" t="s">
        <v>312</v>
      </c>
      <c r="J1456" s="23" t="s">
        <v>53</v>
      </c>
      <c r="K1456" s="23" t="s">
        <v>306</v>
      </c>
      <c r="L1456" s="25" t="s">
        <v>307</v>
      </c>
      <c r="M1456" s="27">
        <v>10207.200000000001</v>
      </c>
      <c r="N1456" s="25" t="s">
        <v>541</v>
      </c>
      <c r="O1456" s="28">
        <v>8743271101</v>
      </c>
      <c r="P1456" s="23" t="s">
        <v>649</v>
      </c>
      <c r="Q1456" s="29">
        <v>43706</v>
      </c>
      <c r="R1456" s="23" t="s">
        <v>271</v>
      </c>
      <c r="S1456" s="23">
        <v>19443882</v>
      </c>
      <c r="T1456" s="23" t="s">
        <v>650</v>
      </c>
      <c r="U1456" s="24" t="s">
        <v>48</v>
      </c>
      <c r="V1456" s="25" t="s">
        <v>651</v>
      </c>
      <c r="W1456" s="27">
        <v>10207.200000000001</v>
      </c>
      <c r="X1456" s="22"/>
    </row>
    <row r="1457" spans="1:24" ht="185.25" x14ac:dyDescent="0.25">
      <c r="A1457" s="16"/>
      <c r="B1457" s="23">
        <v>1446</v>
      </c>
      <c r="C1457" s="23" t="s">
        <v>38</v>
      </c>
      <c r="D1457" s="23" t="s">
        <v>39</v>
      </c>
      <c r="E1457" s="23">
        <v>830003564</v>
      </c>
      <c r="F1457" s="26" t="s">
        <v>4957</v>
      </c>
      <c r="G1457" s="26">
        <v>159562004</v>
      </c>
      <c r="H1457" s="26">
        <v>1</v>
      </c>
      <c r="I1457" s="26" t="s">
        <v>312</v>
      </c>
      <c r="J1457" s="23" t="s">
        <v>53</v>
      </c>
      <c r="K1457" s="23" t="s">
        <v>306</v>
      </c>
      <c r="L1457" s="25" t="s">
        <v>307</v>
      </c>
      <c r="M1457" s="27">
        <v>10207.200000000001</v>
      </c>
      <c r="N1457" s="25" t="s">
        <v>541</v>
      </c>
      <c r="O1457" s="28">
        <v>277810099881</v>
      </c>
      <c r="P1457" s="23" t="s">
        <v>154</v>
      </c>
      <c r="Q1457" s="29">
        <v>43651</v>
      </c>
      <c r="R1457" s="23" t="s">
        <v>271</v>
      </c>
      <c r="S1457" s="23">
        <v>20075870</v>
      </c>
      <c r="T1457" s="23" t="s">
        <v>1414</v>
      </c>
      <c r="U1457" s="24" t="s">
        <v>48</v>
      </c>
      <c r="V1457" s="25" t="s">
        <v>729</v>
      </c>
      <c r="W1457" s="27">
        <v>10207.200000000001</v>
      </c>
      <c r="X1457" s="22"/>
    </row>
    <row r="1458" spans="1:24" ht="213.75" x14ac:dyDescent="0.25">
      <c r="A1458" s="16"/>
      <c r="B1458" s="23">
        <v>1447</v>
      </c>
      <c r="C1458" s="23" t="s">
        <v>38</v>
      </c>
      <c r="D1458" s="23" t="s">
        <v>39</v>
      </c>
      <c r="E1458" s="23">
        <v>830003564</v>
      </c>
      <c r="F1458" s="26" t="s">
        <v>4958</v>
      </c>
      <c r="G1458" s="26">
        <v>159695646</v>
      </c>
      <c r="H1458" s="26">
        <v>1</v>
      </c>
      <c r="I1458" s="26" t="s">
        <v>312</v>
      </c>
      <c r="J1458" s="23" t="s">
        <v>53</v>
      </c>
      <c r="K1458" s="23" t="s">
        <v>306</v>
      </c>
      <c r="L1458" s="25" t="s">
        <v>307</v>
      </c>
      <c r="M1458" s="27">
        <v>10207.200000000001</v>
      </c>
      <c r="N1458" s="25" t="s">
        <v>541</v>
      </c>
      <c r="O1458" s="28">
        <v>277510015457</v>
      </c>
      <c r="P1458" s="23" t="s">
        <v>646</v>
      </c>
      <c r="Q1458" s="29">
        <v>43749</v>
      </c>
      <c r="R1458" s="23" t="s">
        <v>271</v>
      </c>
      <c r="S1458" s="23">
        <v>80497873</v>
      </c>
      <c r="T1458" s="23" t="s">
        <v>1807</v>
      </c>
      <c r="U1458" s="24" t="s">
        <v>48</v>
      </c>
      <c r="V1458" s="25" t="s">
        <v>3352</v>
      </c>
      <c r="W1458" s="27">
        <v>10207.200000000001</v>
      </c>
      <c r="X1458" s="22"/>
    </row>
    <row r="1459" spans="1:24" ht="228" x14ac:dyDescent="0.25">
      <c r="A1459" s="16"/>
      <c r="B1459" s="23">
        <v>1448</v>
      </c>
      <c r="C1459" s="23" t="s">
        <v>38</v>
      </c>
      <c r="D1459" s="23" t="s">
        <v>39</v>
      </c>
      <c r="E1459" s="23">
        <v>830003564</v>
      </c>
      <c r="F1459" s="26" t="s">
        <v>4959</v>
      </c>
      <c r="G1459" s="26">
        <v>159625601</v>
      </c>
      <c r="H1459" s="26">
        <v>1</v>
      </c>
      <c r="I1459" s="26" t="s">
        <v>312</v>
      </c>
      <c r="J1459" s="23" t="s">
        <v>53</v>
      </c>
      <c r="K1459" s="23" t="s">
        <v>306</v>
      </c>
      <c r="L1459" s="25" t="s">
        <v>307</v>
      </c>
      <c r="M1459" s="27">
        <v>8040</v>
      </c>
      <c r="N1459" s="25" t="s">
        <v>730</v>
      </c>
      <c r="O1459" s="28">
        <v>8742972715</v>
      </c>
      <c r="P1459" s="23" t="s">
        <v>575</v>
      </c>
      <c r="Q1459" s="29">
        <v>43676</v>
      </c>
      <c r="R1459" s="23" t="s">
        <v>271</v>
      </c>
      <c r="S1459" s="23">
        <v>11382101</v>
      </c>
      <c r="T1459" s="23" t="s">
        <v>1753</v>
      </c>
      <c r="U1459" s="23" t="s">
        <v>48</v>
      </c>
      <c r="V1459" s="25" t="s">
        <v>2834</v>
      </c>
      <c r="W1459" s="27">
        <v>8040</v>
      </c>
      <c r="X1459" s="22"/>
    </row>
    <row r="1460" spans="1:24" ht="228" x14ac:dyDescent="0.25">
      <c r="A1460" s="16"/>
      <c r="B1460" s="23">
        <v>1449</v>
      </c>
      <c r="C1460" s="23" t="s">
        <v>38</v>
      </c>
      <c r="D1460" s="23" t="s">
        <v>39</v>
      </c>
      <c r="E1460" s="23">
        <v>830003564</v>
      </c>
      <c r="F1460" s="26" t="s">
        <v>4960</v>
      </c>
      <c r="G1460" s="26">
        <v>159538394</v>
      </c>
      <c r="H1460" s="26">
        <v>1</v>
      </c>
      <c r="I1460" s="26" t="s">
        <v>312</v>
      </c>
      <c r="J1460" s="23" t="s">
        <v>53</v>
      </c>
      <c r="K1460" s="23" t="s">
        <v>306</v>
      </c>
      <c r="L1460" s="25" t="s">
        <v>307</v>
      </c>
      <c r="M1460" s="27">
        <v>11430</v>
      </c>
      <c r="N1460" s="25" t="s">
        <v>904</v>
      </c>
      <c r="O1460" s="28">
        <v>8742349183</v>
      </c>
      <c r="P1460" s="23" t="s">
        <v>575</v>
      </c>
      <c r="Q1460" s="29">
        <v>43643</v>
      </c>
      <c r="R1460" s="23" t="s">
        <v>271</v>
      </c>
      <c r="S1460" s="23">
        <v>10187840</v>
      </c>
      <c r="T1460" s="23" t="s">
        <v>1808</v>
      </c>
      <c r="U1460" s="24" t="s">
        <v>48</v>
      </c>
      <c r="V1460" s="25" t="s">
        <v>2856</v>
      </c>
      <c r="W1460" s="27">
        <v>11430</v>
      </c>
      <c r="X1460" s="22"/>
    </row>
    <row r="1461" spans="1:24" ht="185.25" x14ac:dyDescent="0.25">
      <c r="A1461" s="16"/>
      <c r="B1461" s="23">
        <v>1450</v>
      </c>
      <c r="C1461" s="23" t="s">
        <v>38</v>
      </c>
      <c r="D1461" s="23" t="s">
        <v>39</v>
      </c>
      <c r="E1461" s="23">
        <v>830003564</v>
      </c>
      <c r="F1461" s="26" t="s">
        <v>4961</v>
      </c>
      <c r="G1461" s="26">
        <v>159711233</v>
      </c>
      <c r="H1461" s="26">
        <v>1</v>
      </c>
      <c r="I1461" s="26" t="s">
        <v>312</v>
      </c>
      <c r="J1461" s="23" t="s">
        <v>53</v>
      </c>
      <c r="K1461" s="23" t="s">
        <v>306</v>
      </c>
      <c r="L1461" s="25" t="s">
        <v>307</v>
      </c>
      <c r="M1461" s="27">
        <v>10207.200000000001</v>
      </c>
      <c r="N1461" s="25" t="s">
        <v>541</v>
      </c>
      <c r="O1461" s="28">
        <v>294810267184</v>
      </c>
      <c r="P1461" s="23" t="s">
        <v>829</v>
      </c>
      <c r="Q1461" s="29">
        <v>43731</v>
      </c>
      <c r="R1461" s="23" t="s">
        <v>271</v>
      </c>
      <c r="S1461" s="23">
        <v>41359755</v>
      </c>
      <c r="T1461" s="23" t="s">
        <v>1105</v>
      </c>
      <c r="U1461" s="24" t="s">
        <v>48</v>
      </c>
      <c r="V1461" s="25" t="s">
        <v>1809</v>
      </c>
      <c r="W1461" s="27">
        <v>10207.200000000001</v>
      </c>
      <c r="X1461" s="22"/>
    </row>
    <row r="1462" spans="1:24" ht="185.25" x14ac:dyDescent="0.25">
      <c r="A1462" s="16"/>
      <c r="B1462" s="23">
        <v>1451</v>
      </c>
      <c r="C1462" s="23" t="s">
        <v>38</v>
      </c>
      <c r="D1462" s="23" t="s">
        <v>39</v>
      </c>
      <c r="E1462" s="23">
        <v>830003564</v>
      </c>
      <c r="F1462" s="26" t="s">
        <v>4962</v>
      </c>
      <c r="G1462" s="26">
        <v>159630859</v>
      </c>
      <c r="H1462" s="26">
        <v>1</v>
      </c>
      <c r="I1462" s="26" t="s">
        <v>312</v>
      </c>
      <c r="J1462" s="23" t="s">
        <v>53</v>
      </c>
      <c r="K1462" s="23" t="s">
        <v>306</v>
      </c>
      <c r="L1462" s="25" t="s">
        <v>307</v>
      </c>
      <c r="M1462" s="27">
        <v>10200</v>
      </c>
      <c r="N1462" s="25" t="s">
        <v>687</v>
      </c>
      <c r="O1462" s="28">
        <v>277810125054</v>
      </c>
      <c r="P1462" s="23" t="s">
        <v>154</v>
      </c>
      <c r="Q1462" s="29">
        <v>43699</v>
      </c>
      <c r="R1462" s="23" t="s">
        <v>271</v>
      </c>
      <c r="S1462" s="23">
        <v>41771052</v>
      </c>
      <c r="T1462" s="23" t="s">
        <v>1810</v>
      </c>
      <c r="U1462" s="24" t="s">
        <v>48</v>
      </c>
      <c r="V1462" s="25" t="s">
        <v>2627</v>
      </c>
      <c r="W1462" s="27">
        <v>10200</v>
      </c>
      <c r="X1462" s="22"/>
    </row>
    <row r="1463" spans="1:24" ht="185.25" x14ac:dyDescent="0.25">
      <c r="A1463" s="16"/>
      <c r="B1463" s="23">
        <v>1452</v>
      </c>
      <c r="C1463" s="23" t="s">
        <v>38</v>
      </c>
      <c r="D1463" s="23" t="s">
        <v>39</v>
      </c>
      <c r="E1463" s="23">
        <v>830003564</v>
      </c>
      <c r="F1463" s="26" t="s">
        <v>4963</v>
      </c>
      <c r="G1463" s="26">
        <v>166587341</v>
      </c>
      <c r="H1463" s="26">
        <v>1</v>
      </c>
      <c r="I1463" s="26" t="s">
        <v>442</v>
      </c>
      <c r="J1463" s="23" t="s">
        <v>53</v>
      </c>
      <c r="K1463" s="23" t="s">
        <v>306</v>
      </c>
      <c r="L1463" s="25" t="s">
        <v>307</v>
      </c>
      <c r="M1463" s="27">
        <v>20414.400000000001</v>
      </c>
      <c r="N1463" s="25" t="s">
        <v>1239</v>
      </c>
      <c r="O1463" s="28">
        <v>8745040001</v>
      </c>
      <c r="P1463" s="23" t="s">
        <v>732</v>
      </c>
      <c r="Q1463" s="29">
        <v>43802</v>
      </c>
      <c r="R1463" s="23" t="s">
        <v>271</v>
      </c>
      <c r="S1463" s="23">
        <v>41661367</v>
      </c>
      <c r="T1463" s="23" t="s">
        <v>1246</v>
      </c>
      <c r="U1463" s="24" t="s">
        <v>48</v>
      </c>
      <c r="V1463" s="25" t="s">
        <v>2650</v>
      </c>
      <c r="W1463" s="27">
        <v>20414.400000000001</v>
      </c>
      <c r="X1463" s="22"/>
    </row>
    <row r="1464" spans="1:24" ht="185.25" x14ac:dyDescent="0.25">
      <c r="A1464" s="16"/>
      <c r="B1464" s="23">
        <v>1453</v>
      </c>
      <c r="C1464" s="23" t="s">
        <v>38</v>
      </c>
      <c r="D1464" s="23" t="s">
        <v>39</v>
      </c>
      <c r="E1464" s="23">
        <v>830003564</v>
      </c>
      <c r="F1464" s="26" t="s">
        <v>4964</v>
      </c>
      <c r="G1464" s="26">
        <v>159044296</v>
      </c>
      <c r="H1464" s="26">
        <v>1</v>
      </c>
      <c r="I1464" s="26" t="s">
        <v>290</v>
      </c>
      <c r="J1464" s="23" t="s">
        <v>53</v>
      </c>
      <c r="K1464" s="23" t="s">
        <v>306</v>
      </c>
      <c r="L1464" s="25" t="s">
        <v>307</v>
      </c>
      <c r="M1464" s="27">
        <v>510540</v>
      </c>
      <c r="N1464" s="25" t="s">
        <v>590</v>
      </c>
      <c r="O1464" s="28">
        <v>9017653861</v>
      </c>
      <c r="P1464" s="23" t="s">
        <v>591</v>
      </c>
      <c r="Q1464" s="29">
        <v>43333</v>
      </c>
      <c r="R1464" s="23" t="s">
        <v>271</v>
      </c>
      <c r="S1464" s="23">
        <v>79159786</v>
      </c>
      <c r="T1464" s="23" t="s">
        <v>1660</v>
      </c>
      <c r="U1464" s="23" t="s">
        <v>48</v>
      </c>
      <c r="V1464" s="25" t="s">
        <v>3028</v>
      </c>
      <c r="W1464" s="27">
        <v>510540</v>
      </c>
      <c r="X1464" s="22"/>
    </row>
    <row r="1465" spans="1:24" ht="213.75" x14ac:dyDescent="0.25">
      <c r="A1465" s="16"/>
      <c r="B1465" s="23">
        <v>1454</v>
      </c>
      <c r="C1465" s="23" t="s">
        <v>38</v>
      </c>
      <c r="D1465" s="23" t="s">
        <v>39</v>
      </c>
      <c r="E1465" s="23">
        <v>830003564</v>
      </c>
      <c r="F1465" s="26" t="s">
        <v>4965</v>
      </c>
      <c r="G1465" s="26">
        <v>159588707</v>
      </c>
      <c r="H1465" s="26">
        <v>1</v>
      </c>
      <c r="I1465" s="26" t="s">
        <v>312</v>
      </c>
      <c r="J1465" s="23" t="s">
        <v>53</v>
      </c>
      <c r="K1465" s="23" t="s">
        <v>306</v>
      </c>
      <c r="L1465" s="25" t="s">
        <v>307</v>
      </c>
      <c r="M1465" s="27">
        <v>10260</v>
      </c>
      <c r="N1465" s="25" t="s">
        <v>582</v>
      </c>
      <c r="O1465" s="28">
        <v>275910019648</v>
      </c>
      <c r="P1465" s="23" t="s">
        <v>1077</v>
      </c>
      <c r="Q1465" s="29">
        <v>43669</v>
      </c>
      <c r="R1465" s="23" t="s">
        <v>271</v>
      </c>
      <c r="S1465" s="23">
        <v>39660866</v>
      </c>
      <c r="T1465" s="23" t="s">
        <v>1811</v>
      </c>
      <c r="U1465" s="23" t="s">
        <v>48</v>
      </c>
      <c r="V1465" s="25" t="s">
        <v>3409</v>
      </c>
      <c r="W1465" s="27">
        <v>10260</v>
      </c>
      <c r="X1465" s="22"/>
    </row>
    <row r="1466" spans="1:24" ht="185.25" x14ac:dyDescent="0.25">
      <c r="A1466" s="16"/>
      <c r="B1466" s="23">
        <v>1455</v>
      </c>
      <c r="C1466" s="23" t="s">
        <v>38</v>
      </c>
      <c r="D1466" s="23" t="s">
        <v>39</v>
      </c>
      <c r="E1466" s="23">
        <v>830003564</v>
      </c>
      <c r="F1466" s="26" t="s">
        <v>4966</v>
      </c>
      <c r="G1466" s="26">
        <v>159610253</v>
      </c>
      <c r="H1466" s="26">
        <v>1</v>
      </c>
      <c r="I1466" s="26" t="s">
        <v>312</v>
      </c>
      <c r="J1466" s="23" t="s">
        <v>53</v>
      </c>
      <c r="K1466" s="23" t="s">
        <v>306</v>
      </c>
      <c r="L1466" s="25" t="s">
        <v>307</v>
      </c>
      <c r="M1466" s="27">
        <v>15390</v>
      </c>
      <c r="N1466" s="25" t="s">
        <v>726</v>
      </c>
      <c r="O1466" s="28">
        <v>277510010721</v>
      </c>
      <c r="P1466" s="23" t="s">
        <v>154</v>
      </c>
      <c r="Q1466" s="29">
        <v>43663</v>
      </c>
      <c r="R1466" s="23" t="s">
        <v>271</v>
      </c>
      <c r="S1466" s="23">
        <v>1070918530</v>
      </c>
      <c r="T1466" s="23" t="s">
        <v>1812</v>
      </c>
      <c r="U1466" s="23" t="s">
        <v>48</v>
      </c>
      <c r="V1466" s="25" t="s">
        <v>447</v>
      </c>
      <c r="W1466" s="27">
        <v>15390</v>
      </c>
      <c r="X1466" s="22"/>
    </row>
    <row r="1467" spans="1:24" ht="213.75" x14ac:dyDescent="0.25">
      <c r="A1467" s="16"/>
      <c r="B1467" s="23">
        <v>1456</v>
      </c>
      <c r="C1467" s="23" t="s">
        <v>38</v>
      </c>
      <c r="D1467" s="23" t="s">
        <v>39</v>
      </c>
      <c r="E1467" s="23">
        <v>830003564</v>
      </c>
      <c r="F1467" s="26" t="s">
        <v>4967</v>
      </c>
      <c r="G1467" s="26">
        <v>166755597</v>
      </c>
      <c r="H1467" s="26">
        <v>1</v>
      </c>
      <c r="I1467" s="26" t="s">
        <v>317</v>
      </c>
      <c r="J1467" s="23" t="s">
        <v>53</v>
      </c>
      <c r="K1467" s="23" t="s">
        <v>306</v>
      </c>
      <c r="L1467" s="25" t="s">
        <v>307</v>
      </c>
      <c r="M1467" s="27">
        <v>10260</v>
      </c>
      <c r="N1467" s="25" t="s">
        <v>582</v>
      </c>
      <c r="O1467" s="28">
        <v>8745521957</v>
      </c>
      <c r="P1467" s="23" t="s">
        <v>154</v>
      </c>
      <c r="Q1467" s="29">
        <v>43802</v>
      </c>
      <c r="R1467" s="23" t="s">
        <v>271</v>
      </c>
      <c r="S1467" s="23">
        <v>37824833</v>
      </c>
      <c r="T1467" s="23" t="s">
        <v>1813</v>
      </c>
      <c r="U1467" s="24" t="s">
        <v>48</v>
      </c>
      <c r="V1467" s="25" t="s">
        <v>3469</v>
      </c>
      <c r="W1467" s="27">
        <v>10260</v>
      </c>
      <c r="X1467" s="22"/>
    </row>
    <row r="1468" spans="1:24" ht="213.75" x14ac:dyDescent="0.25">
      <c r="A1468" s="16"/>
      <c r="B1468" s="23">
        <v>1457</v>
      </c>
      <c r="C1468" s="23" t="s">
        <v>38</v>
      </c>
      <c r="D1468" s="23" t="s">
        <v>39</v>
      </c>
      <c r="E1468" s="23">
        <v>830003564</v>
      </c>
      <c r="F1468" s="26" t="s">
        <v>4968</v>
      </c>
      <c r="G1468" s="26">
        <v>159537852</v>
      </c>
      <c r="H1468" s="26">
        <v>1</v>
      </c>
      <c r="I1468" s="26" t="s">
        <v>290</v>
      </c>
      <c r="J1468" s="23" t="s">
        <v>53</v>
      </c>
      <c r="K1468" s="23" t="s">
        <v>306</v>
      </c>
      <c r="L1468" s="25" t="s">
        <v>307</v>
      </c>
      <c r="M1468" s="27">
        <v>10200</v>
      </c>
      <c r="N1468" s="25" t="s">
        <v>687</v>
      </c>
      <c r="O1468" s="28">
        <v>8742341852</v>
      </c>
      <c r="P1468" s="23" t="s">
        <v>646</v>
      </c>
      <c r="Q1468" s="29">
        <v>43636</v>
      </c>
      <c r="R1468" s="23" t="s">
        <v>271</v>
      </c>
      <c r="S1468" s="23">
        <v>1121872317</v>
      </c>
      <c r="T1468" s="23" t="s">
        <v>1814</v>
      </c>
      <c r="U1468" s="23" t="s">
        <v>48</v>
      </c>
      <c r="V1468" s="25" t="s">
        <v>3457</v>
      </c>
      <c r="W1468" s="27">
        <v>10200</v>
      </c>
      <c r="X1468" s="22"/>
    </row>
    <row r="1469" spans="1:24" ht="185.25" x14ac:dyDescent="0.25">
      <c r="A1469" s="16"/>
      <c r="B1469" s="23">
        <v>1458</v>
      </c>
      <c r="C1469" s="23" t="s">
        <v>38</v>
      </c>
      <c r="D1469" s="23" t="s">
        <v>39</v>
      </c>
      <c r="E1469" s="23">
        <v>830003564</v>
      </c>
      <c r="F1469" s="26" t="s">
        <v>4969</v>
      </c>
      <c r="G1469" s="26">
        <v>172365441</v>
      </c>
      <c r="H1469" s="26">
        <v>1</v>
      </c>
      <c r="I1469" s="26" t="s">
        <v>312</v>
      </c>
      <c r="J1469" s="23" t="s">
        <v>53</v>
      </c>
      <c r="K1469" s="23" t="s">
        <v>306</v>
      </c>
      <c r="L1469" s="25" t="s">
        <v>307</v>
      </c>
      <c r="M1469" s="27">
        <v>10207.200000000001</v>
      </c>
      <c r="N1469" s="25" t="s">
        <v>541</v>
      </c>
      <c r="O1469" s="28">
        <v>276910045151</v>
      </c>
      <c r="P1469" s="23" t="s">
        <v>1367</v>
      </c>
      <c r="Q1469" s="29">
        <v>43724</v>
      </c>
      <c r="R1469" s="23" t="s">
        <v>271</v>
      </c>
      <c r="S1469" s="23">
        <v>41321125</v>
      </c>
      <c r="T1469" s="23" t="s">
        <v>1815</v>
      </c>
      <c r="U1469" s="24" t="s">
        <v>48</v>
      </c>
      <c r="V1469" s="25" t="s">
        <v>1816</v>
      </c>
      <c r="W1469" s="27">
        <v>10207.200000000001</v>
      </c>
      <c r="X1469" s="22"/>
    </row>
    <row r="1470" spans="1:24" ht="199.5" x14ac:dyDescent="0.25">
      <c r="A1470" s="16"/>
      <c r="B1470" s="23">
        <v>1459</v>
      </c>
      <c r="C1470" s="23" t="s">
        <v>38</v>
      </c>
      <c r="D1470" s="23" t="s">
        <v>39</v>
      </c>
      <c r="E1470" s="23">
        <v>830003564</v>
      </c>
      <c r="F1470" s="26" t="s">
        <v>4970</v>
      </c>
      <c r="G1470" s="26">
        <v>159159631</v>
      </c>
      <c r="H1470" s="26">
        <v>1</v>
      </c>
      <c r="I1470" s="26" t="s">
        <v>290</v>
      </c>
      <c r="J1470" s="23" t="s">
        <v>53</v>
      </c>
      <c r="K1470" s="23" t="s">
        <v>306</v>
      </c>
      <c r="L1470" s="25" t="s">
        <v>307</v>
      </c>
      <c r="M1470" s="27">
        <v>446475</v>
      </c>
      <c r="N1470" s="25" t="s">
        <v>1496</v>
      </c>
      <c r="O1470" s="28" t="s">
        <v>1817</v>
      </c>
      <c r="P1470" s="23" t="s">
        <v>310</v>
      </c>
      <c r="Q1470" s="29">
        <v>43313</v>
      </c>
      <c r="R1470" s="23" t="s">
        <v>271</v>
      </c>
      <c r="S1470" s="23">
        <v>51776995</v>
      </c>
      <c r="T1470" s="23" t="s">
        <v>1818</v>
      </c>
      <c r="U1470" s="23" t="s">
        <v>48</v>
      </c>
      <c r="V1470" s="25" t="s">
        <v>3253</v>
      </c>
      <c r="W1470" s="27">
        <v>446475</v>
      </c>
      <c r="X1470" s="22"/>
    </row>
    <row r="1471" spans="1:24" ht="185.25" x14ac:dyDescent="0.25">
      <c r="A1471" s="16"/>
      <c r="B1471" s="23">
        <v>1460</v>
      </c>
      <c r="C1471" s="23" t="s">
        <v>38</v>
      </c>
      <c r="D1471" s="23" t="s">
        <v>39</v>
      </c>
      <c r="E1471" s="23">
        <v>830003564</v>
      </c>
      <c r="F1471" s="26" t="s">
        <v>4971</v>
      </c>
      <c r="G1471" s="26">
        <v>159710277</v>
      </c>
      <c r="H1471" s="26">
        <v>1</v>
      </c>
      <c r="I1471" s="26" t="s">
        <v>290</v>
      </c>
      <c r="J1471" s="23" t="s">
        <v>53</v>
      </c>
      <c r="K1471" s="23" t="s">
        <v>306</v>
      </c>
      <c r="L1471" s="25" t="s">
        <v>307</v>
      </c>
      <c r="M1471" s="27">
        <v>10207.200000000001</v>
      </c>
      <c r="N1471" s="25" t="s">
        <v>541</v>
      </c>
      <c r="O1471" s="28">
        <v>277810142422</v>
      </c>
      <c r="P1471" s="23" t="s">
        <v>649</v>
      </c>
      <c r="Q1471" s="29">
        <v>43733</v>
      </c>
      <c r="R1471" s="23" t="s">
        <v>271</v>
      </c>
      <c r="S1471" s="23">
        <v>17107128</v>
      </c>
      <c r="T1471" s="23" t="s">
        <v>1819</v>
      </c>
      <c r="U1471" s="24" t="s">
        <v>48</v>
      </c>
      <c r="V1471" s="25" t="s">
        <v>1386</v>
      </c>
      <c r="W1471" s="27">
        <v>10207.200000000001</v>
      </c>
      <c r="X1471" s="22"/>
    </row>
    <row r="1472" spans="1:24" ht="185.25" x14ac:dyDescent="0.25">
      <c r="A1472" s="16"/>
      <c r="B1472" s="23">
        <v>1461</v>
      </c>
      <c r="C1472" s="23" t="s">
        <v>38</v>
      </c>
      <c r="D1472" s="23" t="s">
        <v>39</v>
      </c>
      <c r="E1472" s="23">
        <v>830003564</v>
      </c>
      <c r="F1472" s="26" t="s">
        <v>4972</v>
      </c>
      <c r="G1472" s="26">
        <v>184262156</v>
      </c>
      <c r="H1472" s="26">
        <v>1</v>
      </c>
      <c r="I1472" s="26" t="s">
        <v>101</v>
      </c>
      <c r="J1472" s="23" t="s">
        <v>53</v>
      </c>
      <c r="K1472" s="23" t="s">
        <v>306</v>
      </c>
      <c r="L1472" s="25" t="s">
        <v>307</v>
      </c>
      <c r="M1472" s="27">
        <v>1253295</v>
      </c>
      <c r="N1472" s="25" t="s">
        <v>1820</v>
      </c>
      <c r="O1472" s="28" t="s">
        <v>1821</v>
      </c>
      <c r="P1472" s="23" t="s">
        <v>637</v>
      </c>
      <c r="Q1472" s="29">
        <v>42824</v>
      </c>
      <c r="R1472" s="23" t="s">
        <v>271</v>
      </c>
      <c r="S1472" s="23">
        <v>41734601</v>
      </c>
      <c r="T1472" s="23" t="s">
        <v>1822</v>
      </c>
      <c r="U1472" s="24" t="s">
        <v>48</v>
      </c>
      <c r="V1472" s="25" t="s">
        <v>3087</v>
      </c>
      <c r="W1472" s="27">
        <v>1253295</v>
      </c>
      <c r="X1472" s="22"/>
    </row>
    <row r="1473" spans="1:24" ht="185.25" x14ac:dyDescent="0.25">
      <c r="A1473" s="16"/>
      <c r="B1473" s="23">
        <v>1462</v>
      </c>
      <c r="C1473" s="23" t="s">
        <v>38</v>
      </c>
      <c r="D1473" s="23" t="s">
        <v>39</v>
      </c>
      <c r="E1473" s="23">
        <v>830003564</v>
      </c>
      <c r="F1473" s="26" t="s">
        <v>4973</v>
      </c>
      <c r="G1473" s="26">
        <v>159667852</v>
      </c>
      <c r="H1473" s="26">
        <v>1</v>
      </c>
      <c r="I1473" s="26" t="s">
        <v>290</v>
      </c>
      <c r="J1473" s="23" t="s">
        <v>53</v>
      </c>
      <c r="K1473" s="23" t="s">
        <v>306</v>
      </c>
      <c r="L1473" s="25" t="s">
        <v>307</v>
      </c>
      <c r="M1473" s="27">
        <v>10207.200000000001</v>
      </c>
      <c r="N1473" s="25" t="s">
        <v>541</v>
      </c>
      <c r="O1473" s="28">
        <v>8743382254</v>
      </c>
      <c r="P1473" s="23" t="s">
        <v>542</v>
      </c>
      <c r="Q1473" s="29">
        <v>43716</v>
      </c>
      <c r="R1473" s="23" t="s">
        <v>271</v>
      </c>
      <c r="S1473" s="23">
        <v>41422489</v>
      </c>
      <c r="T1473" s="23" t="s">
        <v>1503</v>
      </c>
      <c r="U1473" s="24" t="s">
        <v>48</v>
      </c>
      <c r="V1473" s="25" t="s">
        <v>1504</v>
      </c>
      <c r="W1473" s="27">
        <v>10207.200000000001</v>
      </c>
      <c r="X1473" s="22"/>
    </row>
    <row r="1474" spans="1:24" ht="199.5" x14ac:dyDescent="0.25">
      <c r="A1474" s="16"/>
      <c r="B1474" s="23">
        <v>1463</v>
      </c>
      <c r="C1474" s="23" t="s">
        <v>38</v>
      </c>
      <c r="D1474" s="23" t="s">
        <v>39</v>
      </c>
      <c r="E1474" s="23">
        <v>830003564</v>
      </c>
      <c r="F1474" s="26" t="s">
        <v>4974</v>
      </c>
      <c r="G1474" s="26">
        <v>159659780</v>
      </c>
      <c r="H1474" s="26">
        <v>1</v>
      </c>
      <c r="I1474" s="26" t="s">
        <v>290</v>
      </c>
      <c r="J1474" s="23" t="s">
        <v>53</v>
      </c>
      <c r="K1474" s="23" t="s">
        <v>306</v>
      </c>
      <c r="L1474" s="25" t="s">
        <v>307</v>
      </c>
      <c r="M1474" s="27">
        <v>1171944</v>
      </c>
      <c r="N1474" s="25" t="s">
        <v>1823</v>
      </c>
      <c r="O1474" s="28">
        <v>8743479499</v>
      </c>
      <c r="P1474" s="23" t="s">
        <v>637</v>
      </c>
      <c r="Q1474" s="29">
        <v>43718</v>
      </c>
      <c r="R1474" s="23" t="s">
        <v>271</v>
      </c>
      <c r="S1474" s="23">
        <v>80470190</v>
      </c>
      <c r="T1474" s="23" t="s">
        <v>457</v>
      </c>
      <c r="U1474" s="23" t="s">
        <v>48</v>
      </c>
      <c r="V1474" s="25" t="s">
        <v>3261</v>
      </c>
      <c r="W1474" s="27">
        <v>1171944</v>
      </c>
      <c r="X1474" s="22"/>
    </row>
    <row r="1475" spans="1:24" ht="213.75" x14ac:dyDescent="0.25">
      <c r="A1475" s="16"/>
      <c r="B1475" s="23">
        <v>1464</v>
      </c>
      <c r="C1475" s="23" t="s">
        <v>38</v>
      </c>
      <c r="D1475" s="23" t="s">
        <v>39</v>
      </c>
      <c r="E1475" s="23">
        <v>830003564</v>
      </c>
      <c r="F1475" s="26" t="s">
        <v>4975</v>
      </c>
      <c r="G1475" s="26">
        <v>172396070</v>
      </c>
      <c r="H1475" s="26">
        <v>1</v>
      </c>
      <c r="I1475" s="26" t="s">
        <v>312</v>
      </c>
      <c r="J1475" s="23" t="s">
        <v>53</v>
      </c>
      <c r="K1475" s="23" t="s">
        <v>306</v>
      </c>
      <c r="L1475" s="25" t="s">
        <v>307</v>
      </c>
      <c r="M1475" s="27">
        <v>15930</v>
      </c>
      <c r="N1475" s="25" t="s">
        <v>574</v>
      </c>
      <c r="O1475" s="28">
        <v>8742971820</v>
      </c>
      <c r="P1475" s="23" t="s">
        <v>649</v>
      </c>
      <c r="Q1475" s="29">
        <v>43679</v>
      </c>
      <c r="R1475" s="23" t="s">
        <v>271</v>
      </c>
      <c r="S1475" s="23">
        <v>79834457</v>
      </c>
      <c r="T1475" s="23" t="s">
        <v>1824</v>
      </c>
      <c r="U1475" s="23" t="s">
        <v>48</v>
      </c>
      <c r="V1475" s="25" t="s">
        <v>3447</v>
      </c>
      <c r="W1475" s="30">
        <v>15930</v>
      </c>
      <c r="X1475" s="22"/>
    </row>
    <row r="1476" spans="1:24" ht="228" x14ac:dyDescent="0.25">
      <c r="A1476" s="16"/>
      <c r="B1476" s="23">
        <v>1465</v>
      </c>
      <c r="C1476" s="23" t="s">
        <v>38</v>
      </c>
      <c r="D1476" s="23" t="s">
        <v>39</v>
      </c>
      <c r="E1476" s="23">
        <v>830003564</v>
      </c>
      <c r="F1476" s="26" t="s">
        <v>4976</v>
      </c>
      <c r="G1476" s="26">
        <v>159538407</v>
      </c>
      <c r="H1476" s="26">
        <v>1</v>
      </c>
      <c r="I1476" s="26" t="s">
        <v>290</v>
      </c>
      <c r="J1476" s="23" t="s">
        <v>53</v>
      </c>
      <c r="K1476" s="23" t="s">
        <v>306</v>
      </c>
      <c r="L1476" s="25" t="s">
        <v>307</v>
      </c>
      <c r="M1476" s="27">
        <v>7620</v>
      </c>
      <c r="N1476" s="25" t="s">
        <v>687</v>
      </c>
      <c r="O1476" s="28">
        <v>8742330849</v>
      </c>
      <c r="P1476" s="23" t="s">
        <v>575</v>
      </c>
      <c r="Q1476" s="29">
        <v>43638</v>
      </c>
      <c r="R1476" s="23" t="s">
        <v>271</v>
      </c>
      <c r="S1476" s="23">
        <v>20611197</v>
      </c>
      <c r="T1476" s="23" t="s">
        <v>1825</v>
      </c>
      <c r="U1476" s="23" t="s">
        <v>48</v>
      </c>
      <c r="V1476" s="25" t="s">
        <v>2826</v>
      </c>
      <c r="W1476" s="27">
        <v>7620</v>
      </c>
      <c r="X1476" s="22"/>
    </row>
    <row r="1477" spans="1:24" ht="185.25" x14ac:dyDescent="0.25">
      <c r="A1477" s="16"/>
      <c r="B1477" s="23">
        <v>1466</v>
      </c>
      <c r="C1477" s="23" t="s">
        <v>38</v>
      </c>
      <c r="D1477" s="23" t="s">
        <v>39</v>
      </c>
      <c r="E1477" s="23">
        <v>830003564</v>
      </c>
      <c r="F1477" s="26" t="s">
        <v>4977</v>
      </c>
      <c r="G1477" s="26">
        <v>159539180</v>
      </c>
      <c r="H1477" s="26">
        <v>1</v>
      </c>
      <c r="I1477" s="26" t="s">
        <v>290</v>
      </c>
      <c r="J1477" s="23" t="s">
        <v>53</v>
      </c>
      <c r="K1477" s="23" t="s">
        <v>306</v>
      </c>
      <c r="L1477" s="25" t="s">
        <v>307</v>
      </c>
      <c r="M1477" s="27">
        <v>15310.8</v>
      </c>
      <c r="N1477" s="25" t="s">
        <v>630</v>
      </c>
      <c r="O1477" s="28">
        <v>277810091472</v>
      </c>
      <c r="P1477" s="23" t="s">
        <v>780</v>
      </c>
      <c r="Q1477" s="29">
        <v>43634</v>
      </c>
      <c r="R1477" s="23" t="s">
        <v>271</v>
      </c>
      <c r="S1477" s="23">
        <v>79397845</v>
      </c>
      <c r="T1477" s="23" t="s">
        <v>1223</v>
      </c>
      <c r="U1477" s="23" t="s">
        <v>48</v>
      </c>
      <c r="V1477" s="25" t="s">
        <v>2715</v>
      </c>
      <c r="W1477" s="27">
        <v>15310.8</v>
      </c>
      <c r="X1477" s="22"/>
    </row>
    <row r="1478" spans="1:24" ht="185.25" x14ac:dyDescent="0.25">
      <c r="A1478" s="16"/>
      <c r="B1478" s="23">
        <v>1467</v>
      </c>
      <c r="C1478" s="23" t="s">
        <v>38</v>
      </c>
      <c r="D1478" s="23" t="s">
        <v>39</v>
      </c>
      <c r="E1478" s="23">
        <v>830003564</v>
      </c>
      <c r="F1478" s="26" t="s">
        <v>4978</v>
      </c>
      <c r="G1478" s="26">
        <v>158978242</v>
      </c>
      <c r="H1478" s="26">
        <v>1</v>
      </c>
      <c r="I1478" s="26" t="s">
        <v>290</v>
      </c>
      <c r="J1478" s="23" t="s">
        <v>53</v>
      </c>
      <c r="K1478" s="23" t="s">
        <v>306</v>
      </c>
      <c r="L1478" s="25" t="s">
        <v>307</v>
      </c>
      <c r="M1478" s="27">
        <v>191385</v>
      </c>
      <c r="N1478" s="25" t="s">
        <v>906</v>
      </c>
      <c r="O1478" s="28">
        <v>2778129234</v>
      </c>
      <c r="P1478" s="23" t="s">
        <v>609</v>
      </c>
      <c r="Q1478" s="29">
        <v>43285</v>
      </c>
      <c r="R1478" s="23" t="s">
        <v>271</v>
      </c>
      <c r="S1478" s="23">
        <v>19288743</v>
      </c>
      <c r="T1478" s="23" t="s">
        <v>1826</v>
      </c>
      <c r="U1478" s="24" t="s">
        <v>48</v>
      </c>
      <c r="V1478" s="25" t="s">
        <v>3221</v>
      </c>
      <c r="W1478" s="27">
        <v>191385</v>
      </c>
      <c r="X1478" s="22"/>
    </row>
    <row r="1479" spans="1:24" ht="185.25" x14ac:dyDescent="0.25">
      <c r="A1479" s="16"/>
      <c r="B1479" s="23">
        <v>1468</v>
      </c>
      <c r="C1479" s="23" t="s">
        <v>38</v>
      </c>
      <c r="D1479" s="23" t="s">
        <v>39</v>
      </c>
      <c r="E1479" s="23">
        <v>830003564</v>
      </c>
      <c r="F1479" s="26" t="s">
        <v>4979</v>
      </c>
      <c r="G1479" s="26">
        <v>163510670</v>
      </c>
      <c r="H1479" s="26">
        <v>1</v>
      </c>
      <c r="I1479" s="26" t="s">
        <v>290</v>
      </c>
      <c r="J1479" s="23" t="s">
        <v>53</v>
      </c>
      <c r="K1479" s="23" t="s">
        <v>306</v>
      </c>
      <c r="L1479" s="25" t="s">
        <v>307</v>
      </c>
      <c r="M1479" s="27">
        <v>39530</v>
      </c>
      <c r="N1479" s="25" t="s">
        <v>1827</v>
      </c>
      <c r="O1479" s="28">
        <v>8743954400</v>
      </c>
      <c r="P1479" s="23" t="s">
        <v>742</v>
      </c>
      <c r="Q1479" s="29">
        <v>43748</v>
      </c>
      <c r="R1479" s="23" t="s">
        <v>271</v>
      </c>
      <c r="S1479" s="23">
        <v>19302183</v>
      </c>
      <c r="T1479" s="23" t="s">
        <v>1828</v>
      </c>
      <c r="U1479" s="23" t="s">
        <v>48</v>
      </c>
      <c r="V1479" s="25" t="s">
        <v>2986</v>
      </c>
      <c r="W1479" s="27">
        <v>39530</v>
      </c>
      <c r="X1479" s="22"/>
    </row>
    <row r="1480" spans="1:24" ht="185.25" x14ac:dyDescent="0.25">
      <c r="A1480" s="16"/>
      <c r="B1480" s="23">
        <v>1469</v>
      </c>
      <c r="C1480" s="23" t="s">
        <v>38</v>
      </c>
      <c r="D1480" s="23" t="s">
        <v>39</v>
      </c>
      <c r="E1480" s="23">
        <v>830003564</v>
      </c>
      <c r="F1480" s="26" t="s">
        <v>4980</v>
      </c>
      <c r="G1480" s="26">
        <v>159552066</v>
      </c>
      <c r="H1480" s="26">
        <v>1</v>
      </c>
      <c r="I1480" s="26" t="s">
        <v>290</v>
      </c>
      <c r="J1480" s="23" t="s">
        <v>53</v>
      </c>
      <c r="K1480" s="23" t="s">
        <v>306</v>
      </c>
      <c r="L1480" s="25" t="s">
        <v>307</v>
      </c>
      <c r="M1480" s="27">
        <v>10207.200000000001</v>
      </c>
      <c r="N1480" s="25" t="s">
        <v>541</v>
      </c>
      <c r="O1480" s="28">
        <v>276910033659</v>
      </c>
      <c r="P1480" s="23" t="s">
        <v>649</v>
      </c>
      <c r="Q1480" s="29">
        <v>43661</v>
      </c>
      <c r="R1480" s="23" t="s">
        <v>271</v>
      </c>
      <c r="S1480" s="23">
        <v>17186406</v>
      </c>
      <c r="T1480" s="23" t="s">
        <v>1829</v>
      </c>
      <c r="U1480" s="24" t="s">
        <v>48</v>
      </c>
      <c r="V1480" s="25" t="s">
        <v>772</v>
      </c>
      <c r="W1480" s="27">
        <v>10207.200000000001</v>
      </c>
      <c r="X1480" s="22"/>
    </row>
    <row r="1481" spans="1:24" ht="128.25" x14ac:dyDescent="0.25">
      <c r="A1481" s="16"/>
      <c r="B1481" s="23">
        <v>1470</v>
      </c>
      <c r="C1481" s="23" t="s">
        <v>38</v>
      </c>
      <c r="D1481" s="23" t="s">
        <v>39</v>
      </c>
      <c r="E1481" s="23">
        <v>830003564</v>
      </c>
      <c r="F1481" s="26" t="s">
        <v>4981</v>
      </c>
      <c r="G1481" s="26">
        <v>141299830</v>
      </c>
      <c r="H1481" s="26">
        <v>1</v>
      </c>
      <c r="I1481" s="26" t="s">
        <v>206</v>
      </c>
      <c r="J1481" s="23" t="s">
        <v>53</v>
      </c>
      <c r="K1481" s="23" t="s">
        <v>306</v>
      </c>
      <c r="L1481" s="25" t="s">
        <v>307</v>
      </c>
      <c r="M1481" s="27">
        <v>270900</v>
      </c>
      <c r="N1481" s="25" t="s">
        <v>1830</v>
      </c>
      <c r="O1481" s="28">
        <v>670091</v>
      </c>
      <c r="P1481" s="23" t="s">
        <v>1662</v>
      </c>
      <c r="Q1481" s="29">
        <v>42822</v>
      </c>
      <c r="R1481" s="23" t="s">
        <v>271</v>
      </c>
      <c r="S1481" s="23">
        <v>39551398</v>
      </c>
      <c r="T1481" s="23" t="s">
        <v>1831</v>
      </c>
      <c r="U1481" s="23" t="s">
        <v>2586</v>
      </c>
      <c r="V1481" s="25" t="s">
        <v>3177</v>
      </c>
      <c r="W1481" s="30">
        <v>0</v>
      </c>
      <c r="X1481" s="22"/>
    </row>
    <row r="1482" spans="1:24" ht="185.25" x14ac:dyDescent="0.25">
      <c r="A1482" s="16"/>
      <c r="B1482" s="23">
        <v>1471</v>
      </c>
      <c r="C1482" s="23" t="s">
        <v>38</v>
      </c>
      <c r="D1482" s="23" t="s">
        <v>39</v>
      </c>
      <c r="E1482" s="23">
        <v>830003564</v>
      </c>
      <c r="F1482" s="26" t="s">
        <v>4982</v>
      </c>
      <c r="G1482" s="26">
        <v>163498849</v>
      </c>
      <c r="H1482" s="26">
        <v>1</v>
      </c>
      <c r="I1482" s="26" t="s">
        <v>290</v>
      </c>
      <c r="J1482" s="23" t="s">
        <v>53</v>
      </c>
      <c r="K1482" s="23" t="s">
        <v>306</v>
      </c>
      <c r="L1482" s="25" t="s">
        <v>307</v>
      </c>
      <c r="M1482" s="27">
        <v>15310.8</v>
      </c>
      <c r="N1482" s="25" t="s">
        <v>630</v>
      </c>
      <c r="O1482" s="28">
        <v>294810187320</v>
      </c>
      <c r="P1482" s="23" t="s">
        <v>649</v>
      </c>
      <c r="Q1482" s="29">
        <v>43651</v>
      </c>
      <c r="R1482" s="23" t="s">
        <v>271</v>
      </c>
      <c r="S1482" s="23">
        <v>1030547167</v>
      </c>
      <c r="T1482" s="23" t="s">
        <v>1832</v>
      </c>
      <c r="U1482" s="23" t="s">
        <v>48</v>
      </c>
      <c r="V1482" s="25" t="s">
        <v>2719</v>
      </c>
      <c r="W1482" s="27">
        <v>15310.8</v>
      </c>
      <c r="X1482" s="22"/>
    </row>
    <row r="1483" spans="1:24" ht="185.25" x14ac:dyDescent="0.25">
      <c r="A1483" s="16"/>
      <c r="B1483" s="23">
        <v>1472</v>
      </c>
      <c r="C1483" s="23" t="s">
        <v>38</v>
      </c>
      <c r="D1483" s="23" t="s">
        <v>39</v>
      </c>
      <c r="E1483" s="23">
        <v>830003564</v>
      </c>
      <c r="F1483" s="26" t="s">
        <v>4983</v>
      </c>
      <c r="G1483" s="26">
        <v>159704085</v>
      </c>
      <c r="H1483" s="26">
        <v>1</v>
      </c>
      <c r="I1483" s="26" t="s">
        <v>290</v>
      </c>
      <c r="J1483" s="23" t="s">
        <v>53</v>
      </c>
      <c r="K1483" s="23" t="s">
        <v>306</v>
      </c>
      <c r="L1483" s="25" t="s">
        <v>307</v>
      </c>
      <c r="M1483" s="27">
        <v>10207.200000000001</v>
      </c>
      <c r="N1483" s="25" t="s">
        <v>541</v>
      </c>
      <c r="O1483" s="28">
        <v>8744015924</v>
      </c>
      <c r="P1483" s="23" t="s">
        <v>585</v>
      </c>
      <c r="Q1483" s="29">
        <v>43644</v>
      </c>
      <c r="R1483" s="23" t="s">
        <v>271</v>
      </c>
      <c r="S1483" s="23">
        <v>5795405</v>
      </c>
      <c r="T1483" s="23" t="s">
        <v>1833</v>
      </c>
      <c r="U1483" s="23" t="s">
        <v>48</v>
      </c>
      <c r="V1483" s="25" t="s">
        <v>2800</v>
      </c>
      <c r="W1483" s="30">
        <v>10207.200000000001</v>
      </c>
      <c r="X1483" s="22"/>
    </row>
    <row r="1484" spans="1:24" ht="185.25" x14ac:dyDescent="0.25">
      <c r="A1484" s="16"/>
      <c r="B1484" s="23">
        <v>1473</v>
      </c>
      <c r="C1484" s="23" t="s">
        <v>38</v>
      </c>
      <c r="D1484" s="23" t="s">
        <v>39</v>
      </c>
      <c r="E1484" s="23">
        <v>830003564</v>
      </c>
      <c r="F1484" s="26" t="s">
        <v>4984</v>
      </c>
      <c r="G1484" s="26">
        <v>159545346</v>
      </c>
      <c r="H1484" s="26">
        <v>1</v>
      </c>
      <c r="I1484" s="26" t="s">
        <v>312</v>
      </c>
      <c r="J1484" s="23" t="s">
        <v>53</v>
      </c>
      <c r="K1484" s="23" t="s">
        <v>306</v>
      </c>
      <c r="L1484" s="25" t="s">
        <v>307</v>
      </c>
      <c r="M1484" s="27">
        <v>15390</v>
      </c>
      <c r="N1484" s="25" t="s">
        <v>726</v>
      </c>
      <c r="O1484" s="28">
        <v>8742352467</v>
      </c>
      <c r="P1484" s="23" t="s">
        <v>633</v>
      </c>
      <c r="Q1484" s="29">
        <v>43642</v>
      </c>
      <c r="R1484" s="23" t="s">
        <v>271</v>
      </c>
      <c r="S1484" s="23">
        <v>19370496</v>
      </c>
      <c r="T1484" s="23" t="s">
        <v>1834</v>
      </c>
      <c r="U1484" s="23" t="s">
        <v>48</v>
      </c>
      <c r="V1484" s="25" t="s">
        <v>2764</v>
      </c>
      <c r="W1484" s="27">
        <v>15390</v>
      </c>
      <c r="X1484" s="22"/>
    </row>
    <row r="1485" spans="1:24" ht="185.25" x14ac:dyDescent="0.25">
      <c r="A1485" s="16"/>
      <c r="B1485" s="23">
        <v>1474</v>
      </c>
      <c r="C1485" s="23" t="s">
        <v>38</v>
      </c>
      <c r="D1485" s="23" t="s">
        <v>39</v>
      </c>
      <c r="E1485" s="23">
        <v>830003564</v>
      </c>
      <c r="F1485" s="26" t="s">
        <v>4985</v>
      </c>
      <c r="G1485" s="26">
        <v>159625807</v>
      </c>
      <c r="H1485" s="26">
        <v>1</v>
      </c>
      <c r="I1485" s="26" t="s">
        <v>312</v>
      </c>
      <c r="J1485" s="23" t="s">
        <v>53</v>
      </c>
      <c r="K1485" s="23" t="s">
        <v>306</v>
      </c>
      <c r="L1485" s="25" t="s">
        <v>307</v>
      </c>
      <c r="M1485" s="27">
        <v>15930</v>
      </c>
      <c r="N1485" s="25" t="s">
        <v>574</v>
      </c>
      <c r="O1485" s="28">
        <v>8742968944</v>
      </c>
      <c r="P1485" s="23" t="s">
        <v>633</v>
      </c>
      <c r="Q1485" s="29">
        <v>43678</v>
      </c>
      <c r="R1485" s="23" t="s">
        <v>271</v>
      </c>
      <c r="S1485" s="23">
        <v>19370496</v>
      </c>
      <c r="T1485" s="23" t="s">
        <v>1834</v>
      </c>
      <c r="U1485" s="24" t="s">
        <v>48</v>
      </c>
      <c r="V1485" s="25" t="s">
        <v>2769</v>
      </c>
      <c r="W1485" s="30">
        <v>15930</v>
      </c>
      <c r="X1485" s="22"/>
    </row>
    <row r="1486" spans="1:24" ht="185.25" x14ac:dyDescent="0.25">
      <c r="A1486" s="16"/>
      <c r="B1486" s="23">
        <v>1475</v>
      </c>
      <c r="C1486" s="23" t="s">
        <v>38</v>
      </c>
      <c r="D1486" s="23" t="s">
        <v>39</v>
      </c>
      <c r="E1486" s="23">
        <v>830003564</v>
      </c>
      <c r="F1486" s="26" t="s">
        <v>4986</v>
      </c>
      <c r="G1486" s="26">
        <v>159610366</v>
      </c>
      <c r="H1486" s="26">
        <v>1</v>
      </c>
      <c r="I1486" s="26" t="s">
        <v>312</v>
      </c>
      <c r="J1486" s="23" t="s">
        <v>53</v>
      </c>
      <c r="K1486" s="23" t="s">
        <v>306</v>
      </c>
      <c r="L1486" s="25" t="s">
        <v>307</v>
      </c>
      <c r="M1486" s="27">
        <v>10260</v>
      </c>
      <c r="N1486" s="25" t="s">
        <v>582</v>
      </c>
      <c r="O1486" s="28">
        <v>8742701447</v>
      </c>
      <c r="P1486" s="23" t="s">
        <v>154</v>
      </c>
      <c r="Q1486" s="29">
        <v>43668</v>
      </c>
      <c r="R1486" s="23" t="s">
        <v>271</v>
      </c>
      <c r="S1486" s="23">
        <v>20290486</v>
      </c>
      <c r="T1486" s="23" t="s">
        <v>967</v>
      </c>
      <c r="U1486" s="24" t="s">
        <v>48</v>
      </c>
      <c r="V1486" s="25" t="s">
        <v>1835</v>
      </c>
      <c r="W1486" s="27">
        <v>10260</v>
      </c>
      <c r="X1486" s="22"/>
    </row>
    <row r="1487" spans="1:24" ht="213.75" x14ac:dyDescent="0.25">
      <c r="A1487" s="16"/>
      <c r="B1487" s="23">
        <v>1476</v>
      </c>
      <c r="C1487" s="23" t="s">
        <v>38</v>
      </c>
      <c r="D1487" s="23" t="s">
        <v>39</v>
      </c>
      <c r="E1487" s="23">
        <v>830003564</v>
      </c>
      <c r="F1487" s="26" t="s">
        <v>4987</v>
      </c>
      <c r="G1487" s="26">
        <v>159603637</v>
      </c>
      <c r="H1487" s="26">
        <v>1</v>
      </c>
      <c r="I1487" s="26" t="s">
        <v>290</v>
      </c>
      <c r="J1487" s="23" t="s">
        <v>53</v>
      </c>
      <c r="K1487" s="23" t="s">
        <v>306</v>
      </c>
      <c r="L1487" s="25" t="s">
        <v>307</v>
      </c>
      <c r="M1487" s="27">
        <v>12960</v>
      </c>
      <c r="N1487" s="25" t="s">
        <v>1025</v>
      </c>
      <c r="O1487" s="28">
        <v>277810106549</v>
      </c>
      <c r="P1487" s="23" t="s">
        <v>436</v>
      </c>
      <c r="Q1487" s="29">
        <v>43663</v>
      </c>
      <c r="R1487" s="23" t="s">
        <v>271</v>
      </c>
      <c r="S1487" s="23">
        <v>79502659</v>
      </c>
      <c r="T1487" s="23" t="s">
        <v>1836</v>
      </c>
      <c r="U1487" s="24" t="s">
        <v>48</v>
      </c>
      <c r="V1487" s="25" t="s">
        <v>3353</v>
      </c>
      <c r="W1487" s="30">
        <v>12960</v>
      </c>
      <c r="X1487" s="22"/>
    </row>
    <row r="1488" spans="1:24" ht="185.25" x14ac:dyDescent="0.25">
      <c r="A1488" s="16"/>
      <c r="B1488" s="23">
        <v>1477</v>
      </c>
      <c r="C1488" s="23" t="s">
        <v>38</v>
      </c>
      <c r="D1488" s="23" t="s">
        <v>39</v>
      </c>
      <c r="E1488" s="23">
        <v>830003564</v>
      </c>
      <c r="F1488" s="26" t="s">
        <v>4988</v>
      </c>
      <c r="G1488" s="26">
        <v>159588613</v>
      </c>
      <c r="H1488" s="26">
        <v>1</v>
      </c>
      <c r="I1488" s="26" t="s">
        <v>312</v>
      </c>
      <c r="J1488" s="23" t="s">
        <v>53</v>
      </c>
      <c r="K1488" s="23" t="s">
        <v>306</v>
      </c>
      <c r="L1488" s="25" t="s">
        <v>307</v>
      </c>
      <c r="M1488" s="27">
        <v>15390</v>
      </c>
      <c r="N1488" s="25" t="s">
        <v>726</v>
      </c>
      <c r="O1488" s="28">
        <v>8742710102</v>
      </c>
      <c r="P1488" s="23" t="s">
        <v>154</v>
      </c>
      <c r="Q1488" s="29">
        <v>43670</v>
      </c>
      <c r="R1488" s="23" t="s">
        <v>271</v>
      </c>
      <c r="S1488" s="23">
        <v>65751747</v>
      </c>
      <c r="T1488" s="23" t="s">
        <v>1837</v>
      </c>
      <c r="U1488" s="23" t="s">
        <v>48</v>
      </c>
      <c r="V1488" s="25" t="s">
        <v>1838</v>
      </c>
      <c r="W1488" s="27">
        <v>15390</v>
      </c>
      <c r="X1488" s="22"/>
    </row>
    <row r="1489" spans="1:24" ht="156.75" x14ac:dyDescent="0.25">
      <c r="A1489" s="16"/>
      <c r="B1489" s="23">
        <v>1478</v>
      </c>
      <c r="C1489" s="23" t="s">
        <v>38</v>
      </c>
      <c r="D1489" s="23" t="s">
        <v>39</v>
      </c>
      <c r="E1489" s="23">
        <v>830003564</v>
      </c>
      <c r="F1489" s="26" t="s">
        <v>4989</v>
      </c>
      <c r="G1489" s="26">
        <v>164760637</v>
      </c>
      <c r="H1489" s="26">
        <v>1</v>
      </c>
      <c r="I1489" s="26" t="s">
        <v>290</v>
      </c>
      <c r="J1489" s="23" t="s">
        <v>53</v>
      </c>
      <c r="K1489" s="23" t="s">
        <v>306</v>
      </c>
      <c r="L1489" s="25" t="s">
        <v>307</v>
      </c>
      <c r="M1489" s="27">
        <v>1185900</v>
      </c>
      <c r="N1489" s="25" t="s">
        <v>1839</v>
      </c>
      <c r="O1489" s="28">
        <v>8742983806</v>
      </c>
      <c r="P1489" s="23" t="s">
        <v>865</v>
      </c>
      <c r="Q1489" s="29">
        <v>43685</v>
      </c>
      <c r="R1489" s="23" t="s">
        <v>271</v>
      </c>
      <c r="S1489" s="23">
        <v>19475813</v>
      </c>
      <c r="T1489" s="23" t="s">
        <v>1840</v>
      </c>
      <c r="U1489" s="24" t="s">
        <v>48</v>
      </c>
      <c r="V1489" s="25" t="s">
        <v>3211</v>
      </c>
      <c r="W1489" s="27">
        <v>1185900</v>
      </c>
      <c r="X1489" s="22"/>
    </row>
    <row r="1490" spans="1:24" ht="213.75" x14ac:dyDescent="0.25">
      <c r="A1490" s="16"/>
      <c r="B1490" s="23">
        <v>1479</v>
      </c>
      <c r="C1490" s="23" t="s">
        <v>38</v>
      </c>
      <c r="D1490" s="23" t="s">
        <v>39</v>
      </c>
      <c r="E1490" s="23">
        <v>830003564</v>
      </c>
      <c r="F1490" s="26" t="s">
        <v>4990</v>
      </c>
      <c r="G1490" s="26">
        <v>159545385</v>
      </c>
      <c r="H1490" s="26">
        <v>1</v>
      </c>
      <c r="I1490" s="26" t="s">
        <v>312</v>
      </c>
      <c r="J1490" s="23" t="s">
        <v>53</v>
      </c>
      <c r="K1490" s="23" t="s">
        <v>306</v>
      </c>
      <c r="L1490" s="25" t="s">
        <v>307</v>
      </c>
      <c r="M1490" s="27">
        <v>10260</v>
      </c>
      <c r="N1490" s="25" t="s">
        <v>582</v>
      </c>
      <c r="O1490" s="28">
        <v>277810101528</v>
      </c>
      <c r="P1490" s="23" t="s">
        <v>154</v>
      </c>
      <c r="Q1490" s="29">
        <v>43655</v>
      </c>
      <c r="R1490" s="23" t="s">
        <v>271</v>
      </c>
      <c r="S1490" s="23">
        <v>51968340</v>
      </c>
      <c r="T1490" s="23" t="s">
        <v>767</v>
      </c>
      <c r="U1490" s="24" t="s">
        <v>48</v>
      </c>
      <c r="V1490" s="25" t="s">
        <v>3339</v>
      </c>
      <c r="W1490" s="27">
        <v>10260</v>
      </c>
      <c r="X1490" s="22"/>
    </row>
    <row r="1491" spans="1:24" ht="199.5" x14ac:dyDescent="0.25">
      <c r="A1491" s="16"/>
      <c r="B1491" s="23">
        <v>1480</v>
      </c>
      <c r="C1491" s="23" t="s">
        <v>38</v>
      </c>
      <c r="D1491" s="23" t="s">
        <v>39</v>
      </c>
      <c r="E1491" s="23">
        <v>830003564</v>
      </c>
      <c r="F1491" s="26" t="s">
        <v>4991</v>
      </c>
      <c r="G1491" s="26">
        <v>163477148</v>
      </c>
      <c r="H1491" s="26">
        <v>1</v>
      </c>
      <c r="I1491" s="26" t="s">
        <v>290</v>
      </c>
      <c r="J1491" s="23" t="s">
        <v>53</v>
      </c>
      <c r="K1491" s="23" t="s">
        <v>306</v>
      </c>
      <c r="L1491" s="25" t="s">
        <v>307</v>
      </c>
      <c r="M1491" s="27">
        <v>4811607</v>
      </c>
      <c r="N1491" s="25" t="s">
        <v>1841</v>
      </c>
      <c r="O1491" s="28">
        <v>2146901</v>
      </c>
      <c r="P1491" s="23" t="s">
        <v>679</v>
      </c>
      <c r="Q1491" s="29">
        <v>43335</v>
      </c>
      <c r="R1491" s="23" t="s">
        <v>111</v>
      </c>
      <c r="S1491" s="23">
        <v>1011085861</v>
      </c>
      <c r="T1491" s="23" t="s">
        <v>1842</v>
      </c>
      <c r="U1491" s="23" t="s">
        <v>48</v>
      </c>
      <c r="V1491" s="25" t="s">
        <v>2974</v>
      </c>
      <c r="W1491" s="27">
        <v>4811607</v>
      </c>
      <c r="X1491" s="22"/>
    </row>
    <row r="1492" spans="1:24" ht="185.25" x14ac:dyDescent="0.25">
      <c r="A1492" s="16"/>
      <c r="B1492" s="23">
        <v>1481</v>
      </c>
      <c r="C1492" s="23" t="s">
        <v>38</v>
      </c>
      <c r="D1492" s="23" t="s">
        <v>39</v>
      </c>
      <c r="E1492" s="23">
        <v>830003564</v>
      </c>
      <c r="F1492" s="26" t="s">
        <v>4992</v>
      </c>
      <c r="G1492" s="26">
        <v>159597477</v>
      </c>
      <c r="H1492" s="26">
        <v>1</v>
      </c>
      <c r="I1492" s="26" t="s">
        <v>312</v>
      </c>
      <c r="J1492" s="23" t="s">
        <v>53</v>
      </c>
      <c r="K1492" s="23" t="s">
        <v>306</v>
      </c>
      <c r="L1492" s="25" t="s">
        <v>307</v>
      </c>
      <c r="M1492" s="27">
        <v>8640</v>
      </c>
      <c r="N1492" s="25" t="s">
        <v>995</v>
      </c>
      <c r="O1492" s="28">
        <v>8742671242</v>
      </c>
      <c r="P1492" s="23" t="s">
        <v>780</v>
      </c>
      <c r="Q1492" s="29">
        <v>43662</v>
      </c>
      <c r="R1492" s="23" t="s">
        <v>271</v>
      </c>
      <c r="S1492" s="23">
        <v>19096443</v>
      </c>
      <c r="T1492" s="23" t="s">
        <v>1843</v>
      </c>
      <c r="U1492" s="24" t="s">
        <v>48</v>
      </c>
      <c r="V1492" s="25" t="s">
        <v>2689</v>
      </c>
      <c r="W1492" s="27">
        <v>8640</v>
      </c>
      <c r="X1492" s="22"/>
    </row>
    <row r="1493" spans="1:24" ht="185.25" x14ac:dyDescent="0.25">
      <c r="A1493" s="16"/>
      <c r="B1493" s="23">
        <v>1482</v>
      </c>
      <c r="C1493" s="23" t="s">
        <v>38</v>
      </c>
      <c r="D1493" s="23" t="s">
        <v>39</v>
      </c>
      <c r="E1493" s="23">
        <v>830003564</v>
      </c>
      <c r="F1493" s="26" t="s">
        <v>4993</v>
      </c>
      <c r="G1493" s="26">
        <v>159695679</v>
      </c>
      <c r="H1493" s="26">
        <v>1</v>
      </c>
      <c r="I1493" s="26" t="s">
        <v>312</v>
      </c>
      <c r="J1493" s="23" t="s">
        <v>53</v>
      </c>
      <c r="K1493" s="23" t="s">
        <v>306</v>
      </c>
      <c r="L1493" s="25" t="s">
        <v>307</v>
      </c>
      <c r="M1493" s="27">
        <v>10207.200000000001</v>
      </c>
      <c r="N1493" s="25" t="s">
        <v>541</v>
      </c>
      <c r="O1493" s="28">
        <v>276910048571</v>
      </c>
      <c r="P1493" s="23" t="s">
        <v>646</v>
      </c>
      <c r="Q1493" s="29">
        <v>43742</v>
      </c>
      <c r="R1493" s="23" t="s">
        <v>271</v>
      </c>
      <c r="S1493" s="23">
        <v>52181398</v>
      </c>
      <c r="T1493" s="23" t="s">
        <v>1844</v>
      </c>
      <c r="U1493" s="24" t="s">
        <v>48</v>
      </c>
      <c r="V1493" s="25" t="s">
        <v>924</v>
      </c>
      <c r="W1493" s="27">
        <v>10207.200000000001</v>
      </c>
      <c r="X1493" s="22"/>
    </row>
    <row r="1494" spans="1:24" ht="199.5" x14ac:dyDescent="0.25">
      <c r="A1494" s="16"/>
      <c r="B1494" s="23">
        <v>1483</v>
      </c>
      <c r="C1494" s="23" t="s">
        <v>38</v>
      </c>
      <c r="D1494" s="23" t="s">
        <v>39</v>
      </c>
      <c r="E1494" s="23">
        <v>830003564</v>
      </c>
      <c r="F1494" s="26" t="s">
        <v>4994</v>
      </c>
      <c r="G1494" s="26">
        <v>174475663</v>
      </c>
      <c r="H1494" s="26">
        <v>1</v>
      </c>
      <c r="I1494" s="26" t="s">
        <v>653</v>
      </c>
      <c r="J1494" s="23" t="s">
        <v>53</v>
      </c>
      <c r="K1494" s="23" t="s">
        <v>306</v>
      </c>
      <c r="L1494" s="25" t="s">
        <v>307</v>
      </c>
      <c r="M1494" s="27">
        <v>384889.32</v>
      </c>
      <c r="N1494" s="25" t="s">
        <v>1845</v>
      </c>
      <c r="O1494" s="28">
        <v>296310021727</v>
      </c>
      <c r="P1494" s="23" t="s">
        <v>1846</v>
      </c>
      <c r="Q1494" s="29">
        <v>43795</v>
      </c>
      <c r="R1494" s="23" t="s">
        <v>271</v>
      </c>
      <c r="S1494" s="23">
        <v>749217</v>
      </c>
      <c r="T1494" s="23" t="s">
        <v>1847</v>
      </c>
      <c r="U1494" s="24" t="s">
        <v>48</v>
      </c>
      <c r="V1494" s="25" t="s">
        <v>3504</v>
      </c>
      <c r="W1494" s="30">
        <v>227850</v>
      </c>
      <c r="X1494" s="22"/>
    </row>
    <row r="1495" spans="1:24" ht="228" x14ac:dyDescent="0.25">
      <c r="A1495" s="16"/>
      <c r="B1495" s="23">
        <v>1484</v>
      </c>
      <c r="C1495" s="23" t="s">
        <v>38</v>
      </c>
      <c r="D1495" s="23" t="s">
        <v>39</v>
      </c>
      <c r="E1495" s="23">
        <v>830003564</v>
      </c>
      <c r="F1495" s="26" t="s">
        <v>4995</v>
      </c>
      <c r="G1495" s="26">
        <v>159626038</v>
      </c>
      <c r="H1495" s="26">
        <v>1</v>
      </c>
      <c r="I1495" s="26" t="s">
        <v>290</v>
      </c>
      <c r="J1495" s="23" t="s">
        <v>53</v>
      </c>
      <c r="K1495" s="23" t="s">
        <v>306</v>
      </c>
      <c r="L1495" s="25" t="s">
        <v>307</v>
      </c>
      <c r="M1495" s="27">
        <v>8860</v>
      </c>
      <c r="N1495" s="25" t="s">
        <v>574</v>
      </c>
      <c r="O1495" s="28">
        <v>8742980327</v>
      </c>
      <c r="P1495" s="23" t="s">
        <v>575</v>
      </c>
      <c r="Q1495" s="29">
        <v>43682</v>
      </c>
      <c r="R1495" s="23" t="s">
        <v>271</v>
      </c>
      <c r="S1495" s="23">
        <v>52756063</v>
      </c>
      <c r="T1495" s="23" t="s">
        <v>1848</v>
      </c>
      <c r="U1495" s="23" t="s">
        <v>48</v>
      </c>
      <c r="V1495" s="25" t="s">
        <v>2850</v>
      </c>
      <c r="W1495" s="27">
        <v>8860</v>
      </c>
      <c r="X1495" s="22"/>
    </row>
    <row r="1496" spans="1:24" ht="185.25" x14ac:dyDescent="0.25">
      <c r="A1496" s="16"/>
      <c r="B1496" s="23">
        <v>1485</v>
      </c>
      <c r="C1496" s="23" t="s">
        <v>38</v>
      </c>
      <c r="D1496" s="23" t="s">
        <v>39</v>
      </c>
      <c r="E1496" s="23">
        <v>830003564</v>
      </c>
      <c r="F1496" s="26" t="s">
        <v>4996</v>
      </c>
      <c r="G1496" s="26">
        <v>166717729</v>
      </c>
      <c r="H1496" s="26">
        <v>1</v>
      </c>
      <c r="I1496" s="26" t="s">
        <v>317</v>
      </c>
      <c r="J1496" s="23" t="s">
        <v>53</v>
      </c>
      <c r="K1496" s="23" t="s">
        <v>306</v>
      </c>
      <c r="L1496" s="25" t="s">
        <v>307</v>
      </c>
      <c r="M1496" s="27">
        <v>317640</v>
      </c>
      <c r="N1496" s="25" t="s">
        <v>708</v>
      </c>
      <c r="O1496" s="28">
        <v>277210005226</v>
      </c>
      <c r="P1496" s="23" t="s">
        <v>347</v>
      </c>
      <c r="Q1496" s="29">
        <v>43805</v>
      </c>
      <c r="R1496" s="23" t="s">
        <v>271</v>
      </c>
      <c r="S1496" s="23">
        <v>39773004</v>
      </c>
      <c r="T1496" s="23" t="s">
        <v>407</v>
      </c>
      <c r="U1496" s="24" t="s">
        <v>48</v>
      </c>
      <c r="V1496" s="25" t="s">
        <v>3147</v>
      </c>
      <c r="W1496" s="30">
        <v>138690</v>
      </c>
      <c r="X1496" s="22"/>
    </row>
    <row r="1497" spans="1:24" ht="213.75" x14ac:dyDescent="0.25">
      <c r="A1497" s="16"/>
      <c r="B1497" s="23">
        <v>1486</v>
      </c>
      <c r="C1497" s="23" t="s">
        <v>38</v>
      </c>
      <c r="D1497" s="23" t="s">
        <v>39</v>
      </c>
      <c r="E1497" s="23">
        <v>830003564</v>
      </c>
      <c r="F1497" s="26" t="s">
        <v>4997</v>
      </c>
      <c r="G1497" s="26">
        <v>159642085</v>
      </c>
      <c r="H1497" s="26">
        <v>1</v>
      </c>
      <c r="I1497" s="26" t="s">
        <v>312</v>
      </c>
      <c r="J1497" s="23" t="s">
        <v>53</v>
      </c>
      <c r="K1497" s="23" t="s">
        <v>306</v>
      </c>
      <c r="L1497" s="25" t="s">
        <v>307</v>
      </c>
      <c r="M1497" s="27">
        <v>15390</v>
      </c>
      <c r="N1497" s="25" t="s">
        <v>726</v>
      </c>
      <c r="O1497" s="28">
        <v>8743146818</v>
      </c>
      <c r="P1497" s="23" t="s">
        <v>585</v>
      </c>
      <c r="Q1497" s="29">
        <v>43700</v>
      </c>
      <c r="R1497" s="23" t="s">
        <v>271</v>
      </c>
      <c r="S1497" s="23">
        <v>79182345</v>
      </c>
      <c r="T1497" s="23" t="s">
        <v>1849</v>
      </c>
      <c r="U1497" s="23" t="s">
        <v>48</v>
      </c>
      <c r="V1497" s="25" t="s">
        <v>3354</v>
      </c>
      <c r="W1497" s="27">
        <v>15390</v>
      </c>
      <c r="X1497" s="22"/>
    </row>
    <row r="1498" spans="1:24" ht="185.25" x14ac:dyDescent="0.25">
      <c r="A1498" s="16"/>
      <c r="B1498" s="23">
        <v>1487</v>
      </c>
      <c r="C1498" s="23" t="s">
        <v>38</v>
      </c>
      <c r="D1498" s="23" t="s">
        <v>39</v>
      </c>
      <c r="E1498" s="23">
        <v>830003564</v>
      </c>
      <c r="F1498" s="26" t="s">
        <v>4998</v>
      </c>
      <c r="G1498" s="26">
        <v>159626002</v>
      </c>
      <c r="H1498" s="26">
        <v>1</v>
      </c>
      <c r="I1498" s="26" t="s">
        <v>290</v>
      </c>
      <c r="J1498" s="23" t="s">
        <v>53</v>
      </c>
      <c r="K1498" s="23" t="s">
        <v>306</v>
      </c>
      <c r="L1498" s="25" t="s">
        <v>307</v>
      </c>
      <c r="M1498" s="27">
        <v>15930</v>
      </c>
      <c r="N1498" s="25" t="s">
        <v>574</v>
      </c>
      <c r="O1498" s="28">
        <v>8742968517</v>
      </c>
      <c r="P1498" s="23" t="s">
        <v>633</v>
      </c>
      <c r="Q1498" s="29">
        <v>43668</v>
      </c>
      <c r="R1498" s="23" t="s">
        <v>271</v>
      </c>
      <c r="S1498" s="23">
        <v>27932177</v>
      </c>
      <c r="T1498" s="23" t="s">
        <v>1850</v>
      </c>
      <c r="U1498" s="24" t="s">
        <v>48</v>
      </c>
      <c r="V1498" s="25" t="s">
        <v>2770</v>
      </c>
      <c r="W1498" s="30">
        <v>15930</v>
      </c>
      <c r="X1498" s="22"/>
    </row>
    <row r="1499" spans="1:24" ht="185.25" x14ac:dyDescent="0.25">
      <c r="A1499" s="16"/>
      <c r="B1499" s="23">
        <v>1488</v>
      </c>
      <c r="C1499" s="23" t="s">
        <v>38</v>
      </c>
      <c r="D1499" s="23" t="s">
        <v>39</v>
      </c>
      <c r="E1499" s="23">
        <v>830003564</v>
      </c>
      <c r="F1499" s="26" t="s">
        <v>4999</v>
      </c>
      <c r="G1499" s="26">
        <v>159562221</v>
      </c>
      <c r="H1499" s="26">
        <v>1</v>
      </c>
      <c r="I1499" s="26" t="s">
        <v>290</v>
      </c>
      <c r="J1499" s="23" t="s">
        <v>53</v>
      </c>
      <c r="K1499" s="23" t="s">
        <v>306</v>
      </c>
      <c r="L1499" s="25" t="s">
        <v>307</v>
      </c>
      <c r="M1499" s="27">
        <v>10207.200000000001</v>
      </c>
      <c r="N1499" s="25" t="s">
        <v>541</v>
      </c>
      <c r="O1499" s="28">
        <v>8742519062</v>
      </c>
      <c r="P1499" s="23" t="s">
        <v>154</v>
      </c>
      <c r="Q1499" s="29">
        <v>43648</v>
      </c>
      <c r="R1499" s="23" t="s">
        <v>271</v>
      </c>
      <c r="S1499" s="23">
        <v>4121521</v>
      </c>
      <c r="T1499" s="23" t="s">
        <v>1851</v>
      </c>
      <c r="U1499" s="24" t="s">
        <v>48</v>
      </c>
      <c r="V1499" s="25" t="s">
        <v>661</v>
      </c>
      <c r="W1499" s="27">
        <v>10207.200000000001</v>
      </c>
      <c r="X1499" s="22"/>
    </row>
    <row r="1500" spans="1:24" ht="228" x14ac:dyDescent="0.25">
      <c r="A1500" s="16"/>
      <c r="B1500" s="23">
        <v>1489</v>
      </c>
      <c r="C1500" s="23" t="s">
        <v>38</v>
      </c>
      <c r="D1500" s="23" t="s">
        <v>39</v>
      </c>
      <c r="E1500" s="23">
        <v>830003564</v>
      </c>
      <c r="F1500" s="26" t="s">
        <v>5000</v>
      </c>
      <c r="G1500" s="26">
        <v>159656461</v>
      </c>
      <c r="H1500" s="26">
        <v>1</v>
      </c>
      <c r="I1500" s="26" t="s">
        <v>290</v>
      </c>
      <c r="J1500" s="23" t="s">
        <v>53</v>
      </c>
      <c r="K1500" s="23" t="s">
        <v>306</v>
      </c>
      <c r="L1500" s="25" t="s">
        <v>307</v>
      </c>
      <c r="M1500" s="27">
        <v>8798.7999999999993</v>
      </c>
      <c r="N1500" s="25" t="s">
        <v>1181</v>
      </c>
      <c r="O1500" s="28">
        <v>275910023393</v>
      </c>
      <c r="P1500" s="23" t="s">
        <v>542</v>
      </c>
      <c r="Q1500" s="29">
        <v>43707</v>
      </c>
      <c r="R1500" s="23" t="s">
        <v>271</v>
      </c>
      <c r="S1500" s="23">
        <v>20729115</v>
      </c>
      <c r="T1500" s="23" t="s">
        <v>1852</v>
      </c>
      <c r="U1500" s="23" t="s">
        <v>48</v>
      </c>
      <c r="V1500" s="25" t="s">
        <v>2677</v>
      </c>
      <c r="W1500" s="27">
        <v>8798.7999999999993</v>
      </c>
      <c r="X1500" s="22"/>
    </row>
    <row r="1501" spans="1:24" ht="185.25" x14ac:dyDescent="0.25">
      <c r="A1501" s="16"/>
      <c r="B1501" s="23">
        <v>1490</v>
      </c>
      <c r="C1501" s="23" t="s">
        <v>38</v>
      </c>
      <c r="D1501" s="23" t="s">
        <v>39</v>
      </c>
      <c r="E1501" s="23">
        <v>830003564</v>
      </c>
      <c r="F1501" s="26" t="s">
        <v>5001</v>
      </c>
      <c r="G1501" s="26">
        <v>159625897</v>
      </c>
      <c r="H1501" s="26">
        <v>1</v>
      </c>
      <c r="I1501" s="26" t="s">
        <v>290</v>
      </c>
      <c r="J1501" s="23" t="s">
        <v>53</v>
      </c>
      <c r="K1501" s="23" t="s">
        <v>306</v>
      </c>
      <c r="L1501" s="25" t="s">
        <v>307</v>
      </c>
      <c r="M1501" s="27">
        <v>10620</v>
      </c>
      <c r="N1501" s="25" t="s">
        <v>730</v>
      </c>
      <c r="O1501" s="28">
        <v>8742975078</v>
      </c>
      <c r="P1501" s="23" t="s">
        <v>154</v>
      </c>
      <c r="Q1501" s="29">
        <v>43676</v>
      </c>
      <c r="R1501" s="23" t="s">
        <v>271</v>
      </c>
      <c r="S1501" s="23">
        <v>19196972</v>
      </c>
      <c r="T1501" s="23" t="s">
        <v>1853</v>
      </c>
      <c r="U1501" s="24" t="s">
        <v>48</v>
      </c>
      <c r="V1501" s="25" t="s">
        <v>2596</v>
      </c>
      <c r="W1501" s="27">
        <v>10620</v>
      </c>
      <c r="X1501" s="22"/>
    </row>
    <row r="1502" spans="1:24" ht="213.75" x14ac:dyDescent="0.25">
      <c r="A1502" s="16"/>
      <c r="B1502" s="23">
        <v>1491</v>
      </c>
      <c r="C1502" s="23" t="s">
        <v>38</v>
      </c>
      <c r="D1502" s="23" t="s">
        <v>39</v>
      </c>
      <c r="E1502" s="23">
        <v>830003564</v>
      </c>
      <c r="F1502" s="26" t="s">
        <v>5002</v>
      </c>
      <c r="G1502" s="26">
        <v>172429293</v>
      </c>
      <c r="H1502" s="26">
        <v>1</v>
      </c>
      <c r="I1502" s="26" t="s">
        <v>787</v>
      </c>
      <c r="J1502" s="23" t="s">
        <v>53</v>
      </c>
      <c r="K1502" s="23" t="s">
        <v>306</v>
      </c>
      <c r="L1502" s="25" t="s">
        <v>307</v>
      </c>
      <c r="M1502" s="27">
        <v>448088</v>
      </c>
      <c r="N1502" s="25" t="s">
        <v>853</v>
      </c>
      <c r="O1502" s="28" t="s">
        <v>1854</v>
      </c>
      <c r="P1502" s="23" t="s">
        <v>285</v>
      </c>
      <c r="Q1502" s="29">
        <v>43398</v>
      </c>
      <c r="R1502" s="23" t="s">
        <v>271</v>
      </c>
      <c r="S1502" s="23">
        <v>20975466</v>
      </c>
      <c r="T1502" s="23" t="s">
        <v>1855</v>
      </c>
      <c r="U1502" s="23" t="s">
        <v>48</v>
      </c>
      <c r="V1502" s="25" t="s">
        <v>3206</v>
      </c>
      <c r="W1502" s="27">
        <v>448088</v>
      </c>
      <c r="X1502" s="22"/>
    </row>
    <row r="1503" spans="1:24" ht="185.25" x14ac:dyDescent="0.25">
      <c r="A1503" s="16"/>
      <c r="B1503" s="23">
        <v>1492</v>
      </c>
      <c r="C1503" s="23" t="s">
        <v>38</v>
      </c>
      <c r="D1503" s="23" t="s">
        <v>39</v>
      </c>
      <c r="E1503" s="23">
        <v>830003564</v>
      </c>
      <c r="F1503" s="26" t="s">
        <v>5003</v>
      </c>
      <c r="G1503" s="26">
        <v>166752346</v>
      </c>
      <c r="H1503" s="26">
        <v>1</v>
      </c>
      <c r="I1503" s="26" t="s">
        <v>312</v>
      </c>
      <c r="J1503" s="23" t="s">
        <v>53</v>
      </c>
      <c r="K1503" s="23" t="s">
        <v>306</v>
      </c>
      <c r="L1503" s="25" t="s">
        <v>307</v>
      </c>
      <c r="M1503" s="27">
        <v>10260</v>
      </c>
      <c r="N1503" s="25" t="s">
        <v>582</v>
      </c>
      <c r="O1503" s="28">
        <v>294820042039</v>
      </c>
      <c r="P1503" s="23" t="s">
        <v>332</v>
      </c>
      <c r="Q1503" s="29">
        <v>43829</v>
      </c>
      <c r="R1503" s="23" t="s">
        <v>271</v>
      </c>
      <c r="S1503" s="23">
        <v>6028004</v>
      </c>
      <c r="T1503" s="23" t="s">
        <v>349</v>
      </c>
      <c r="U1503" s="24" t="s">
        <v>48</v>
      </c>
      <c r="V1503" s="25" t="s">
        <v>350</v>
      </c>
      <c r="W1503" s="27">
        <v>10260</v>
      </c>
      <c r="X1503" s="22"/>
    </row>
    <row r="1504" spans="1:24" ht="142.5" x14ac:dyDescent="0.25">
      <c r="A1504" s="16"/>
      <c r="B1504" s="23">
        <v>1493</v>
      </c>
      <c r="C1504" s="23" t="s">
        <v>38</v>
      </c>
      <c r="D1504" s="23" t="s">
        <v>39</v>
      </c>
      <c r="E1504" s="23">
        <v>830003564</v>
      </c>
      <c r="F1504" s="26" t="s">
        <v>5004</v>
      </c>
      <c r="G1504" s="26">
        <v>163411104</v>
      </c>
      <c r="H1504" s="26">
        <v>1</v>
      </c>
      <c r="I1504" s="26" t="s">
        <v>290</v>
      </c>
      <c r="J1504" s="23" t="s">
        <v>53</v>
      </c>
      <c r="K1504" s="23" t="s">
        <v>306</v>
      </c>
      <c r="L1504" s="25" t="s">
        <v>307</v>
      </c>
      <c r="M1504" s="27">
        <v>722400</v>
      </c>
      <c r="N1504" s="25" t="s">
        <v>1856</v>
      </c>
      <c r="O1504" s="28">
        <v>690805</v>
      </c>
      <c r="P1504" s="23" t="s">
        <v>1662</v>
      </c>
      <c r="Q1504" s="29">
        <v>43040</v>
      </c>
      <c r="R1504" s="23" t="s">
        <v>271</v>
      </c>
      <c r="S1504" s="23">
        <v>80074434</v>
      </c>
      <c r="T1504" s="23" t="s">
        <v>1857</v>
      </c>
      <c r="U1504" s="24" t="s">
        <v>48</v>
      </c>
      <c r="V1504" s="25" t="s">
        <v>3176</v>
      </c>
      <c r="W1504" s="27">
        <v>722400</v>
      </c>
      <c r="X1504" s="22"/>
    </row>
    <row r="1505" spans="1:24" ht="171" x14ac:dyDescent="0.25">
      <c r="A1505" s="16"/>
      <c r="B1505" s="23">
        <v>1494</v>
      </c>
      <c r="C1505" s="23" t="s">
        <v>38</v>
      </c>
      <c r="D1505" s="23" t="s">
        <v>39</v>
      </c>
      <c r="E1505" s="23">
        <v>830003564</v>
      </c>
      <c r="F1505" s="26" t="s">
        <v>5005</v>
      </c>
      <c r="G1505" s="26">
        <v>177217136</v>
      </c>
      <c r="H1505" s="26">
        <v>1</v>
      </c>
      <c r="I1505" s="26" t="s">
        <v>1275</v>
      </c>
      <c r="J1505" s="23" t="s">
        <v>53</v>
      </c>
      <c r="K1505" s="23" t="s">
        <v>306</v>
      </c>
      <c r="L1505" s="25" t="s">
        <v>307</v>
      </c>
      <c r="M1505" s="27">
        <v>392742</v>
      </c>
      <c r="N1505" s="25" t="s">
        <v>1276</v>
      </c>
      <c r="O1505" s="28" t="s">
        <v>1858</v>
      </c>
      <c r="P1505" s="23" t="s">
        <v>285</v>
      </c>
      <c r="Q1505" s="29">
        <v>43491</v>
      </c>
      <c r="R1505" s="23" t="s">
        <v>271</v>
      </c>
      <c r="S1505" s="23">
        <v>28114893</v>
      </c>
      <c r="T1505" s="23" t="s">
        <v>1859</v>
      </c>
      <c r="U1505" s="24" t="s">
        <v>48</v>
      </c>
      <c r="V1505" s="25" t="s">
        <v>3196</v>
      </c>
      <c r="W1505" s="27">
        <v>392742</v>
      </c>
      <c r="X1505" s="22"/>
    </row>
    <row r="1506" spans="1:24" ht="185.25" x14ac:dyDescent="0.25">
      <c r="A1506" s="16"/>
      <c r="B1506" s="23">
        <v>1495</v>
      </c>
      <c r="C1506" s="23" t="s">
        <v>38</v>
      </c>
      <c r="D1506" s="23" t="s">
        <v>39</v>
      </c>
      <c r="E1506" s="23">
        <v>830003564</v>
      </c>
      <c r="F1506" s="26" t="s">
        <v>5006</v>
      </c>
      <c r="G1506" s="26">
        <v>163516872</v>
      </c>
      <c r="H1506" s="26">
        <v>1</v>
      </c>
      <c r="I1506" s="26" t="s">
        <v>312</v>
      </c>
      <c r="J1506" s="23" t="s">
        <v>53</v>
      </c>
      <c r="K1506" s="23" t="s">
        <v>306</v>
      </c>
      <c r="L1506" s="25" t="s">
        <v>307</v>
      </c>
      <c r="M1506" s="27">
        <v>10207.200000000001</v>
      </c>
      <c r="N1506" s="25" t="s">
        <v>541</v>
      </c>
      <c r="O1506" s="28">
        <v>294810265031</v>
      </c>
      <c r="P1506" s="23" t="s">
        <v>154</v>
      </c>
      <c r="Q1506" s="29">
        <v>43728</v>
      </c>
      <c r="R1506" s="23" t="s">
        <v>271</v>
      </c>
      <c r="S1506" s="23">
        <v>30054770</v>
      </c>
      <c r="T1506" s="23" t="s">
        <v>1860</v>
      </c>
      <c r="U1506" s="24" t="s">
        <v>48</v>
      </c>
      <c r="V1506" s="25" t="s">
        <v>661</v>
      </c>
      <c r="W1506" s="27">
        <v>10207.200000000001</v>
      </c>
      <c r="X1506" s="22"/>
    </row>
    <row r="1507" spans="1:24" ht="213.75" x14ac:dyDescent="0.25">
      <c r="A1507" s="16"/>
      <c r="B1507" s="23">
        <v>1496</v>
      </c>
      <c r="C1507" s="23" t="s">
        <v>38</v>
      </c>
      <c r="D1507" s="23" t="s">
        <v>39</v>
      </c>
      <c r="E1507" s="23">
        <v>830003564</v>
      </c>
      <c r="F1507" s="26" t="s">
        <v>5007</v>
      </c>
      <c r="G1507" s="26">
        <v>159695699</v>
      </c>
      <c r="H1507" s="26">
        <v>1</v>
      </c>
      <c r="I1507" s="26" t="s">
        <v>312</v>
      </c>
      <c r="J1507" s="23" t="s">
        <v>53</v>
      </c>
      <c r="K1507" s="23" t="s">
        <v>306</v>
      </c>
      <c r="L1507" s="25" t="s">
        <v>307</v>
      </c>
      <c r="M1507" s="27">
        <v>10207.200000000001</v>
      </c>
      <c r="N1507" s="25" t="s">
        <v>541</v>
      </c>
      <c r="O1507" s="28">
        <v>277710023959</v>
      </c>
      <c r="P1507" s="23" t="s">
        <v>646</v>
      </c>
      <c r="Q1507" s="29">
        <v>43754</v>
      </c>
      <c r="R1507" s="23" t="s">
        <v>271</v>
      </c>
      <c r="S1507" s="23">
        <v>41579097</v>
      </c>
      <c r="T1507" s="23" t="s">
        <v>1861</v>
      </c>
      <c r="U1507" s="24" t="s">
        <v>48</v>
      </c>
      <c r="V1507" s="25" t="s">
        <v>3347</v>
      </c>
      <c r="W1507" s="27">
        <v>10207.200000000001</v>
      </c>
      <c r="X1507" s="22"/>
    </row>
    <row r="1508" spans="1:24" ht="185.25" x14ac:dyDescent="0.25">
      <c r="A1508" s="16"/>
      <c r="B1508" s="23">
        <v>1497</v>
      </c>
      <c r="C1508" s="23" t="s">
        <v>38</v>
      </c>
      <c r="D1508" s="23" t="s">
        <v>39</v>
      </c>
      <c r="E1508" s="23">
        <v>830003564</v>
      </c>
      <c r="F1508" s="26" t="s">
        <v>5008</v>
      </c>
      <c r="G1508" s="26">
        <v>159590700</v>
      </c>
      <c r="H1508" s="26">
        <v>1</v>
      </c>
      <c r="I1508" s="26" t="s">
        <v>312</v>
      </c>
      <c r="J1508" s="23" t="s">
        <v>53</v>
      </c>
      <c r="K1508" s="23" t="s">
        <v>306</v>
      </c>
      <c r="L1508" s="25" t="s">
        <v>307</v>
      </c>
      <c r="M1508" s="27">
        <v>30621.599999999999</v>
      </c>
      <c r="N1508" s="25" t="s">
        <v>928</v>
      </c>
      <c r="O1508" s="28">
        <v>8742723804</v>
      </c>
      <c r="P1508" s="23" t="s">
        <v>154</v>
      </c>
      <c r="Q1508" s="29">
        <v>43671</v>
      </c>
      <c r="R1508" s="23" t="s">
        <v>271</v>
      </c>
      <c r="S1508" s="23">
        <v>53040320</v>
      </c>
      <c r="T1508" s="23" t="s">
        <v>1862</v>
      </c>
      <c r="U1508" s="23" t="s">
        <v>48</v>
      </c>
      <c r="V1508" s="25" t="s">
        <v>1863</v>
      </c>
      <c r="W1508" s="27">
        <v>30621.599999999999</v>
      </c>
      <c r="X1508" s="22"/>
    </row>
    <row r="1509" spans="1:24" ht="356.25" customHeight="1" x14ac:dyDescent="0.25">
      <c r="A1509" s="16"/>
      <c r="B1509" s="23">
        <v>1498</v>
      </c>
      <c r="C1509" s="23" t="s">
        <v>38</v>
      </c>
      <c r="D1509" s="23" t="s">
        <v>39</v>
      </c>
      <c r="E1509" s="23">
        <v>830003564</v>
      </c>
      <c r="F1509" s="26" t="s">
        <v>5009</v>
      </c>
      <c r="G1509" s="26">
        <v>159710512</v>
      </c>
      <c r="H1509" s="26">
        <v>1</v>
      </c>
      <c r="I1509" s="26" t="s">
        <v>312</v>
      </c>
      <c r="J1509" s="23" t="s">
        <v>53</v>
      </c>
      <c r="K1509" s="23" t="s">
        <v>306</v>
      </c>
      <c r="L1509" s="25" t="s">
        <v>307</v>
      </c>
      <c r="M1509" s="27">
        <v>10207.200000000001</v>
      </c>
      <c r="N1509" s="25" t="s">
        <v>541</v>
      </c>
      <c r="O1509" s="28">
        <v>294810274715</v>
      </c>
      <c r="P1509" s="23" t="s">
        <v>154</v>
      </c>
      <c r="Q1509" s="29">
        <v>43738</v>
      </c>
      <c r="R1509" s="23" t="s">
        <v>271</v>
      </c>
      <c r="S1509" s="23">
        <v>80295891</v>
      </c>
      <c r="T1509" s="23" t="s">
        <v>1864</v>
      </c>
      <c r="U1509" s="24" t="s">
        <v>48</v>
      </c>
      <c r="V1509" s="25" t="s">
        <v>759</v>
      </c>
      <c r="W1509" s="27">
        <v>10207.200000000001</v>
      </c>
      <c r="X1509" s="22"/>
    </row>
    <row r="1510" spans="1:24" ht="356.25" customHeight="1" x14ac:dyDescent="0.25">
      <c r="A1510" s="16"/>
      <c r="B1510" s="23">
        <v>1499</v>
      </c>
      <c r="C1510" s="23" t="s">
        <v>38</v>
      </c>
      <c r="D1510" s="23" t="s">
        <v>39</v>
      </c>
      <c r="E1510" s="23">
        <v>830003564</v>
      </c>
      <c r="F1510" s="26" t="s">
        <v>5010</v>
      </c>
      <c r="G1510" s="26">
        <v>159626020</v>
      </c>
      <c r="H1510" s="26">
        <v>1</v>
      </c>
      <c r="I1510" s="26" t="s">
        <v>312</v>
      </c>
      <c r="J1510" s="23" t="s">
        <v>53</v>
      </c>
      <c r="K1510" s="23" t="s">
        <v>306</v>
      </c>
      <c r="L1510" s="25" t="s">
        <v>307</v>
      </c>
      <c r="M1510" s="27">
        <v>10620</v>
      </c>
      <c r="N1510" s="25" t="s">
        <v>730</v>
      </c>
      <c r="O1510" s="28">
        <v>8742978486</v>
      </c>
      <c r="P1510" s="23" t="s">
        <v>646</v>
      </c>
      <c r="Q1510" s="29">
        <v>43689</v>
      </c>
      <c r="R1510" s="23" t="s">
        <v>271</v>
      </c>
      <c r="S1510" s="23">
        <v>35315283</v>
      </c>
      <c r="T1510" s="23" t="s">
        <v>1865</v>
      </c>
      <c r="U1510" s="24" t="s">
        <v>48</v>
      </c>
      <c r="V1510" s="25" t="s">
        <v>2612</v>
      </c>
      <c r="W1510" s="27">
        <v>10620</v>
      </c>
      <c r="X1510" s="22"/>
    </row>
    <row r="1511" spans="1:24" ht="213.75" x14ac:dyDescent="0.25">
      <c r="A1511" s="16"/>
      <c r="B1511" s="23">
        <v>1500</v>
      </c>
      <c r="C1511" s="23" t="s">
        <v>38</v>
      </c>
      <c r="D1511" s="23" t="s">
        <v>39</v>
      </c>
      <c r="E1511" s="23">
        <v>830003564</v>
      </c>
      <c r="F1511" s="26" t="s">
        <v>5011</v>
      </c>
      <c r="G1511" s="26">
        <v>159605690</v>
      </c>
      <c r="H1511" s="26">
        <v>1</v>
      </c>
      <c r="I1511" s="26" t="s">
        <v>312</v>
      </c>
      <c r="J1511" s="23" t="s">
        <v>53</v>
      </c>
      <c r="K1511" s="23" t="s">
        <v>306</v>
      </c>
      <c r="L1511" s="25" t="s">
        <v>307</v>
      </c>
      <c r="M1511" s="27">
        <v>15310.8</v>
      </c>
      <c r="N1511" s="25" t="s">
        <v>630</v>
      </c>
      <c r="O1511" s="28">
        <v>8742670061</v>
      </c>
      <c r="P1511" s="23" t="s">
        <v>646</v>
      </c>
      <c r="Q1511" s="29">
        <v>43659</v>
      </c>
      <c r="R1511" s="23" t="s">
        <v>271</v>
      </c>
      <c r="S1511" s="23">
        <v>80263074</v>
      </c>
      <c r="T1511" s="23" t="s">
        <v>1804</v>
      </c>
      <c r="U1511" s="23" t="s">
        <v>48</v>
      </c>
      <c r="V1511" s="25" t="s">
        <v>3487</v>
      </c>
      <c r="W1511" s="27">
        <v>15310.8</v>
      </c>
      <c r="X1511" s="22"/>
    </row>
    <row r="1512" spans="1:24" ht="228" x14ac:dyDescent="0.25">
      <c r="A1512" s="16"/>
      <c r="B1512" s="23">
        <v>1501</v>
      </c>
      <c r="C1512" s="23" t="s">
        <v>38</v>
      </c>
      <c r="D1512" s="23" t="s">
        <v>39</v>
      </c>
      <c r="E1512" s="23">
        <v>830003564</v>
      </c>
      <c r="F1512" s="26" t="s">
        <v>5012</v>
      </c>
      <c r="G1512" s="26">
        <v>159667678</v>
      </c>
      <c r="H1512" s="26">
        <v>1</v>
      </c>
      <c r="I1512" s="26" t="s">
        <v>312</v>
      </c>
      <c r="J1512" s="23" t="s">
        <v>53</v>
      </c>
      <c r="K1512" s="23" t="s">
        <v>306</v>
      </c>
      <c r="L1512" s="25" t="s">
        <v>307</v>
      </c>
      <c r="M1512" s="27">
        <v>7627.2</v>
      </c>
      <c r="N1512" s="25" t="s">
        <v>541</v>
      </c>
      <c r="O1512" s="28">
        <v>8743480840</v>
      </c>
      <c r="P1512" s="23" t="s">
        <v>575</v>
      </c>
      <c r="Q1512" s="29">
        <v>43712</v>
      </c>
      <c r="R1512" s="23" t="s">
        <v>271</v>
      </c>
      <c r="S1512" s="23">
        <v>3160199</v>
      </c>
      <c r="T1512" s="23" t="s">
        <v>1866</v>
      </c>
      <c r="U1512" s="23" t="s">
        <v>48</v>
      </c>
      <c r="V1512" s="25" t="s">
        <v>2821</v>
      </c>
      <c r="W1512" s="27">
        <v>7627.2</v>
      </c>
      <c r="X1512" s="22"/>
    </row>
    <row r="1513" spans="1:24" ht="185.25" x14ac:dyDescent="0.25">
      <c r="A1513" s="16"/>
      <c r="B1513" s="23">
        <v>1502</v>
      </c>
      <c r="C1513" s="23" t="s">
        <v>38</v>
      </c>
      <c r="D1513" s="23" t="s">
        <v>39</v>
      </c>
      <c r="E1513" s="23">
        <v>830003564</v>
      </c>
      <c r="F1513" s="26" t="s">
        <v>5013</v>
      </c>
      <c r="G1513" s="26">
        <v>159704084</v>
      </c>
      <c r="H1513" s="26">
        <v>1</v>
      </c>
      <c r="I1513" s="26" t="s">
        <v>312</v>
      </c>
      <c r="J1513" s="23" t="s">
        <v>53</v>
      </c>
      <c r="K1513" s="23" t="s">
        <v>306</v>
      </c>
      <c r="L1513" s="25" t="s">
        <v>307</v>
      </c>
      <c r="M1513" s="27">
        <v>10207.200000000001</v>
      </c>
      <c r="N1513" s="25" t="s">
        <v>541</v>
      </c>
      <c r="O1513" s="28">
        <v>8743956631</v>
      </c>
      <c r="P1513" s="23" t="s">
        <v>585</v>
      </c>
      <c r="Q1513" s="29">
        <v>43749</v>
      </c>
      <c r="R1513" s="23" t="s">
        <v>271</v>
      </c>
      <c r="S1513" s="23">
        <v>23865847</v>
      </c>
      <c r="T1513" s="23" t="s">
        <v>1370</v>
      </c>
      <c r="U1513" s="23" t="s">
        <v>48</v>
      </c>
      <c r="V1513" s="25" t="s">
        <v>2806</v>
      </c>
      <c r="W1513" s="30">
        <v>10207.200000000001</v>
      </c>
      <c r="X1513" s="22"/>
    </row>
    <row r="1514" spans="1:24" ht="171" x14ac:dyDescent="0.25">
      <c r="A1514" s="16"/>
      <c r="B1514" s="23">
        <v>1503</v>
      </c>
      <c r="C1514" s="23" t="s">
        <v>38</v>
      </c>
      <c r="D1514" s="23" t="s">
        <v>39</v>
      </c>
      <c r="E1514" s="23">
        <v>830003564</v>
      </c>
      <c r="F1514" s="26" t="s">
        <v>5014</v>
      </c>
      <c r="G1514" s="26">
        <v>164761917</v>
      </c>
      <c r="H1514" s="26">
        <v>1</v>
      </c>
      <c r="I1514" s="26" t="s">
        <v>290</v>
      </c>
      <c r="J1514" s="23" t="s">
        <v>53</v>
      </c>
      <c r="K1514" s="23" t="s">
        <v>306</v>
      </c>
      <c r="L1514" s="25" t="s">
        <v>307</v>
      </c>
      <c r="M1514" s="27">
        <v>1185900</v>
      </c>
      <c r="N1514" s="25" t="s">
        <v>1839</v>
      </c>
      <c r="O1514" s="28">
        <v>8742971995</v>
      </c>
      <c r="P1514" s="23" t="s">
        <v>683</v>
      </c>
      <c r="Q1514" s="29">
        <v>43687</v>
      </c>
      <c r="R1514" s="23" t="s">
        <v>271</v>
      </c>
      <c r="S1514" s="23">
        <v>79454778</v>
      </c>
      <c r="T1514" s="23" t="s">
        <v>1867</v>
      </c>
      <c r="U1514" s="24" t="s">
        <v>48</v>
      </c>
      <c r="V1514" s="25" t="s">
        <v>2989</v>
      </c>
      <c r="W1514" s="30">
        <v>1185900</v>
      </c>
      <c r="X1514" s="22"/>
    </row>
    <row r="1515" spans="1:24" ht="213.75" x14ac:dyDescent="0.25">
      <c r="A1515" s="16"/>
      <c r="B1515" s="23">
        <v>1504</v>
      </c>
      <c r="C1515" s="23" t="s">
        <v>38</v>
      </c>
      <c r="D1515" s="23" t="s">
        <v>39</v>
      </c>
      <c r="E1515" s="23">
        <v>830003564</v>
      </c>
      <c r="F1515" s="26" t="s">
        <v>5015</v>
      </c>
      <c r="G1515" s="26">
        <v>159630874</v>
      </c>
      <c r="H1515" s="26">
        <v>1</v>
      </c>
      <c r="I1515" s="26" t="s">
        <v>312</v>
      </c>
      <c r="J1515" s="23" t="s">
        <v>53</v>
      </c>
      <c r="K1515" s="23" t="s">
        <v>306</v>
      </c>
      <c r="L1515" s="25" t="s">
        <v>307</v>
      </c>
      <c r="M1515" s="27">
        <v>10200</v>
      </c>
      <c r="N1515" s="25" t="s">
        <v>687</v>
      </c>
      <c r="O1515" s="28">
        <v>276910040405</v>
      </c>
      <c r="P1515" s="23" t="s">
        <v>154</v>
      </c>
      <c r="Q1515" s="29">
        <v>43697</v>
      </c>
      <c r="R1515" s="23" t="s">
        <v>271</v>
      </c>
      <c r="S1515" s="23">
        <v>39648081</v>
      </c>
      <c r="T1515" s="23" t="s">
        <v>1868</v>
      </c>
      <c r="U1515" s="24" t="s">
        <v>48</v>
      </c>
      <c r="V1515" s="25" t="s">
        <v>3413</v>
      </c>
      <c r="W1515" s="27">
        <v>10200</v>
      </c>
      <c r="X1515" s="22"/>
    </row>
    <row r="1516" spans="1:24" ht="213.75" x14ac:dyDescent="0.25">
      <c r="A1516" s="16"/>
      <c r="B1516" s="23">
        <v>1505</v>
      </c>
      <c r="C1516" s="23" t="s">
        <v>38</v>
      </c>
      <c r="D1516" s="23" t="s">
        <v>39</v>
      </c>
      <c r="E1516" s="23">
        <v>830003564</v>
      </c>
      <c r="F1516" s="26" t="s">
        <v>5016</v>
      </c>
      <c r="G1516" s="26">
        <v>159664127</v>
      </c>
      <c r="H1516" s="26">
        <v>1</v>
      </c>
      <c r="I1516" s="26" t="s">
        <v>312</v>
      </c>
      <c r="J1516" s="23" t="s">
        <v>53</v>
      </c>
      <c r="K1516" s="23" t="s">
        <v>306</v>
      </c>
      <c r="L1516" s="25" t="s">
        <v>307</v>
      </c>
      <c r="M1516" s="27">
        <v>10207.200000000001</v>
      </c>
      <c r="N1516" s="25" t="s">
        <v>541</v>
      </c>
      <c r="O1516" s="28">
        <v>276910044888</v>
      </c>
      <c r="P1516" s="23" t="s">
        <v>154</v>
      </c>
      <c r="Q1516" s="29">
        <v>43722</v>
      </c>
      <c r="R1516" s="23" t="s">
        <v>271</v>
      </c>
      <c r="S1516" s="23">
        <v>39648081</v>
      </c>
      <c r="T1516" s="23" t="s">
        <v>1868</v>
      </c>
      <c r="U1516" s="24" t="s">
        <v>48</v>
      </c>
      <c r="V1516" s="25" t="s">
        <v>3421</v>
      </c>
      <c r="W1516" s="27">
        <v>10207.200000000001</v>
      </c>
      <c r="X1516" s="22"/>
    </row>
    <row r="1517" spans="1:24" ht="185.25" x14ac:dyDescent="0.25">
      <c r="A1517" s="16"/>
      <c r="B1517" s="23">
        <v>1506</v>
      </c>
      <c r="C1517" s="23" t="s">
        <v>38</v>
      </c>
      <c r="D1517" s="23" t="s">
        <v>39</v>
      </c>
      <c r="E1517" s="23">
        <v>830003564</v>
      </c>
      <c r="F1517" s="26" t="s">
        <v>5017</v>
      </c>
      <c r="G1517" s="26">
        <v>159625719</v>
      </c>
      <c r="H1517" s="26">
        <v>1</v>
      </c>
      <c r="I1517" s="26" t="s">
        <v>442</v>
      </c>
      <c r="J1517" s="23" t="s">
        <v>53</v>
      </c>
      <c r="K1517" s="23" t="s">
        <v>306</v>
      </c>
      <c r="L1517" s="25" t="s">
        <v>307</v>
      </c>
      <c r="M1517" s="27">
        <v>15930</v>
      </c>
      <c r="N1517" s="25" t="s">
        <v>574</v>
      </c>
      <c r="O1517" s="28">
        <v>8742972767</v>
      </c>
      <c r="P1517" s="23" t="s">
        <v>649</v>
      </c>
      <c r="Q1517" s="29">
        <v>43687</v>
      </c>
      <c r="R1517" s="23" t="s">
        <v>271</v>
      </c>
      <c r="S1517" s="23">
        <v>51703307</v>
      </c>
      <c r="T1517" s="23" t="s">
        <v>1870</v>
      </c>
      <c r="U1517" s="23" t="s">
        <v>48</v>
      </c>
      <c r="V1517" s="25" t="s">
        <v>2735</v>
      </c>
      <c r="W1517" s="30">
        <v>15930</v>
      </c>
      <c r="X1517" s="22"/>
    </row>
    <row r="1518" spans="1:24" ht="185.25" x14ac:dyDescent="0.25">
      <c r="A1518" s="16"/>
      <c r="B1518" s="23">
        <v>1507</v>
      </c>
      <c r="C1518" s="23" t="s">
        <v>38</v>
      </c>
      <c r="D1518" s="23" t="s">
        <v>39</v>
      </c>
      <c r="E1518" s="23">
        <v>830003564</v>
      </c>
      <c r="F1518" s="26" t="s">
        <v>5018</v>
      </c>
      <c r="G1518" s="26">
        <v>159574409</v>
      </c>
      <c r="H1518" s="26">
        <v>1</v>
      </c>
      <c r="I1518" s="26" t="s">
        <v>442</v>
      </c>
      <c r="J1518" s="23" t="s">
        <v>53</v>
      </c>
      <c r="K1518" s="23" t="s">
        <v>306</v>
      </c>
      <c r="L1518" s="25" t="s">
        <v>307</v>
      </c>
      <c r="M1518" s="27">
        <v>10260</v>
      </c>
      <c r="N1518" s="25" t="s">
        <v>582</v>
      </c>
      <c r="O1518" s="28">
        <v>8742662571</v>
      </c>
      <c r="P1518" s="23" t="s">
        <v>649</v>
      </c>
      <c r="Q1518" s="29">
        <v>43666</v>
      </c>
      <c r="R1518" s="23" t="s">
        <v>271</v>
      </c>
      <c r="S1518" s="23">
        <v>41670185</v>
      </c>
      <c r="T1518" s="23" t="s">
        <v>976</v>
      </c>
      <c r="U1518" s="24" t="s">
        <v>48</v>
      </c>
      <c r="V1518" s="25" t="s">
        <v>358</v>
      </c>
      <c r="W1518" s="27">
        <v>10260</v>
      </c>
      <c r="X1518" s="22"/>
    </row>
    <row r="1519" spans="1:24" ht="185.25" x14ac:dyDescent="0.25">
      <c r="A1519" s="16"/>
      <c r="B1519" s="23">
        <v>1508</v>
      </c>
      <c r="C1519" s="23" t="s">
        <v>38</v>
      </c>
      <c r="D1519" s="23" t="s">
        <v>39</v>
      </c>
      <c r="E1519" s="23">
        <v>830003564</v>
      </c>
      <c r="F1519" s="26" t="s">
        <v>5019</v>
      </c>
      <c r="G1519" s="26">
        <v>159545247</v>
      </c>
      <c r="H1519" s="26">
        <v>1</v>
      </c>
      <c r="I1519" s="26" t="s">
        <v>442</v>
      </c>
      <c r="J1519" s="23" t="s">
        <v>53</v>
      </c>
      <c r="K1519" s="23" t="s">
        <v>306</v>
      </c>
      <c r="L1519" s="25" t="s">
        <v>307</v>
      </c>
      <c r="M1519" s="27">
        <v>10260</v>
      </c>
      <c r="N1519" s="25" t="s">
        <v>582</v>
      </c>
      <c r="O1519" s="28">
        <v>275910017260</v>
      </c>
      <c r="P1519" s="23" t="s">
        <v>649</v>
      </c>
      <c r="Q1519" s="29">
        <v>43643</v>
      </c>
      <c r="R1519" s="23" t="s">
        <v>271</v>
      </c>
      <c r="S1519" s="23">
        <v>79273196</v>
      </c>
      <c r="T1519" s="23" t="s">
        <v>1871</v>
      </c>
      <c r="U1519" s="24" t="s">
        <v>48</v>
      </c>
      <c r="V1519" s="25" t="s">
        <v>358</v>
      </c>
      <c r="W1519" s="27">
        <v>10260</v>
      </c>
      <c r="X1519" s="22"/>
    </row>
    <row r="1520" spans="1:24" ht="185.25" x14ac:dyDescent="0.25">
      <c r="A1520" s="16"/>
      <c r="B1520" s="23">
        <v>1509</v>
      </c>
      <c r="C1520" s="23" t="s">
        <v>38</v>
      </c>
      <c r="D1520" s="23" t="s">
        <v>39</v>
      </c>
      <c r="E1520" s="23">
        <v>830003564</v>
      </c>
      <c r="F1520" s="26" t="s">
        <v>5020</v>
      </c>
      <c r="G1520" s="26">
        <v>159625844</v>
      </c>
      <c r="H1520" s="26">
        <v>1</v>
      </c>
      <c r="I1520" s="26" t="s">
        <v>290</v>
      </c>
      <c r="J1520" s="23" t="s">
        <v>53</v>
      </c>
      <c r="K1520" s="23" t="s">
        <v>306</v>
      </c>
      <c r="L1520" s="25" t="s">
        <v>307</v>
      </c>
      <c r="M1520" s="27">
        <v>15930</v>
      </c>
      <c r="N1520" s="25" t="s">
        <v>574</v>
      </c>
      <c r="O1520" s="28">
        <v>8742975724</v>
      </c>
      <c r="P1520" s="23" t="s">
        <v>154</v>
      </c>
      <c r="Q1520" s="29">
        <v>43687</v>
      </c>
      <c r="R1520" s="23" t="s">
        <v>271</v>
      </c>
      <c r="S1520" s="23">
        <v>19184354</v>
      </c>
      <c r="T1520" s="23" t="s">
        <v>1872</v>
      </c>
      <c r="U1520" s="23" t="s">
        <v>48</v>
      </c>
      <c r="V1520" s="25" t="s">
        <v>2736</v>
      </c>
      <c r="W1520" s="30">
        <v>15930</v>
      </c>
      <c r="X1520" s="22"/>
    </row>
    <row r="1521" spans="1:24" ht="185.25" x14ac:dyDescent="0.25">
      <c r="A1521" s="16"/>
      <c r="B1521" s="23">
        <v>1510</v>
      </c>
      <c r="C1521" s="23" t="s">
        <v>38</v>
      </c>
      <c r="D1521" s="23" t="s">
        <v>39</v>
      </c>
      <c r="E1521" s="23">
        <v>830003564</v>
      </c>
      <c r="F1521" s="26" t="s">
        <v>5021</v>
      </c>
      <c r="G1521" s="26">
        <v>159710481</v>
      </c>
      <c r="H1521" s="26">
        <v>1</v>
      </c>
      <c r="I1521" s="26" t="s">
        <v>442</v>
      </c>
      <c r="J1521" s="23" t="s">
        <v>53</v>
      </c>
      <c r="K1521" s="23" t="s">
        <v>306</v>
      </c>
      <c r="L1521" s="25" t="s">
        <v>307</v>
      </c>
      <c r="M1521" s="27">
        <v>10207.200000000001</v>
      </c>
      <c r="N1521" s="25" t="s">
        <v>541</v>
      </c>
      <c r="O1521" s="28">
        <v>294810275926</v>
      </c>
      <c r="P1521" s="23" t="s">
        <v>154</v>
      </c>
      <c r="Q1521" s="29">
        <v>43739</v>
      </c>
      <c r="R1521" s="23" t="s">
        <v>271</v>
      </c>
      <c r="S1521" s="23">
        <v>19366629</v>
      </c>
      <c r="T1521" s="23" t="s">
        <v>1873</v>
      </c>
      <c r="U1521" s="24" t="s">
        <v>48</v>
      </c>
      <c r="V1521" s="25" t="s">
        <v>1874</v>
      </c>
      <c r="W1521" s="27">
        <v>10207.200000000001</v>
      </c>
      <c r="X1521" s="22"/>
    </row>
    <row r="1522" spans="1:24" ht="185.25" x14ac:dyDescent="0.25">
      <c r="A1522" s="16"/>
      <c r="B1522" s="23">
        <v>1511</v>
      </c>
      <c r="C1522" s="23" t="s">
        <v>38</v>
      </c>
      <c r="D1522" s="23" t="s">
        <v>39</v>
      </c>
      <c r="E1522" s="23">
        <v>830003564</v>
      </c>
      <c r="F1522" s="26" t="s">
        <v>5022</v>
      </c>
      <c r="G1522" s="26">
        <v>167135841</v>
      </c>
      <c r="H1522" s="26">
        <v>1</v>
      </c>
      <c r="I1522" s="26" t="s">
        <v>312</v>
      </c>
      <c r="J1522" s="23" t="s">
        <v>53</v>
      </c>
      <c r="K1522" s="23" t="s">
        <v>306</v>
      </c>
      <c r="L1522" s="25" t="s">
        <v>307</v>
      </c>
      <c r="M1522" s="27">
        <v>10260</v>
      </c>
      <c r="N1522" s="25" t="s">
        <v>313</v>
      </c>
      <c r="O1522" s="28">
        <v>8746207039</v>
      </c>
      <c r="P1522" s="23" t="s">
        <v>154</v>
      </c>
      <c r="Q1522" s="29">
        <v>43875</v>
      </c>
      <c r="R1522" s="23" t="s">
        <v>271</v>
      </c>
      <c r="S1522" s="23">
        <v>51799561</v>
      </c>
      <c r="T1522" s="23" t="s">
        <v>1875</v>
      </c>
      <c r="U1522" s="23" t="s">
        <v>48</v>
      </c>
      <c r="V1522" s="25" t="s">
        <v>1876</v>
      </c>
      <c r="W1522" s="27">
        <v>10260</v>
      </c>
      <c r="X1522" s="22"/>
    </row>
    <row r="1523" spans="1:24" ht="213.75" x14ac:dyDescent="0.25">
      <c r="A1523" s="16"/>
      <c r="B1523" s="23">
        <v>1512</v>
      </c>
      <c r="C1523" s="23" t="s">
        <v>38</v>
      </c>
      <c r="D1523" s="23" t="s">
        <v>39</v>
      </c>
      <c r="E1523" s="23">
        <v>830003564</v>
      </c>
      <c r="F1523" s="26" t="s">
        <v>5023</v>
      </c>
      <c r="G1523" s="26">
        <v>159141936</v>
      </c>
      <c r="H1523" s="26">
        <v>1</v>
      </c>
      <c r="I1523" s="26" t="s">
        <v>290</v>
      </c>
      <c r="J1523" s="23" t="s">
        <v>53</v>
      </c>
      <c r="K1523" s="23" t="s">
        <v>306</v>
      </c>
      <c r="L1523" s="25" t="s">
        <v>307</v>
      </c>
      <c r="M1523" s="27">
        <v>2680418</v>
      </c>
      <c r="N1523" s="25" t="s">
        <v>1091</v>
      </c>
      <c r="O1523" s="28">
        <v>9018587904</v>
      </c>
      <c r="P1523" s="23" t="s">
        <v>679</v>
      </c>
      <c r="Q1523" s="29">
        <v>43411</v>
      </c>
      <c r="R1523" s="23" t="s">
        <v>271</v>
      </c>
      <c r="S1523" s="23">
        <v>17170383</v>
      </c>
      <c r="T1523" s="23" t="s">
        <v>1321</v>
      </c>
      <c r="U1523" s="24" t="s">
        <v>48</v>
      </c>
      <c r="V1523" s="25" t="s">
        <v>3505</v>
      </c>
      <c r="W1523" s="30">
        <v>11964</v>
      </c>
      <c r="X1523" s="22"/>
    </row>
    <row r="1524" spans="1:24" ht="185.25" x14ac:dyDescent="0.25">
      <c r="A1524" s="16"/>
      <c r="B1524" s="23">
        <v>1513</v>
      </c>
      <c r="C1524" s="23" t="s">
        <v>38</v>
      </c>
      <c r="D1524" s="23" t="s">
        <v>39</v>
      </c>
      <c r="E1524" s="23">
        <v>830003564</v>
      </c>
      <c r="F1524" s="26" t="s">
        <v>5024</v>
      </c>
      <c r="G1524" s="26">
        <v>142331659</v>
      </c>
      <c r="H1524" s="26">
        <v>1</v>
      </c>
      <c r="I1524" s="26" t="s">
        <v>662</v>
      </c>
      <c r="J1524" s="23" t="s">
        <v>53</v>
      </c>
      <c r="K1524" s="23" t="s">
        <v>306</v>
      </c>
      <c r="L1524" s="25" t="s">
        <v>307</v>
      </c>
      <c r="M1524" s="27">
        <v>73677.48</v>
      </c>
      <c r="N1524" s="25" t="s">
        <v>1877</v>
      </c>
      <c r="O1524" s="28">
        <v>9013676755</v>
      </c>
      <c r="P1524" s="23" t="s">
        <v>664</v>
      </c>
      <c r="Q1524" s="29">
        <v>42572</v>
      </c>
      <c r="R1524" s="23" t="s">
        <v>271</v>
      </c>
      <c r="S1524" s="23">
        <v>27491940</v>
      </c>
      <c r="T1524" s="23" t="s">
        <v>1878</v>
      </c>
      <c r="U1524" s="24" t="s">
        <v>2586</v>
      </c>
      <c r="V1524" s="25" t="s">
        <v>3016</v>
      </c>
      <c r="W1524" s="27">
        <v>0</v>
      </c>
      <c r="X1524" s="22"/>
    </row>
    <row r="1525" spans="1:24" ht="213.75" x14ac:dyDescent="0.25">
      <c r="A1525" s="16"/>
      <c r="B1525" s="23">
        <v>1514</v>
      </c>
      <c r="C1525" s="23" t="s">
        <v>38</v>
      </c>
      <c r="D1525" s="23" t="s">
        <v>39</v>
      </c>
      <c r="E1525" s="23">
        <v>830003564</v>
      </c>
      <c r="F1525" s="26" t="s">
        <v>5025</v>
      </c>
      <c r="G1525" s="26">
        <v>152198414</v>
      </c>
      <c r="H1525" s="26">
        <v>1</v>
      </c>
      <c r="I1525" s="26" t="s">
        <v>77</v>
      </c>
      <c r="J1525" s="23" t="s">
        <v>53</v>
      </c>
      <c r="K1525" s="23" t="s">
        <v>306</v>
      </c>
      <c r="L1525" s="25" t="s">
        <v>307</v>
      </c>
      <c r="M1525" s="27">
        <v>15310.8</v>
      </c>
      <c r="N1525" s="25" t="s">
        <v>630</v>
      </c>
      <c r="O1525" s="28">
        <v>276910043044</v>
      </c>
      <c r="P1525" s="23" t="s">
        <v>633</v>
      </c>
      <c r="Q1525" s="29">
        <v>43712</v>
      </c>
      <c r="R1525" s="23" t="s">
        <v>271</v>
      </c>
      <c r="S1525" s="23">
        <v>20340086</v>
      </c>
      <c r="T1525" s="23" t="s">
        <v>1879</v>
      </c>
      <c r="U1525" s="23" t="s">
        <v>48</v>
      </c>
      <c r="V1525" s="25" t="s">
        <v>3289</v>
      </c>
      <c r="W1525" s="30">
        <v>15310.8</v>
      </c>
      <c r="X1525" s="22"/>
    </row>
    <row r="1526" spans="1:24" ht="185.25" x14ac:dyDescent="0.25">
      <c r="A1526" s="16"/>
      <c r="B1526" s="23">
        <v>1515</v>
      </c>
      <c r="C1526" s="23" t="s">
        <v>38</v>
      </c>
      <c r="D1526" s="23" t="s">
        <v>39</v>
      </c>
      <c r="E1526" s="23">
        <v>830003564</v>
      </c>
      <c r="F1526" s="26" t="s">
        <v>5026</v>
      </c>
      <c r="G1526" s="26">
        <v>163498603</v>
      </c>
      <c r="H1526" s="26">
        <v>1</v>
      </c>
      <c r="I1526" s="26" t="s">
        <v>290</v>
      </c>
      <c r="J1526" s="23" t="s">
        <v>53</v>
      </c>
      <c r="K1526" s="23" t="s">
        <v>306</v>
      </c>
      <c r="L1526" s="25" t="s">
        <v>307</v>
      </c>
      <c r="M1526" s="27">
        <v>300900</v>
      </c>
      <c r="N1526" s="25" t="s">
        <v>1152</v>
      </c>
      <c r="O1526" s="28">
        <v>277210003777</v>
      </c>
      <c r="P1526" s="23" t="s">
        <v>347</v>
      </c>
      <c r="Q1526" s="29">
        <v>43685</v>
      </c>
      <c r="R1526" s="23" t="s">
        <v>271</v>
      </c>
      <c r="S1526" s="23">
        <v>39773004</v>
      </c>
      <c r="T1526" s="23" t="s">
        <v>407</v>
      </c>
      <c r="U1526" s="24" t="s">
        <v>48</v>
      </c>
      <c r="V1526" s="25" t="s">
        <v>3152</v>
      </c>
      <c r="W1526" s="27">
        <v>121950</v>
      </c>
      <c r="X1526" s="22"/>
    </row>
    <row r="1527" spans="1:24" ht="213.75" x14ac:dyDescent="0.25">
      <c r="A1527" s="16"/>
      <c r="B1527" s="23">
        <v>1516</v>
      </c>
      <c r="C1527" s="23" t="s">
        <v>38</v>
      </c>
      <c r="D1527" s="23" t="s">
        <v>39</v>
      </c>
      <c r="E1527" s="23">
        <v>830003564</v>
      </c>
      <c r="F1527" s="26" t="s">
        <v>5027</v>
      </c>
      <c r="G1527" s="26">
        <v>159610287</v>
      </c>
      <c r="H1527" s="26">
        <v>1</v>
      </c>
      <c r="I1527" s="26" t="s">
        <v>290</v>
      </c>
      <c r="J1527" s="23" t="s">
        <v>53</v>
      </c>
      <c r="K1527" s="23" t="s">
        <v>306</v>
      </c>
      <c r="L1527" s="25" t="s">
        <v>307</v>
      </c>
      <c r="M1527" s="27">
        <v>15390</v>
      </c>
      <c r="N1527" s="25" t="s">
        <v>726</v>
      </c>
      <c r="O1527" s="28">
        <v>277810113081</v>
      </c>
      <c r="P1527" s="23" t="s">
        <v>978</v>
      </c>
      <c r="Q1527" s="29">
        <v>43676</v>
      </c>
      <c r="R1527" s="23" t="s">
        <v>271</v>
      </c>
      <c r="S1527" s="23">
        <v>41777060</v>
      </c>
      <c r="T1527" s="23" t="s">
        <v>1308</v>
      </c>
      <c r="U1527" s="24" t="s">
        <v>48</v>
      </c>
      <c r="V1527" s="25" t="s">
        <v>3285</v>
      </c>
      <c r="W1527" s="27">
        <v>15390</v>
      </c>
      <c r="X1527" s="22"/>
    </row>
    <row r="1528" spans="1:24" ht="185.25" x14ac:dyDescent="0.25">
      <c r="A1528" s="16"/>
      <c r="B1528" s="23">
        <v>1517</v>
      </c>
      <c r="C1528" s="23" t="s">
        <v>38</v>
      </c>
      <c r="D1528" s="23" t="s">
        <v>39</v>
      </c>
      <c r="E1528" s="23">
        <v>830003564</v>
      </c>
      <c r="F1528" s="26" t="s">
        <v>5028</v>
      </c>
      <c r="G1528" s="26">
        <v>159409907</v>
      </c>
      <c r="H1528" s="26">
        <v>1</v>
      </c>
      <c r="I1528" s="26" t="s">
        <v>290</v>
      </c>
      <c r="J1528" s="23" t="s">
        <v>53</v>
      </c>
      <c r="K1528" s="23" t="s">
        <v>306</v>
      </c>
      <c r="L1528" s="25" t="s">
        <v>307</v>
      </c>
      <c r="M1528" s="27">
        <v>510540</v>
      </c>
      <c r="N1528" s="25" t="s">
        <v>590</v>
      </c>
      <c r="O1528" s="28">
        <v>8741014805</v>
      </c>
      <c r="P1528" s="23" t="s">
        <v>591</v>
      </c>
      <c r="Q1528" s="29">
        <v>43539</v>
      </c>
      <c r="R1528" s="23" t="s">
        <v>271</v>
      </c>
      <c r="S1528" s="23">
        <v>16467391</v>
      </c>
      <c r="T1528" s="23" t="s">
        <v>592</v>
      </c>
      <c r="U1528" s="24" t="s">
        <v>48</v>
      </c>
      <c r="V1528" s="25" t="s">
        <v>3025</v>
      </c>
      <c r="W1528" s="27">
        <v>510540</v>
      </c>
      <c r="X1528" s="22"/>
    </row>
    <row r="1529" spans="1:24" ht="185.25" x14ac:dyDescent="0.25">
      <c r="A1529" s="16"/>
      <c r="B1529" s="23">
        <v>1518</v>
      </c>
      <c r="C1529" s="23" t="s">
        <v>38</v>
      </c>
      <c r="D1529" s="23" t="s">
        <v>39</v>
      </c>
      <c r="E1529" s="23">
        <v>830003564</v>
      </c>
      <c r="F1529" s="26" t="s">
        <v>5029</v>
      </c>
      <c r="G1529" s="26">
        <v>159530437</v>
      </c>
      <c r="H1529" s="26">
        <v>1</v>
      </c>
      <c r="I1529" s="26" t="s">
        <v>290</v>
      </c>
      <c r="J1529" s="23" t="s">
        <v>53</v>
      </c>
      <c r="K1529" s="23" t="s">
        <v>306</v>
      </c>
      <c r="L1529" s="25" t="s">
        <v>307</v>
      </c>
      <c r="M1529" s="27">
        <v>10200</v>
      </c>
      <c r="N1529" s="25" t="s">
        <v>687</v>
      </c>
      <c r="O1529" s="28">
        <v>8742272768</v>
      </c>
      <c r="P1529" s="23" t="s">
        <v>154</v>
      </c>
      <c r="Q1529" s="29">
        <v>43634</v>
      </c>
      <c r="R1529" s="23" t="s">
        <v>271</v>
      </c>
      <c r="S1529" s="23">
        <v>26489929</v>
      </c>
      <c r="T1529" s="23" t="s">
        <v>1880</v>
      </c>
      <c r="U1529" s="23" t="s">
        <v>48</v>
      </c>
      <c r="V1529" s="25" t="s">
        <v>2637</v>
      </c>
      <c r="W1529" s="27">
        <v>10200</v>
      </c>
      <c r="X1529" s="22"/>
    </row>
    <row r="1530" spans="1:24" ht="185.25" x14ac:dyDescent="0.25">
      <c r="A1530" s="16"/>
      <c r="B1530" s="23">
        <v>1519</v>
      </c>
      <c r="C1530" s="23" t="s">
        <v>38</v>
      </c>
      <c r="D1530" s="23" t="s">
        <v>39</v>
      </c>
      <c r="E1530" s="23">
        <v>830003564</v>
      </c>
      <c r="F1530" s="26" t="s">
        <v>5030</v>
      </c>
      <c r="G1530" s="26">
        <v>159625609</v>
      </c>
      <c r="H1530" s="26">
        <v>1</v>
      </c>
      <c r="I1530" s="26" t="s">
        <v>290</v>
      </c>
      <c r="J1530" s="23" t="s">
        <v>53</v>
      </c>
      <c r="K1530" s="23" t="s">
        <v>306</v>
      </c>
      <c r="L1530" s="25" t="s">
        <v>307</v>
      </c>
      <c r="M1530" s="27">
        <v>10620</v>
      </c>
      <c r="N1530" s="25" t="s">
        <v>730</v>
      </c>
      <c r="O1530" s="28">
        <v>8742972956</v>
      </c>
      <c r="P1530" s="23" t="s">
        <v>154</v>
      </c>
      <c r="Q1530" s="29">
        <v>43686</v>
      </c>
      <c r="R1530" s="23" t="s">
        <v>271</v>
      </c>
      <c r="S1530" s="23">
        <v>26489929</v>
      </c>
      <c r="T1530" s="23" t="s">
        <v>1880</v>
      </c>
      <c r="U1530" s="24" t="s">
        <v>48</v>
      </c>
      <c r="V1530" s="25" t="s">
        <v>2597</v>
      </c>
      <c r="W1530" s="27">
        <v>10620</v>
      </c>
      <c r="X1530" s="22"/>
    </row>
    <row r="1531" spans="1:24" ht="185.25" x14ac:dyDescent="0.25">
      <c r="A1531" s="16"/>
      <c r="B1531" s="23">
        <v>1520</v>
      </c>
      <c r="C1531" s="23" t="s">
        <v>38</v>
      </c>
      <c r="D1531" s="23" t="s">
        <v>39</v>
      </c>
      <c r="E1531" s="23">
        <v>830003564</v>
      </c>
      <c r="F1531" s="26" t="s">
        <v>5031</v>
      </c>
      <c r="G1531" s="26">
        <v>164311410</v>
      </c>
      <c r="H1531" s="26">
        <v>1</v>
      </c>
      <c r="I1531" s="26" t="s">
        <v>77</v>
      </c>
      <c r="J1531" s="23" t="s">
        <v>53</v>
      </c>
      <c r="K1531" s="23" t="s">
        <v>306</v>
      </c>
      <c r="L1531" s="25" t="s">
        <v>307</v>
      </c>
      <c r="M1531" s="27">
        <v>10260</v>
      </c>
      <c r="N1531" s="25" t="s">
        <v>582</v>
      </c>
      <c r="O1531" s="28">
        <v>277810156145</v>
      </c>
      <c r="P1531" s="23" t="s">
        <v>154</v>
      </c>
      <c r="Q1531" s="29">
        <v>43761</v>
      </c>
      <c r="R1531" s="23" t="s">
        <v>271</v>
      </c>
      <c r="S1531" s="23">
        <v>51647066</v>
      </c>
      <c r="T1531" s="23" t="s">
        <v>1881</v>
      </c>
      <c r="U1531" s="24" t="s">
        <v>48</v>
      </c>
      <c r="V1531" s="25" t="s">
        <v>531</v>
      </c>
      <c r="W1531" s="27">
        <v>10260</v>
      </c>
      <c r="X1531" s="22"/>
    </row>
    <row r="1532" spans="1:24" ht="185.25" x14ac:dyDescent="0.25">
      <c r="A1532" s="16"/>
      <c r="B1532" s="23">
        <v>1521</v>
      </c>
      <c r="C1532" s="23" t="s">
        <v>38</v>
      </c>
      <c r="D1532" s="23" t="s">
        <v>39</v>
      </c>
      <c r="E1532" s="23">
        <v>830003564</v>
      </c>
      <c r="F1532" s="26" t="s">
        <v>5032</v>
      </c>
      <c r="G1532" s="26">
        <v>159533830</v>
      </c>
      <c r="H1532" s="26">
        <v>1</v>
      </c>
      <c r="I1532" s="26" t="s">
        <v>442</v>
      </c>
      <c r="J1532" s="23" t="s">
        <v>53</v>
      </c>
      <c r="K1532" s="23" t="s">
        <v>306</v>
      </c>
      <c r="L1532" s="25" t="s">
        <v>307</v>
      </c>
      <c r="M1532" s="27">
        <v>10207.200000000001</v>
      </c>
      <c r="N1532" s="25" t="s">
        <v>541</v>
      </c>
      <c r="O1532" s="28">
        <v>8742279433</v>
      </c>
      <c r="P1532" s="23" t="s">
        <v>585</v>
      </c>
      <c r="Q1532" s="29">
        <v>43633</v>
      </c>
      <c r="R1532" s="23" t="s">
        <v>271</v>
      </c>
      <c r="S1532" s="23">
        <v>20233176</v>
      </c>
      <c r="T1532" s="23" t="s">
        <v>1882</v>
      </c>
      <c r="U1532" s="23" t="s">
        <v>48</v>
      </c>
      <c r="V1532" s="25" t="s">
        <v>2806</v>
      </c>
      <c r="W1532" s="30">
        <v>10207.200000000001</v>
      </c>
      <c r="X1532" s="22"/>
    </row>
    <row r="1533" spans="1:24" ht="185.25" x14ac:dyDescent="0.25">
      <c r="A1533" s="16"/>
      <c r="B1533" s="23">
        <v>1522</v>
      </c>
      <c r="C1533" s="23" t="s">
        <v>38</v>
      </c>
      <c r="D1533" s="23" t="s">
        <v>39</v>
      </c>
      <c r="E1533" s="23">
        <v>830003564</v>
      </c>
      <c r="F1533" s="26" t="s">
        <v>5033</v>
      </c>
      <c r="G1533" s="26">
        <v>159564981</v>
      </c>
      <c r="H1533" s="26">
        <v>1</v>
      </c>
      <c r="I1533" s="26" t="s">
        <v>312</v>
      </c>
      <c r="J1533" s="23" t="s">
        <v>53</v>
      </c>
      <c r="K1533" s="23" t="s">
        <v>306</v>
      </c>
      <c r="L1533" s="25" t="s">
        <v>307</v>
      </c>
      <c r="M1533" s="27">
        <v>10207.200000000001</v>
      </c>
      <c r="N1533" s="25" t="s">
        <v>541</v>
      </c>
      <c r="O1533" s="28">
        <v>276910031807</v>
      </c>
      <c r="P1533" s="23" t="s">
        <v>649</v>
      </c>
      <c r="Q1533" s="29">
        <v>43650</v>
      </c>
      <c r="R1533" s="23" t="s">
        <v>271</v>
      </c>
      <c r="S1533" s="23">
        <v>79660431</v>
      </c>
      <c r="T1533" s="23" t="s">
        <v>1883</v>
      </c>
      <c r="U1533" s="24" t="s">
        <v>48</v>
      </c>
      <c r="V1533" s="25" t="s">
        <v>651</v>
      </c>
      <c r="W1533" s="27">
        <v>10207.200000000001</v>
      </c>
      <c r="X1533" s="22"/>
    </row>
    <row r="1534" spans="1:24" ht="185.25" x14ac:dyDescent="0.25">
      <c r="A1534" s="16"/>
      <c r="B1534" s="23">
        <v>1523</v>
      </c>
      <c r="C1534" s="23" t="s">
        <v>38</v>
      </c>
      <c r="D1534" s="23" t="s">
        <v>39</v>
      </c>
      <c r="E1534" s="23">
        <v>830003564</v>
      </c>
      <c r="F1534" s="26" t="s">
        <v>5034</v>
      </c>
      <c r="G1534" s="26">
        <v>159603626</v>
      </c>
      <c r="H1534" s="26">
        <v>1</v>
      </c>
      <c r="I1534" s="26" t="s">
        <v>312</v>
      </c>
      <c r="J1534" s="23" t="s">
        <v>53</v>
      </c>
      <c r="K1534" s="23" t="s">
        <v>306</v>
      </c>
      <c r="L1534" s="25" t="s">
        <v>307</v>
      </c>
      <c r="M1534" s="27">
        <v>12960</v>
      </c>
      <c r="N1534" s="25" t="s">
        <v>1025</v>
      </c>
      <c r="O1534" s="28">
        <v>276910031375</v>
      </c>
      <c r="P1534" s="23" t="s">
        <v>436</v>
      </c>
      <c r="Q1534" s="29">
        <v>43648</v>
      </c>
      <c r="R1534" s="23" t="s">
        <v>271</v>
      </c>
      <c r="S1534" s="23">
        <v>39743941</v>
      </c>
      <c r="T1534" s="23" t="s">
        <v>1884</v>
      </c>
      <c r="U1534" s="24" t="s">
        <v>48</v>
      </c>
      <c r="V1534" s="25" t="s">
        <v>2884</v>
      </c>
      <c r="W1534" s="30">
        <v>12960</v>
      </c>
      <c r="X1534" s="22"/>
    </row>
    <row r="1535" spans="1:24" ht="213.75" x14ac:dyDescent="0.25">
      <c r="A1535" s="16"/>
      <c r="B1535" s="23">
        <v>1524</v>
      </c>
      <c r="C1535" s="23" t="s">
        <v>38</v>
      </c>
      <c r="D1535" s="23" t="s">
        <v>39</v>
      </c>
      <c r="E1535" s="23">
        <v>830003564</v>
      </c>
      <c r="F1535" s="26" t="s">
        <v>5035</v>
      </c>
      <c r="G1535" s="26">
        <v>159642008</v>
      </c>
      <c r="H1535" s="26">
        <v>1</v>
      </c>
      <c r="I1535" s="26" t="s">
        <v>290</v>
      </c>
      <c r="J1535" s="23" t="s">
        <v>53</v>
      </c>
      <c r="K1535" s="23" t="s">
        <v>306</v>
      </c>
      <c r="L1535" s="25" t="s">
        <v>307</v>
      </c>
      <c r="M1535" s="27">
        <v>10260</v>
      </c>
      <c r="N1535" s="25" t="s">
        <v>582</v>
      </c>
      <c r="O1535" s="28">
        <v>8743269706</v>
      </c>
      <c r="P1535" s="23" t="s">
        <v>633</v>
      </c>
      <c r="Q1535" s="29">
        <v>43705</v>
      </c>
      <c r="R1535" s="23" t="s">
        <v>271</v>
      </c>
      <c r="S1535" s="23">
        <v>91213312</v>
      </c>
      <c r="T1535" s="23" t="s">
        <v>1885</v>
      </c>
      <c r="U1535" s="23" t="s">
        <v>48</v>
      </c>
      <c r="V1535" s="25" t="s">
        <v>3479</v>
      </c>
      <c r="W1535" s="27">
        <v>10260</v>
      </c>
      <c r="X1535" s="22"/>
    </row>
    <row r="1536" spans="1:24" ht="171" x14ac:dyDescent="0.25">
      <c r="A1536" s="16"/>
      <c r="B1536" s="23">
        <v>1525</v>
      </c>
      <c r="C1536" s="23" t="s">
        <v>38</v>
      </c>
      <c r="D1536" s="23" t="s">
        <v>39</v>
      </c>
      <c r="E1536" s="23">
        <v>830003564</v>
      </c>
      <c r="F1536" s="26" t="s">
        <v>5036</v>
      </c>
      <c r="G1536" s="26">
        <v>159043529</v>
      </c>
      <c r="H1536" s="26">
        <v>1</v>
      </c>
      <c r="I1536" s="26" t="s">
        <v>290</v>
      </c>
      <c r="J1536" s="23" t="s">
        <v>53</v>
      </c>
      <c r="K1536" s="23" t="s">
        <v>306</v>
      </c>
      <c r="L1536" s="25" t="s">
        <v>307</v>
      </c>
      <c r="M1536" s="27">
        <v>510540</v>
      </c>
      <c r="N1536" s="25" t="s">
        <v>590</v>
      </c>
      <c r="O1536" s="28">
        <v>9017705429</v>
      </c>
      <c r="P1536" s="23" t="s">
        <v>591</v>
      </c>
      <c r="Q1536" s="29">
        <v>43339</v>
      </c>
      <c r="R1536" s="23" t="s">
        <v>271</v>
      </c>
      <c r="S1536" s="23">
        <v>16341529</v>
      </c>
      <c r="T1536" s="23" t="s">
        <v>1886</v>
      </c>
      <c r="U1536" s="23" t="s">
        <v>48</v>
      </c>
      <c r="V1536" s="25" t="s">
        <v>3032</v>
      </c>
      <c r="W1536" s="27">
        <v>510540</v>
      </c>
      <c r="X1536" s="22"/>
    </row>
    <row r="1537" spans="1:24" ht="242.25" x14ac:dyDescent="0.25">
      <c r="A1537" s="16"/>
      <c r="B1537" s="23">
        <v>1526</v>
      </c>
      <c r="C1537" s="23" t="s">
        <v>38</v>
      </c>
      <c r="D1537" s="23" t="s">
        <v>39</v>
      </c>
      <c r="E1537" s="23">
        <v>830003564</v>
      </c>
      <c r="F1537" s="26" t="s">
        <v>5037</v>
      </c>
      <c r="G1537" s="26">
        <v>159533049</v>
      </c>
      <c r="H1537" s="26">
        <v>1</v>
      </c>
      <c r="I1537" s="26" t="s">
        <v>312</v>
      </c>
      <c r="J1537" s="23" t="s">
        <v>53</v>
      </c>
      <c r="K1537" s="23" t="s">
        <v>306</v>
      </c>
      <c r="L1537" s="25" t="s">
        <v>307</v>
      </c>
      <c r="M1537" s="27">
        <v>7627.2</v>
      </c>
      <c r="N1537" s="25" t="s">
        <v>541</v>
      </c>
      <c r="O1537" s="28">
        <v>8742269572</v>
      </c>
      <c r="P1537" s="23" t="s">
        <v>575</v>
      </c>
      <c r="Q1537" s="29">
        <v>43634</v>
      </c>
      <c r="R1537" s="23" t="s">
        <v>271</v>
      </c>
      <c r="S1537" s="23">
        <v>41549822</v>
      </c>
      <c r="T1537" s="23" t="s">
        <v>1887</v>
      </c>
      <c r="U1537" s="23" t="s">
        <v>48</v>
      </c>
      <c r="V1537" s="25" t="s">
        <v>2823</v>
      </c>
      <c r="W1537" s="27">
        <v>7627.2</v>
      </c>
      <c r="X1537" s="22"/>
    </row>
    <row r="1538" spans="1:24" ht="256.5" x14ac:dyDescent="0.25">
      <c r="A1538" s="16"/>
      <c r="B1538" s="23">
        <v>1527</v>
      </c>
      <c r="C1538" s="23" t="s">
        <v>38</v>
      </c>
      <c r="D1538" s="23" t="s">
        <v>39</v>
      </c>
      <c r="E1538" s="23">
        <v>830003564</v>
      </c>
      <c r="F1538" s="26" t="s">
        <v>5038</v>
      </c>
      <c r="G1538" s="26">
        <v>159588629</v>
      </c>
      <c r="H1538" s="26">
        <v>1</v>
      </c>
      <c r="I1538" s="26" t="s">
        <v>312</v>
      </c>
      <c r="J1538" s="23" t="s">
        <v>53</v>
      </c>
      <c r="K1538" s="23" t="s">
        <v>306</v>
      </c>
      <c r="L1538" s="25" t="s">
        <v>307</v>
      </c>
      <c r="M1538" s="27">
        <v>9500</v>
      </c>
      <c r="N1538" s="25" t="s">
        <v>582</v>
      </c>
      <c r="O1538" s="28">
        <v>277810109794</v>
      </c>
      <c r="P1538" s="23" t="s">
        <v>633</v>
      </c>
      <c r="Q1538" s="29">
        <v>43670</v>
      </c>
      <c r="R1538" s="23" t="s">
        <v>271</v>
      </c>
      <c r="S1538" s="23">
        <v>21214939</v>
      </c>
      <c r="T1538" s="23" t="s">
        <v>1505</v>
      </c>
      <c r="U1538" s="24" t="s">
        <v>48</v>
      </c>
      <c r="V1538" s="25" t="s">
        <v>3355</v>
      </c>
      <c r="W1538" s="27">
        <v>9500</v>
      </c>
      <c r="X1538" s="22"/>
    </row>
    <row r="1539" spans="1:24" ht="185.25" x14ac:dyDescent="0.25">
      <c r="A1539" s="16"/>
      <c r="B1539" s="23">
        <v>1528</v>
      </c>
      <c r="C1539" s="23" t="s">
        <v>38</v>
      </c>
      <c r="D1539" s="23" t="s">
        <v>39</v>
      </c>
      <c r="E1539" s="23">
        <v>830003564</v>
      </c>
      <c r="F1539" s="26" t="s">
        <v>5039</v>
      </c>
      <c r="G1539" s="26">
        <v>159603411</v>
      </c>
      <c r="H1539" s="26">
        <v>1</v>
      </c>
      <c r="I1539" s="26" t="s">
        <v>312</v>
      </c>
      <c r="J1539" s="23" t="s">
        <v>53</v>
      </c>
      <c r="K1539" s="23" t="s">
        <v>306</v>
      </c>
      <c r="L1539" s="25" t="s">
        <v>307</v>
      </c>
      <c r="M1539" s="27">
        <v>10213.799999999999</v>
      </c>
      <c r="N1539" s="25" t="s">
        <v>755</v>
      </c>
      <c r="O1539" s="28">
        <v>294810197803</v>
      </c>
      <c r="P1539" s="23" t="s">
        <v>646</v>
      </c>
      <c r="Q1539" s="29">
        <v>43661</v>
      </c>
      <c r="R1539" s="23" t="s">
        <v>271</v>
      </c>
      <c r="S1539" s="23">
        <v>11390137</v>
      </c>
      <c r="T1539" s="23" t="s">
        <v>1183</v>
      </c>
      <c r="U1539" s="24" t="s">
        <v>48</v>
      </c>
      <c r="V1539" s="25" t="s">
        <v>2619</v>
      </c>
      <c r="W1539" s="27">
        <v>10213.799999999999</v>
      </c>
      <c r="X1539" s="22"/>
    </row>
    <row r="1540" spans="1:24" ht="185.25" x14ac:dyDescent="0.25">
      <c r="A1540" s="16"/>
      <c r="B1540" s="23">
        <v>1529</v>
      </c>
      <c r="C1540" s="23" t="s">
        <v>38</v>
      </c>
      <c r="D1540" s="23" t="s">
        <v>39</v>
      </c>
      <c r="E1540" s="23">
        <v>830003564</v>
      </c>
      <c r="F1540" s="26" t="s">
        <v>5040</v>
      </c>
      <c r="G1540" s="26">
        <v>159702728</v>
      </c>
      <c r="H1540" s="26">
        <v>1</v>
      </c>
      <c r="I1540" s="26" t="s">
        <v>290</v>
      </c>
      <c r="J1540" s="23" t="s">
        <v>53</v>
      </c>
      <c r="K1540" s="23" t="s">
        <v>306</v>
      </c>
      <c r="L1540" s="25" t="s">
        <v>307</v>
      </c>
      <c r="M1540" s="27">
        <v>15310.8</v>
      </c>
      <c r="N1540" s="25" t="s">
        <v>630</v>
      </c>
      <c r="O1540" s="28">
        <v>8744024848</v>
      </c>
      <c r="P1540" s="23" t="s">
        <v>646</v>
      </c>
      <c r="Q1540" s="29">
        <v>43753</v>
      </c>
      <c r="R1540" s="23" t="s">
        <v>271</v>
      </c>
      <c r="S1540" s="23">
        <v>41465778</v>
      </c>
      <c r="T1540" s="23" t="s">
        <v>1888</v>
      </c>
      <c r="U1540" s="23" t="s">
        <v>48</v>
      </c>
      <c r="V1540" s="25" t="s">
        <v>2705</v>
      </c>
      <c r="W1540" s="27">
        <v>15310.8</v>
      </c>
      <c r="X1540" s="22"/>
    </row>
    <row r="1541" spans="1:24" ht="171" x14ac:dyDescent="0.25">
      <c r="A1541" s="16"/>
      <c r="B1541" s="23">
        <v>1530</v>
      </c>
      <c r="C1541" s="23" t="s">
        <v>38</v>
      </c>
      <c r="D1541" s="23" t="s">
        <v>39</v>
      </c>
      <c r="E1541" s="23">
        <v>830003564</v>
      </c>
      <c r="F1541" s="26" t="s">
        <v>5041</v>
      </c>
      <c r="G1541" s="26">
        <v>176566366</v>
      </c>
      <c r="H1541" s="26">
        <v>1</v>
      </c>
      <c r="I1541" s="26" t="s">
        <v>1275</v>
      </c>
      <c r="J1541" s="23" t="s">
        <v>53</v>
      </c>
      <c r="K1541" s="23" t="s">
        <v>306</v>
      </c>
      <c r="L1541" s="25" t="s">
        <v>307</v>
      </c>
      <c r="M1541" s="27">
        <v>1178226</v>
      </c>
      <c r="N1541" s="25" t="s">
        <v>1889</v>
      </c>
      <c r="O1541" s="28">
        <v>1130012</v>
      </c>
      <c r="P1541" s="23" t="s">
        <v>285</v>
      </c>
      <c r="Q1541" s="29">
        <v>43221</v>
      </c>
      <c r="R1541" s="23" t="s">
        <v>271</v>
      </c>
      <c r="S1541" s="23">
        <v>63306959</v>
      </c>
      <c r="T1541" s="23" t="s">
        <v>1890</v>
      </c>
      <c r="U1541" s="24" t="s">
        <v>48</v>
      </c>
      <c r="V1541" s="25" t="s">
        <v>3209</v>
      </c>
      <c r="W1541" s="27">
        <v>1178226</v>
      </c>
      <c r="X1541" s="22"/>
    </row>
    <row r="1542" spans="1:24" ht="213.75" x14ac:dyDescent="0.25">
      <c r="A1542" s="16"/>
      <c r="B1542" s="23">
        <v>1531</v>
      </c>
      <c r="C1542" s="23" t="s">
        <v>38</v>
      </c>
      <c r="D1542" s="23" t="s">
        <v>39</v>
      </c>
      <c r="E1542" s="23">
        <v>830003564</v>
      </c>
      <c r="F1542" s="26" t="s">
        <v>5042</v>
      </c>
      <c r="G1542" s="26">
        <v>159613578</v>
      </c>
      <c r="H1542" s="26">
        <v>1</v>
      </c>
      <c r="I1542" s="26" t="s">
        <v>312</v>
      </c>
      <c r="J1542" s="23" t="s">
        <v>53</v>
      </c>
      <c r="K1542" s="23" t="s">
        <v>306</v>
      </c>
      <c r="L1542" s="25" t="s">
        <v>307</v>
      </c>
      <c r="M1542" s="27">
        <v>20414.400000000001</v>
      </c>
      <c r="N1542" s="25" t="s">
        <v>1239</v>
      </c>
      <c r="O1542" s="28">
        <v>8742760506</v>
      </c>
      <c r="P1542" s="23" t="s">
        <v>649</v>
      </c>
      <c r="Q1542" s="29">
        <v>43672</v>
      </c>
      <c r="R1542" s="23" t="s">
        <v>271</v>
      </c>
      <c r="S1542" s="23">
        <v>11234120</v>
      </c>
      <c r="T1542" s="23" t="s">
        <v>1891</v>
      </c>
      <c r="U1542" s="24" t="s">
        <v>48</v>
      </c>
      <c r="V1542" s="25" t="s">
        <v>3363</v>
      </c>
      <c r="W1542" s="27">
        <v>20414.400000000001</v>
      </c>
      <c r="X1542" s="22"/>
    </row>
    <row r="1543" spans="1:24" ht="185.25" x14ac:dyDescent="0.25">
      <c r="A1543" s="16"/>
      <c r="B1543" s="23">
        <v>1532</v>
      </c>
      <c r="C1543" s="23" t="s">
        <v>38</v>
      </c>
      <c r="D1543" s="23" t="s">
        <v>39</v>
      </c>
      <c r="E1543" s="23">
        <v>830003564</v>
      </c>
      <c r="F1543" s="26" t="s">
        <v>5043</v>
      </c>
      <c r="G1543" s="26">
        <v>174474684</v>
      </c>
      <c r="H1543" s="26">
        <v>1</v>
      </c>
      <c r="I1543" s="26" t="s">
        <v>653</v>
      </c>
      <c r="J1543" s="23" t="s">
        <v>53</v>
      </c>
      <c r="K1543" s="23" t="s">
        <v>306</v>
      </c>
      <c r="L1543" s="25" t="s">
        <v>307</v>
      </c>
      <c r="M1543" s="27">
        <v>262342.5</v>
      </c>
      <c r="N1543" s="25" t="s">
        <v>1892</v>
      </c>
      <c r="O1543" s="28">
        <v>276320004551</v>
      </c>
      <c r="P1543" s="23" t="s">
        <v>1893</v>
      </c>
      <c r="Q1543" s="29">
        <v>43825</v>
      </c>
      <c r="R1543" s="23" t="s">
        <v>271</v>
      </c>
      <c r="S1543" s="23">
        <v>20851460</v>
      </c>
      <c r="T1543" s="23" t="s">
        <v>1894</v>
      </c>
      <c r="U1543" s="23" t="s">
        <v>48</v>
      </c>
      <c r="V1543" s="25" t="s">
        <v>3057</v>
      </c>
      <c r="W1543" s="27">
        <v>262342.5</v>
      </c>
      <c r="X1543" s="22"/>
    </row>
    <row r="1544" spans="1:24" ht="185.25" x14ac:dyDescent="0.25">
      <c r="A1544" s="16"/>
      <c r="B1544" s="23">
        <v>1533</v>
      </c>
      <c r="C1544" s="23" t="s">
        <v>38</v>
      </c>
      <c r="D1544" s="23" t="s">
        <v>39</v>
      </c>
      <c r="E1544" s="23">
        <v>830003564</v>
      </c>
      <c r="F1544" s="26" t="s">
        <v>5044</v>
      </c>
      <c r="G1544" s="26">
        <v>159616999</v>
      </c>
      <c r="H1544" s="26">
        <v>1</v>
      </c>
      <c r="I1544" s="26" t="s">
        <v>312</v>
      </c>
      <c r="J1544" s="23" t="s">
        <v>53</v>
      </c>
      <c r="K1544" s="23" t="s">
        <v>306</v>
      </c>
      <c r="L1544" s="25" t="s">
        <v>307</v>
      </c>
      <c r="M1544" s="27">
        <v>15390</v>
      </c>
      <c r="N1544" s="25" t="s">
        <v>726</v>
      </c>
      <c r="O1544" s="28">
        <v>275910021378</v>
      </c>
      <c r="P1544" s="23" t="s">
        <v>154</v>
      </c>
      <c r="Q1544" s="29">
        <v>43686</v>
      </c>
      <c r="R1544" s="23" t="s">
        <v>271</v>
      </c>
      <c r="S1544" s="23">
        <v>39795333</v>
      </c>
      <c r="T1544" s="23" t="s">
        <v>1895</v>
      </c>
      <c r="U1544" s="23" t="s">
        <v>48</v>
      </c>
      <c r="V1544" s="25" t="s">
        <v>447</v>
      </c>
      <c r="W1544" s="27">
        <v>15390</v>
      </c>
      <c r="X1544" s="22"/>
    </row>
    <row r="1545" spans="1:24" ht="128.25" x14ac:dyDescent="0.25">
      <c r="A1545" s="16"/>
      <c r="B1545" s="23">
        <v>1534</v>
      </c>
      <c r="C1545" s="23" t="s">
        <v>38</v>
      </c>
      <c r="D1545" s="23" t="s">
        <v>39</v>
      </c>
      <c r="E1545" s="23">
        <v>830003564</v>
      </c>
      <c r="F1545" s="26" t="s">
        <v>5045</v>
      </c>
      <c r="G1545" s="26">
        <v>175113934</v>
      </c>
      <c r="H1545" s="26">
        <v>1</v>
      </c>
      <c r="I1545" s="26" t="s">
        <v>613</v>
      </c>
      <c r="J1545" s="23" t="s">
        <v>53</v>
      </c>
      <c r="K1545" s="23" t="s">
        <v>306</v>
      </c>
      <c r="L1545" s="25" t="s">
        <v>307</v>
      </c>
      <c r="M1545" s="27">
        <v>5819</v>
      </c>
      <c r="N1545" s="25" t="s">
        <v>1896</v>
      </c>
      <c r="O1545" s="28">
        <v>8744432768</v>
      </c>
      <c r="P1545" s="23" t="s">
        <v>327</v>
      </c>
      <c r="Q1545" s="29">
        <v>43777</v>
      </c>
      <c r="R1545" s="23" t="s">
        <v>271</v>
      </c>
      <c r="S1545" s="23">
        <v>19424594</v>
      </c>
      <c r="T1545" s="23" t="s">
        <v>1897</v>
      </c>
      <c r="U1545" s="23" t="s">
        <v>48</v>
      </c>
      <c r="V1545" s="25" t="s">
        <v>3034</v>
      </c>
      <c r="W1545" s="27">
        <v>5819</v>
      </c>
      <c r="X1545" s="22"/>
    </row>
    <row r="1546" spans="1:24" ht="213.75" x14ac:dyDescent="0.25">
      <c r="A1546" s="16"/>
      <c r="B1546" s="23">
        <v>1535</v>
      </c>
      <c r="C1546" s="23" t="s">
        <v>38</v>
      </c>
      <c r="D1546" s="23" t="s">
        <v>39</v>
      </c>
      <c r="E1546" s="23">
        <v>830003564</v>
      </c>
      <c r="F1546" s="26" t="s">
        <v>5046</v>
      </c>
      <c r="G1546" s="26">
        <v>159597459</v>
      </c>
      <c r="H1546" s="26">
        <v>1</v>
      </c>
      <c r="I1546" s="26" t="s">
        <v>442</v>
      </c>
      <c r="J1546" s="23" t="s">
        <v>53</v>
      </c>
      <c r="K1546" s="23" t="s">
        <v>306</v>
      </c>
      <c r="L1546" s="25" t="s">
        <v>307</v>
      </c>
      <c r="M1546" s="27">
        <v>8640</v>
      </c>
      <c r="N1546" s="25" t="s">
        <v>995</v>
      </c>
      <c r="O1546" s="28">
        <v>8742669880</v>
      </c>
      <c r="P1546" s="23" t="s">
        <v>780</v>
      </c>
      <c r="Q1546" s="29">
        <v>43662</v>
      </c>
      <c r="R1546" s="23" t="s">
        <v>271</v>
      </c>
      <c r="S1546" s="23">
        <v>41512931</v>
      </c>
      <c r="T1546" s="23" t="s">
        <v>975</v>
      </c>
      <c r="U1546" s="24" t="s">
        <v>48</v>
      </c>
      <c r="V1546" s="25" t="s">
        <v>3290</v>
      </c>
      <c r="W1546" s="27">
        <v>8640</v>
      </c>
      <c r="X1546" s="22"/>
    </row>
    <row r="1547" spans="1:24" ht="199.5" x14ac:dyDescent="0.25">
      <c r="A1547" s="16"/>
      <c r="B1547" s="23">
        <v>1536</v>
      </c>
      <c r="C1547" s="23" t="s">
        <v>38</v>
      </c>
      <c r="D1547" s="23" t="s">
        <v>39</v>
      </c>
      <c r="E1547" s="23">
        <v>830003564</v>
      </c>
      <c r="F1547" s="26" t="s">
        <v>5047</v>
      </c>
      <c r="G1547" s="26">
        <v>159410002</v>
      </c>
      <c r="H1547" s="26">
        <v>1</v>
      </c>
      <c r="I1547" s="26" t="s">
        <v>290</v>
      </c>
      <c r="J1547" s="23" t="s">
        <v>53</v>
      </c>
      <c r="K1547" s="23" t="s">
        <v>306</v>
      </c>
      <c r="L1547" s="25" t="s">
        <v>307</v>
      </c>
      <c r="M1547" s="27">
        <v>7779240</v>
      </c>
      <c r="N1547" s="25" t="s">
        <v>590</v>
      </c>
      <c r="O1547" s="28">
        <v>8741011343</v>
      </c>
      <c r="P1547" s="23" t="s">
        <v>591</v>
      </c>
      <c r="Q1547" s="29">
        <v>43536</v>
      </c>
      <c r="R1547" s="23" t="s">
        <v>271</v>
      </c>
      <c r="S1547" s="23">
        <v>4093689</v>
      </c>
      <c r="T1547" s="23" t="s">
        <v>1898</v>
      </c>
      <c r="U1547" s="23" t="s">
        <v>48</v>
      </c>
      <c r="V1547" s="25" t="s">
        <v>2939</v>
      </c>
      <c r="W1547" s="27">
        <v>7779240</v>
      </c>
      <c r="X1547" s="22"/>
    </row>
    <row r="1548" spans="1:24" ht="228" x14ac:dyDescent="0.25">
      <c r="A1548" s="16"/>
      <c r="B1548" s="23">
        <v>1537</v>
      </c>
      <c r="C1548" s="23" t="s">
        <v>38</v>
      </c>
      <c r="D1548" s="23" t="s">
        <v>39</v>
      </c>
      <c r="E1548" s="23">
        <v>830003564</v>
      </c>
      <c r="F1548" s="26" t="s">
        <v>5048</v>
      </c>
      <c r="G1548" s="26">
        <v>163496542</v>
      </c>
      <c r="H1548" s="26">
        <v>1</v>
      </c>
      <c r="I1548" s="26" t="s">
        <v>290</v>
      </c>
      <c r="J1548" s="23" t="s">
        <v>53</v>
      </c>
      <c r="K1548" s="23" t="s">
        <v>306</v>
      </c>
      <c r="L1548" s="25" t="s">
        <v>307</v>
      </c>
      <c r="M1548" s="27">
        <v>8627.2000000000007</v>
      </c>
      <c r="N1548" s="25" t="s">
        <v>541</v>
      </c>
      <c r="O1548" s="28">
        <v>8742516897</v>
      </c>
      <c r="P1548" s="23" t="s">
        <v>542</v>
      </c>
      <c r="Q1548" s="29">
        <v>43651</v>
      </c>
      <c r="R1548" s="23" t="s">
        <v>271</v>
      </c>
      <c r="S1548" s="23">
        <v>51875155</v>
      </c>
      <c r="T1548" s="23" t="s">
        <v>1899</v>
      </c>
      <c r="U1548" s="23" t="s">
        <v>48</v>
      </c>
      <c r="V1548" s="25" t="s">
        <v>2670</v>
      </c>
      <c r="W1548" s="27">
        <v>8627.2000000000007</v>
      </c>
      <c r="X1548" s="22"/>
    </row>
    <row r="1549" spans="1:24" ht="199.5" x14ac:dyDescent="0.25">
      <c r="A1549" s="16"/>
      <c r="B1549" s="23">
        <v>1538</v>
      </c>
      <c r="C1549" s="23" t="s">
        <v>38</v>
      </c>
      <c r="D1549" s="23" t="s">
        <v>39</v>
      </c>
      <c r="E1549" s="23">
        <v>830003564</v>
      </c>
      <c r="F1549" s="26" t="s">
        <v>5049</v>
      </c>
      <c r="G1549" s="26">
        <v>159624391</v>
      </c>
      <c r="H1549" s="26">
        <v>1</v>
      </c>
      <c r="I1549" s="26" t="s">
        <v>290</v>
      </c>
      <c r="J1549" s="23" t="s">
        <v>53</v>
      </c>
      <c r="K1549" s="23" t="s">
        <v>306</v>
      </c>
      <c r="L1549" s="25" t="s">
        <v>307</v>
      </c>
      <c r="M1549" s="27">
        <v>9266280</v>
      </c>
      <c r="N1549" s="25" t="s">
        <v>1900</v>
      </c>
      <c r="O1549" s="28">
        <v>8742978404</v>
      </c>
      <c r="P1549" s="23" t="s">
        <v>832</v>
      </c>
      <c r="Q1549" s="29">
        <v>43677</v>
      </c>
      <c r="R1549" s="23" t="s">
        <v>271</v>
      </c>
      <c r="S1549" s="23">
        <v>2302524</v>
      </c>
      <c r="T1549" s="23" t="s">
        <v>1901</v>
      </c>
      <c r="U1549" s="23" t="s">
        <v>48</v>
      </c>
      <c r="V1549" s="25" t="s">
        <v>3099</v>
      </c>
      <c r="W1549" s="27">
        <v>9266280</v>
      </c>
      <c r="X1549" s="22"/>
    </row>
    <row r="1550" spans="1:24" ht="213.75" x14ac:dyDescent="0.25">
      <c r="A1550" s="16"/>
      <c r="B1550" s="23">
        <v>1539</v>
      </c>
      <c r="C1550" s="23" t="s">
        <v>38</v>
      </c>
      <c r="D1550" s="23" t="s">
        <v>39</v>
      </c>
      <c r="E1550" s="23">
        <v>830003564</v>
      </c>
      <c r="F1550" s="26" t="s">
        <v>5050</v>
      </c>
      <c r="G1550" s="26">
        <v>159596380</v>
      </c>
      <c r="H1550" s="26">
        <v>1</v>
      </c>
      <c r="I1550" s="26" t="s">
        <v>290</v>
      </c>
      <c r="J1550" s="23" t="s">
        <v>53</v>
      </c>
      <c r="K1550" s="23" t="s">
        <v>306</v>
      </c>
      <c r="L1550" s="25" t="s">
        <v>307</v>
      </c>
      <c r="M1550" s="27">
        <v>15310.8</v>
      </c>
      <c r="N1550" s="25" t="s">
        <v>630</v>
      </c>
      <c r="O1550" s="28">
        <v>277810107720</v>
      </c>
      <c r="P1550" s="23" t="s">
        <v>154</v>
      </c>
      <c r="Q1550" s="29">
        <v>43665</v>
      </c>
      <c r="R1550" s="23" t="s">
        <v>271</v>
      </c>
      <c r="S1550" s="23">
        <v>3076983</v>
      </c>
      <c r="T1550" s="23" t="s">
        <v>1902</v>
      </c>
      <c r="U1550" s="23" t="s">
        <v>48</v>
      </c>
      <c r="V1550" s="25" t="s">
        <v>3356</v>
      </c>
      <c r="W1550" s="27">
        <v>15310.8</v>
      </c>
      <c r="X1550" s="22"/>
    </row>
    <row r="1551" spans="1:24" ht="213.75" x14ac:dyDescent="0.25">
      <c r="A1551" s="16"/>
      <c r="B1551" s="23">
        <v>1540</v>
      </c>
      <c r="C1551" s="23" t="s">
        <v>38</v>
      </c>
      <c r="D1551" s="23" t="s">
        <v>39</v>
      </c>
      <c r="E1551" s="23">
        <v>830003564</v>
      </c>
      <c r="F1551" s="26" t="s">
        <v>5051</v>
      </c>
      <c r="G1551" s="26">
        <v>151084763</v>
      </c>
      <c r="H1551" s="26">
        <v>2</v>
      </c>
      <c r="I1551" s="26" t="s">
        <v>49</v>
      </c>
      <c r="J1551" s="23" t="s">
        <v>53</v>
      </c>
      <c r="K1551" s="23" t="s">
        <v>306</v>
      </c>
      <c r="L1551" s="25" t="s">
        <v>307</v>
      </c>
      <c r="M1551" s="27">
        <v>10260</v>
      </c>
      <c r="N1551" s="25" t="s">
        <v>582</v>
      </c>
      <c r="O1551" s="28">
        <v>277410009441</v>
      </c>
      <c r="P1551" s="23" t="s">
        <v>649</v>
      </c>
      <c r="Q1551" s="29">
        <v>43676</v>
      </c>
      <c r="R1551" s="23" t="s">
        <v>271</v>
      </c>
      <c r="S1551" s="23">
        <v>227288</v>
      </c>
      <c r="T1551" s="23" t="s">
        <v>1509</v>
      </c>
      <c r="U1551" s="24" t="s">
        <v>48</v>
      </c>
      <c r="V1551" s="25" t="s">
        <v>3388</v>
      </c>
      <c r="W1551" s="27">
        <v>10260</v>
      </c>
      <c r="X1551" s="22"/>
    </row>
    <row r="1552" spans="1:24" ht="185.25" x14ac:dyDescent="0.25">
      <c r="A1552" s="16"/>
      <c r="B1552" s="23">
        <v>1541</v>
      </c>
      <c r="C1552" s="23" t="s">
        <v>38</v>
      </c>
      <c r="D1552" s="23" t="s">
        <v>39</v>
      </c>
      <c r="E1552" s="23">
        <v>830003564</v>
      </c>
      <c r="F1552" s="26" t="s">
        <v>5052</v>
      </c>
      <c r="G1552" s="26">
        <v>159702231</v>
      </c>
      <c r="H1552" s="26">
        <v>1</v>
      </c>
      <c r="I1552" s="26" t="s">
        <v>290</v>
      </c>
      <c r="J1552" s="23" t="s">
        <v>53</v>
      </c>
      <c r="K1552" s="23" t="s">
        <v>306</v>
      </c>
      <c r="L1552" s="25" t="s">
        <v>307</v>
      </c>
      <c r="M1552" s="27">
        <v>10207.200000000001</v>
      </c>
      <c r="N1552" s="25" t="s">
        <v>541</v>
      </c>
      <c r="O1552" s="28">
        <v>8744026097</v>
      </c>
      <c r="P1552" s="23" t="s">
        <v>649</v>
      </c>
      <c r="Q1552" s="29">
        <v>43754</v>
      </c>
      <c r="R1552" s="23" t="s">
        <v>271</v>
      </c>
      <c r="S1552" s="23">
        <v>7498383</v>
      </c>
      <c r="T1552" s="23" t="s">
        <v>1385</v>
      </c>
      <c r="U1552" s="24" t="s">
        <v>48</v>
      </c>
      <c r="V1552" s="25" t="s">
        <v>1386</v>
      </c>
      <c r="W1552" s="27">
        <v>10207.200000000001</v>
      </c>
      <c r="X1552" s="22"/>
    </row>
    <row r="1553" spans="1:24" ht="171" x14ac:dyDescent="0.25">
      <c r="A1553" s="16"/>
      <c r="B1553" s="23">
        <v>1542</v>
      </c>
      <c r="C1553" s="23" t="s">
        <v>38</v>
      </c>
      <c r="D1553" s="23" t="s">
        <v>39</v>
      </c>
      <c r="E1553" s="23">
        <v>830003564</v>
      </c>
      <c r="F1553" s="26" t="s">
        <v>5053</v>
      </c>
      <c r="G1553" s="26">
        <v>158920407</v>
      </c>
      <c r="H1553" s="26">
        <v>1</v>
      </c>
      <c r="I1553" s="26" t="s">
        <v>290</v>
      </c>
      <c r="J1553" s="23" t="s">
        <v>53</v>
      </c>
      <c r="K1553" s="23" t="s">
        <v>306</v>
      </c>
      <c r="L1553" s="25" t="s">
        <v>307</v>
      </c>
      <c r="M1553" s="27">
        <v>413175</v>
      </c>
      <c r="N1553" s="25" t="s">
        <v>1496</v>
      </c>
      <c r="O1553" s="28">
        <v>275916515</v>
      </c>
      <c r="P1553" s="23" t="s">
        <v>310</v>
      </c>
      <c r="Q1553" s="29">
        <v>43243</v>
      </c>
      <c r="R1553" s="23" t="s">
        <v>271</v>
      </c>
      <c r="S1553" s="23">
        <v>79469132</v>
      </c>
      <c r="T1553" s="23" t="s">
        <v>1903</v>
      </c>
      <c r="U1553" s="24" t="s">
        <v>48</v>
      </c>
      <c r="V1553" s="25" t="s">
        <v>3218</v>
      </c>
      <c r="W1553" s="27">
        <v>413175</v>
      </c>
      <c r="X1553" s="22"/>
    </row>
    <row r="1554" spans="1:24" ht="185.25" x14ac:dyDescent="0.25">
      <c r="A1554" s="16"/>
      <c r="B1554" s="23">
        <v>1543</v>
      </c>
      <c r="C1554" s="23" t="s">
        <v>38</v>
      </c>
      <c r="D1554" s="23" t="s">
        <v>39</v>
      </c>
      <c r="E1554" s="23">
        <v>830003564</v>
      </c>
      <c r="F1554" s="26" t="s">
        <v>5054</v>
      </c>
      <c r="G1554" s="26">
        <v>164298574</v>
      </c>
      <c r="H1554" s="26">
        <v>1</v>
      </c>
      <c r="I1554" s="26" t="s">
        <v>77</v>
      </c>
      <c r="J1554" s="23" t="s">
        <v>53</v>
      </c>
      <c r="K1554" s="23" t="s">
        <v>306</v>
      </c>
      <c r="L1554" s="25" t="s">
        <v>307</v>
      </c>
      <c r="M1554" s="27">
        <v>10260</v>
      </c>
      <c r="N1554" s="25" t="s">
        <v>582</v>
      </c>
      <c r="O1554" s="28">
        <v>277710016083</v>
      </c>
      <c r="P1554" s="23" t="s">
        <v>1028</v>
      </c>
      <c r="Q1554" s="29">
        <v>43668</v>
      </c>
      <c r="R1554" s="23" t="s">
        <v>271</v>
      </c>
      <c r="S1554" s="23">
        <v>52255175</v>
      </c>
      <c r="T1554" s="23" t="s">
        <v>496</v>
      </c>
      <c r="U1554" s="23" t="s">
        <v>48</v>
      </c>
      <c r="V1554" s="25" t="s">
        <v>1550</v>
      </c>
      <c r="W1554" s="27">
        <v>10260</v>
      </c>
      <c r="X1554" s="22"/>
    </row>
    <row r="1555" spans="1:24" ht="185.25" x14ac:dyDescent="0.25">
      <c r="A1555" s="16"/>
      <c r="B1555" s="23">
        <v>1544</v>
      </c>
      <c r="C1555" s="23" t="s">
        <v>38</v>
      </c>
      <c r="D1555" s="23" t="s">
        <v>39</v>
      </c>
      <c r="E1555" s="23">
        <v>830003564</v>
      </c>
      <c r="F1555" s="26" t="s">
        <v>5055</v>
      </c>
      <c r="G1555" s="26">
        <v>159648346</v>
      </c>
      <c r="H1555" s="26">
        <v>1</v>
      </c>
      <c r="I1555" s="26" t="s">
        <v>290</v>
      </c>
      <c r="J1555" s="23" t="s">
        <v>53</v>
      </c>
      <c r="K1555" s="23" t="s">
        <v>306</v>
      </c>
      <c r="L1555" s="25" t="s">
        <v>307</v>
      </c>
      <c r="M1555" s="27">
        <v>10260</v>
      </c>
      <c r="N1555" s="25" t="s">
        <v>582</v>
      </c>
      <c r="O1555" s="28">
        <v>8743136873</v>
      </c>
      <c r="P1555" s="23" t="s">
        <v>641</v>
      </c>
      <c r="Q1555" s="29">
        <v>43699</v>
      </c>
      <c r="R1555" s="23" t="s">
        <v>271</v>
      </c>
      <c r="S1555" s="23">
        <v>41544299</v>
      </c>
      <c r="T1555" s="23" t="s">
        <v>1037</v>
      </c>
      <c r="U1555" s="24" t="s">
        <v>48</v>
      </c>
      <c r="V1555" s="25" t="s">
        <v>1038</v>
      </c>
      <c r="W1555" s="27">
        <v>10260</v>
      </c>
      <c r="X1555" s="22"/>
    </row>
    <row r="1556" spans="1:24" ht="185.25" x14ac:dyDescent="0.25">
      <c r="A1556" s="16"/>
      <c r="B1556" s="23">
        <v>1545</v>
      </c>
      <c r="C1556" s="23" t="s">
        <v>38</v>
      </c>
      <c r="D1556" s="23" t="s">
        <v>39</v>
      </c>
      <c r="E1556" s="23">
        <v>830003564</v>
      </c>
      <c r="F1556" s="26" t="s">
        <v>5056</v>
      </c>
      <c r="G1556" s="26">
        <v>163497172</v>
      </c>
      <c r="H1556" s="26">
        <v>1</v>
      </c>
      <c r="I1556" s="26" t="s">
        <v>312</v>
      </c>
      <c r="J1556" s="23" t="s">
        <v>53</v>
      </c>
      <c r="K1556" s="23" t="s">
        <v>306</v>
      </c>
      <c r="L1556" s="25" t="s">
        <v>307</v>
      </c>
      <c r="M1556" s="27">
        <v>15390</v>
      </c>
      <c r="N1556" s="25" t="s">
        <v>726</v>
      </c>
      <c r="O1556" s="28">
        <v>275910021249</v>
      </c>
      <c r="P1556" s="23" t="s">
        <v>649</v>
      </c>
      <c r="Q1556" s="29">
        <v>43686</v>
      </c>
      <c r="R1556" s="23" t="s">
        <v>271</v>
      </c>
      <c r="S1556" s="23">
        <v>19363756</v>
      </c>
      <c r="T1556" s="23" t="s">
        <v>519</v>
      </c>
      <c r="U1556" s="23" t="s">
        <v>48</v>
      </c>
      <c r="V1556" s="25" t="s">
        <v>820</v>
      </c>
      <c r="W1556" s="27">
        <v>15390</v>
      </c>
      <c r="X1556" s="22"/>
    </row>
    <row r="1557" spans="1:24" ht="185.25" x14ac:dyDescent="0.25">
      <c r="A1557" s="16"/>
      <c r="B1557" s="23">
        <v>1546</v>
      </c>
      <c r="C1557" s="23" t="s">
        <v>38</v>
      </c>
      <c r="D1557" s="23" t="s">
        <v>39</v>
      </c>
      <c r="E1557" s="23">
        <v>830003564</v>
      </c>
      <c r="F1557" s="26" t="s">
        <v>5057</v>
      </c>
      <c r="G1557" s="26">
        <v>159625575</v>
      </c>
      <c r="H1557" s="26">
        <v>1</v>
      </c>
      <c r="I1557" s="26" t="s">
        <v>290</v>
      </c>
      <c r="J1557" s="23" t="s">
        <v>53</v>
      </c>
      <c r="K1557" s="23" t="s">
        <v>306</v>
      </c>
      <c r="L1557" s="25" t="s">
        <v>307</v>
      </c>
      <c r="M1557" s="27">
        <v>15930</v>
      </c>
      <c r="N1557" s="25" t="s">
        <v>574</v>
      </c>
      <c r="O1557" s="28">
        <v>8742970350</v>
      </c>
      <c r="P1557" s="23" t="s">
        <v>154</v>
      </c>
      <c r="Q1557" s="29">
        <v>43679</v>
      </c>
      <c r="R1557" s="23" t="s">
        <v>271</v>
      </c>
      <c r="S1557" s="23">
        <v>80829261</v>
      </c>
      <c r="T1557" s="23" t="s">
        <v>1904</v>
      </c>
      <c r="U1557" s="23" t="s">
        <v>48</v>
      </c>
      <c r="V1557" s="25" t="s">
        <v>2737</v>
      </c>
      <c r="W1557" s="30">
        <v>15930</v>
      </c>
      <c r="X1557" s="22"/>
    </row>
    <row r="1558" spans="1:24" ht="128.25" x14ac:dyDescent="0.25">
      <c r="A1558" s="16"/>
      <c r="B1558" s="23">
        <v>1547</v>
      </c>
      <c r="C1558" s="23" t="s">
        <v>38</v>
      </c>
      <c r="D1558" s="23" t="s">
        <v>39</v>
      </c>
      <c r="E1558" s="23">
        <v>830003564</v>
      </c>
      <c r="F1558" s="26" t="s">
        <v>5058</v>
      </c>
      <c r="G1558" s="26">
        <v>145829347</v>
      </c>
      <c r="H1558" s="26">
        <v>1</v>
      </c>
      <c r="I1558" s="26" t="s">
        <v>206</v>
      </c>
      <c r="J1558" s="23" t="s">
        <v>53</v>
      </c>
      <c r="K1558" s="23" t="s">
        <v>306</v>
      </c>
      <c r="L1558" s="25" t="s">
        <v>307</v>
      </c>
      <c r="M1558" s="27">
        <v>270900</v>
      </c>
      <c r="N1558" s="25" t="s">
        <v>1830</v>
      </c>
      <c r="O1558" s="28" t="s">
        <v>1905</v>
      </c>
      <c r="P1558" s="23" t="s">
        <v>1662</v>
      </c>
      <c r="Q1558" s="29">
        <v>42826</v>
      </c>
      <c r="R1558" s="23" t="s">
        <v>111</v>
      </c>
      <c r="S1558" s="23">
        <v>1106890849</v>
      </c>
      <c r="T1558" s="23" t="s">
        <v>1906</v>
      </c>
      <c r="U1558" s="24" t="s">
        <v>2586</v>
      </c>
      <c r="V1558" s="25" t="s">
        <v>3230</v>
      </c>
      <c r="W1558" s="27">
        <v>0</v>
      </c>
      <c r="X1558" s="22"/>
    </row>
    <row r="1559" spans="1:24" ht="409.5" customHeight="1" x14ac:dyDescent="0.25">
      <c r="A1559" s="16"/>
      <c r="B1559" s="23">
        <v>1548</v>
      </c>
      <c r="C1559" s="23" t="s">
        <v>38</v>
      </c>
      <c r="D1559" s="23" t="s">
        <v>39</v>
      </c>
      <c r="E1559" s="23">
        <v>830003564</v>
      </c>
      <c r="F1559" s="26" t="s">
        <v>5059</v>
      </c>
      <c r="G1559" s="26">
        <v>175694091</v>
      </c>
      <c r="H1559" s="26">
        <v>1</v>
      </c>
      <c r="I1559" s="26" t="s">
        <v>1334</v>
      </c>
      <c r="J1559" s="23" t="s">
        <v>53</v>
      </c>
      <c r="K1559" s="23" t="s">
        <v>306</v>
      </c>
      <c r="L1559" s="25" t="s">
        <v>307</v>
      </c>
      <c r="M1559" s="27">
        <v>9309960</v>
      </c>
      <c r="N1559" s="25" t="s">
        <v>746</v>
      </c>
      <c r="O1559" s="28">
        <v>8743952924</v>
      </c>
      <c r="P1559" s="23" t="s">
        <v>1401</v>
      </c>
      <c r="Q1559" s="29">
        <v>43747</v>
      </c>
      <c r="R1559" s="23" t="s">
        <v>271</v>
      </c>
      <c r="S1559" s="23">
        <v>2302524</v>
      </c>
      <c r="T1559" s="23" t="s">
        <v>1901</v>
      </c>
      <c r="U1559" s="24" t="s">
        <v>48</v>
      </c>
      <c r="V1559" s="25" t="s">
        <v>3234</v>
      </c>
      <c r="W1559" s="27">
        <v>9309960</v>
      </c>
      <c r="X1559" s="22"/>
    </row>
    <row r="1560" spans="1:24" ht="185.25" x14ac:dyDescent="0.25">
      <c r="A1560" s="16"/>
      <c r="B1560" s="23">
        <v>1549</v>
      </c>
      <c r="C1560" s="23" t="s">
        <v>38</v>
      </c>
      <c r="D1560" s="23" t="s">
        <v>39</v>
      </c>
      <c r="E1560" s="23">
        <v>830003564</v>
      </c>
      <c r="F1560" s="26" t="s">
        <v>5060</v>
      </c>
      <c r="G1560" s="26">
        <v>159254234</v>
      </c>
      <c r="H1560" s="26">
        <v>1</v>
      </c>
      <c r="I1560" s="26" t="s">
        <v>290</v>
      </c>
      <c r="J1560" s="23" t="s">
        <v>53</v>
      </c>
      <c r="K1560" s="23" t="s">
        <v>306</v>
      </c>
      <c r="L1560" s="25" t="s">
        <v>307</v>
      </c>
      <c r="M1560" s="27">
        <v>987091</v>
      </c>
      <c r="N1560" s="25" t="s">
        <v>1907</v>
      </c>
      <c r="O1560" s="28">
        <v>874277162</v>
      </c>
      <c r="P1560" s="23" t="s">
        <v>637</v>
      </c>
      <c r="Q1560" s="29">
        <v>43465</v>
      </c>
      <c r="R1560" s="23" t="s">
        <v>271</v>
      </c>
      <c r="S1560" s="23">
        <v>1032382444</v>
      </c>
      <c r="T1560" s="23" t="s">
        <v>1908</v>
      </c>
      <c r="U1560" s="24" t="s">
        <v>48</v>
      </c>
      <c r="V1560" s="25" t="s">
        <v>3088</v>
      </c>
      <c r="W1560" s="27">
        <v>987091</v>
      </c>
      <c r="X1560" s="22"/>
    </row>
    <row r="1561" spans="1:24" ht="156.75" x14ac:dyDescent="0.25">
      <c r="A1561" s="16"/>
      <c r="B1561" s="23">
        <v>1550</v>
      </c>
      <c r="C1561" s="23" t="s">
        <v>38</v>
      </c>
      <c r="D1561" s="23" t="s">
        <v>39</v>
      </c>
      <c r="E1561" s="23">
        <v>830003564</v>
      </c>
      <c r="F1561" s="26" t="s">
        <v>5061</v>
      </c>
      <c r="G1561" s="26">
        <v>175752117</v>
      </c>
      <c r="H1561" s="26">
        <v>1</v>
      </c>
      <c r="I1561" s="26" t="s">
        <v>1334</v>
      </c>
      <c r="J1561" s="23" t="s">
        <v>53</v>
      </c>
      <c r="K1561" s="23" t="s">
        <v>306</v>
      </c>
      <c r="L1561" s="25" t="s">
        <v>307</v>
      </c>
      <c r="M1561" s="27">
        <v>22797</v>
      </c>
      <c r="N1561" s="25" t="s">
        <v>990</v>
      </c>
      <c r="O1561" s="28">
        <v>8744158384</v>
      </c>
      <c r="P1561" s="23" t="s">
        <v>1909</v>
      </c>
      <c r="Q1561" s="29">
        <v>43762</v>
      </c>
      <c r="R1561" s="23" t="s">
        <v>271</v>
      </c>
      <c r="S1561" s="23">
        <v>52153843</v>
      </c>
      <c r="T1561" s="23" t="s">
        <v>1395</v>
      </c>
      <c r="U1561" s="24" t="s">
        <v>48</v>
      </c>
      <c r="V1561" s="25" t="s">
        <v>3155</v>
      </c>
      <c r="W1561" s="30">
        <v>22797</v>
      </c>
      <c r="X1561" s="22"/>
    </row>
    <row r="1562" spans="1:24" ht="213.75" x14ac:dyDescent="0.25">
      <c r="A1562" s="16"/>
      <c r="B1562" s="23">
        <v>1551</v>
      </c>
      <c r="C1562" s="23" t="s">
        <v>38</v>
      </c>
      <c r="D1562" s="23" t="s">
        <v>39</v>
      </c>
      <c r="E1562" s="23">
        <v>830003564</v>
      </c>
      <c r="F1562" s="26" t="s">
        <v>5062</v>
      </c>
      <c r="G1562" s="26">
        <v>159140399</v>
      </c>
      <c r="H1562" s="26">
        <v>1</v>
      </c>
      <c r="I1562" s="26" t="s">
        <v>290</v>
      </c>
      <c r="J1562" s="23" t="s">
        <v>53</v>
      </c>
      <c r="K1562" s="23" t="s">
        <v>306</v>
      </c>
      <c r="L1562" s="25" t="s">
        <v>307</v>
      </c>
      <c r="M1562" s="27">
        <v>11098596</v>
      </c>
      <c r="N1562" s="25" t="s">
        <v>1910</v>
      </c>
      <c r="O1562" s="28">
        <v>9018447798</v>
      </c>
      <c r="P1562" s="23" t="s">
        <v>617</v>
      </c>
      <c r="Q1562" s="29">
        <v>43399</v>
      </c>
      <c r="R1562" s="23" t="s">
        <v>271</v>
      </c>
      <c r="S1562" s="23">
        <v>2999786</v>
      </c>
      <c r="T1562" s="23" t="s">
        <v>402</v>
      </c>
      <c r="U1562" s="24" t="s">
        <v>48</v>
      </c>
      <c r="V1562" s="25" t="s">
        <v>3130</v>
      </c>
      <c r="W1562" s="27">
        <v>11098596</v>
      </c>
      <c r="X1562" s="22"/>
    </row>
    <row r="1563" spans="1:24" ht="213.75" x14ac:dyDescent="0.25">
      <c r="A1563" s="16"/>
      <c r="B1563" s="23">
        <v>1552</v>
      </c>
      <c r="C1563" s="23" t="s">
        <v>38</v>
      </c>
      <c r="D1563" s="23" t="s">
        <v>39</v>
      </c>
      <c r="E1563" s="23">
        <v>830003564</v>
      </c>
      <c r="F1563" s="26" t="s">
        <v>5063</v>
      </c>
      <c r="G1563" s="28">
        <v>159545359</v>
      </c>
      <c r="H1563" s="26">
        <v>1</v>
      </c>
      <c r="I1563" s="26" t="s">
        <v>290</v>
      </c>
      <c r="J1563" s="23" t="s">
        <v>53</v>
      </c>
      <c r="K1563" s="23" t="s">
        <v>306</v>
      </c>
      <c r="L1563" s="25" t="s">
        <v>307</v>
      </c>
      <c r="M1563" s="27">
        <v>10260</v>
      </c>
      <c r="N1563" s="25" t="s">
        <v>582</v>
      </c>
      <c r="O1563" s="28">
        <v>277810095975</v>
      </c>
      <c r="P1563" s="23" t="s">
        <v>154</v>
      </c>
      <c r="Q1563" s="29">
        <v>43643</v>
      </c>
      <c r="R1563" s="23" t="s">
        <v>271</v>
      </c>
      <c r="S1563" s="23">
        <v>51923264</v>
      </c>
      <c r="T1563" s="23" t="s">
        <v>1911</v>
      </c>
      <c r="U1563" s="24" t="s">
        <v>48</v>
      </c>
      <c r="V1563" s="25" t="s">
        <v>3374</v>
      </c>
      <c r="W1563" s="27">
        <v>10260</v>
      </c>
      <c r="X1563" s="22"/>
    </row>
    <row r="1564" spans="1:24" ht="356.25" customHeight="1" x14ac:dyDescent="0.25">
      <c r="A1564" s="16"/>
      <c r="B1564" s="23">
        <v>1553</v>
      </c>
      <c r="C1564" s="23" t="s">
        <v>38</v>
      </c>
      <c r="D1564" s="23" t="s">
        <v>39</v>
      </c>
      <c r="E1564" s="23">
        <v>830003564</v>
      </c>
      <c r="F1564" s="26" t="s">
        <v>5064</v>
      </c>
      <c r="G1564" s="26">
        <v>166716879</v>
      </c>
      <c r="H1564" s="26">
        <v>1</v>
      </c>
      <c r="I1564" s="26" t="s">
        <v>312</v>
      </c>
      <c r="J1564" s="23" t="s">
        <v>53</v>
      </c>
      <c r="K1564" s="23" t="s">
        <v>306</v>
      </c>
      <c r="L1564" s="25" t="s">
        <v>307</v>
      </c>
      <c r="M1564" s="27">
        <v>10800</v>
      </c>
      <c r="N1564" s="25" t="s">
        <v>796</v>
      </c>
      <c r="O1564" s="28">
        <v>8744141627</v>
      </c>
      <c r="P1564" s="23" t="s">
        <v>633</v>
      </c>
      <c r="Q1564" s="29">
        <v>43761</v>
      </c>
      <c r="R1564" s="23" t="s">
        <v>271</v>
      </c>
      <c r="S1564" s="23">
        <v>41336180</v>
      </c>
      <c r="T1564" s="23" t="s">
        <v>797</v>
      </c>
      <c r="U1564" s="24" t="s">
        <v>48</v>
      </c>
      <c r="V1564" s="25" t="s">
        <v>2814</v>
      </c>
      <c r="W1564" s="30">
        <v>10800</v>
      </c>
      <c r="X1564" s="22"/>
    </row>
    <row r="1565" spans="1:24" ht="356.25" customHeight="1" x14ac:dyDescent="0.25">
      <c r="A1565" s="16"/>
      <c r="B1565" s="23">
        <v>1554</v>
      </c>
      <c r="C1565" s="23" t="s">
        <v>38</v>
      </c>
      <c r="D1565" s="23" t="s">
        <v>39</v>
      </c>
      <c r="E1565" s="23">
        <v>830003564</v>
      </c>
      <c r="F1565" s="26" t="s">
        <v>5065</v>
      </c>
      <c r="G1565" s="26">
        <v>159655812</v>
      </c>
      <c r="H1565" s="26">
        <v>1</v>
      </c>
      <c r="I1565" s="26" t="s">
        <v>290</v>
      </c>
      <c r="J1565" s="23" t="s">
        <v>53</v>
      </c>
      <c r="K1565" s="23" t="s">
        <v>306</v>
      </c>
      <c r="L1565" s="25" t="s">
        <v>307</v>
      </c>
      <c r="M1565" s="27">
        <v>10207.200000000001</v>
      </c>
      <c r="N1565" s="25" t="s">
        <v>541</v>
      </c>
      <c r="O1565" s="28">
        <v>8743355625</v>
      </c>
      <c r="P1565" s="23" t="s">
        <v>154</v>
      </c>
      <c r="Q1565" s="29">
        <v>43710</v>
      </c>
      <c r="R1565" s="23" t="s">
        <v>271</v>
      </c>
      <c r="S1565" s="23">
        <v>39719023</v>
      </c>
      <c r="T1565" s="23" t="s">
        <v>1171</v>
      </c>
      <c r="U1565" s="24" t="s">
        <v>48</v>
      </c>
      <c r="V1565" s="25" t="s">
        <v>759</v>
      </c>
      <c r="W1565" s="27">
        <v>10207.200000000001</v>
      </c>
      <c r="X1565" s="22"/>
    </row>
    <row r="1566" spans="1:24" ht="228" x14ac:dyDescent="0.25">
      <c r="A1566" s="16"/>
      <c r="B1566" s="23">
        <v>1555</v>
      </c>
      <c r="C1566" s="23" t="s">
        <v>38</v>
      </c>
      <c r="D1566" s="23" t="s">
        <v>39</v>
      </c>
      <c r="E1566" s="23">
        <v>830003564</v>
      </c>
      <c r="F1566" s="26" t="s">
        <v>5066</v>
      </c>
      <c r="G1566" s="26">
        <v>159140591</v>
      </c>
      <c r="H1566" s="26">
        <v>1</v>
      </c>
      <c r="I1566" s="26" t="s">
        <v>290</v>
      </c>
      <c r="J1566" s="23" t="s">
        <v>53</v>
      </c>
      <c r="K1566" s="23" t="s">
        <v>306</v>
      </c>
      <c r="L1566" s="25" t="s">
        <v>307</v>
      </c>
      <c r="M1566" s="27">
        <v>2271771</v>
      </c>
      <c r="N1566" s="25" t="s">
        <v>1841</v>
      </c>
      <c r="O1566" s="28">
        <v>692309</v>
      </c>
      <c r="P1566" s="23" t="s">
        <v>742</v>
      </c>
      <c r="Q1566" s="29">
        <v>43040</v>
      </c>
      <c r="R1566" s="23" t="s">
        <v>111</v>
      </c>
      <c r="S1566" s="23">
        <v>1003519478</v>
      </c>
      <c r="T1566" s="23" t="s">
        <v>1269</v>
      </c>
      <c r="U1566" s="23" t="s">
        <v>48</v>
      </c>
      <c r="V1566" s="25" t="s">
        <v>3250</v>
      </c>
      <c r="W1566" s="27">
        <v>2271771</v>
      </c>
      <c r="X1566" s="22"/>
    </row>
    <row r="1567" spans="1:24" ht="185.25" x14ac:dyDescent="0.25">
      <c r="A1567" s="16"/>
      <c r="B1567" s="23">
        <v>1556</v>
      </c>
      <c r="C1567" s="23" t="s">
        <v>38</v>
      </c>
      <c r="D1567" s="23" t="s">
        <v>39</v>
      </c>
      <c r="E1567" s="23">
        <v>830003564</v>
      </c>
      <c r="F1567" s="26" t="s">
        <v>5067</v>
      </c>
      <c r="G1567" s="26">
        <v>159530416</v>
      </c>
      <c r="H1567" s="26">
        <v>1</v>
      </c>
      <c r="I1567" s="26" t="s">
        <v>290</v>
      </c>
      <c r="J1567" s="23" t="s">
        <v>53</v>
      </c>
      <c r="K1567" s="23" t="s">
        <v>306</v>
      </c>
      <c r="L1567" s="25" t="s">
        <v>307</v>
      </c>
      <c r="M1567" s="27">
        <v>10200</v>
      </c>
      <c r="N1567" s="25" t="s">
        <v>687</v>
      </c>
      <c r="O1567" s="28">
        <v>8742278671</v>
      </c>
      <c r="P1567" s="23" t="s">
        <v>154</v>
      </c>
      <c r="Q1567" s="29">
        <v>43633</v>
      </c>
      <c r="R1567" s="23" t="s">
        <v>271</v>
      </c>
      <c r="S1567" s="23">
        <v>41738845</v>
      </c>
      <c r="T1567" s="23" t="s">
        <v>1359</v>
      </c>
      <c r="U1567" s="23" t="s">
        <v>48</v>
      </c>
      <c r="V1567" s="25" t="s">
        <v>2627</v>
      </c>
      <c r="W1567" s="27">
        <v>10200</v>
      </c>
      <c r="X1567" s="22"/>
    </row>
    <row r="1568" spans="1:24" ht="213.75" x14ac:dyDescent="0.25">
      <c r="A1568" s="16"/>
      <c r="B1568" s="23">
        <v>1557</v>
      </c>
      <c r="C1568" s="23" t="s">
        <v>38</v>
      </c>
      <c r="D1568" s="23" t="s">
        <v>39</v>
      </c>
      <c r="E1568" s="23">
        <v>830003564</v>
      </c>
      <c r="F1568" s="26" t="s">
        <v>5068</v>
      </c>
      <c r="G1568" s="26">
        <v>166244022</v>
      </c>
      <c r="H1568" s="26">
        <v>1</v>
      </c>
      <c r="I1568" s="26" t="s">
        <v>312</v>
      </c>
      <c r="J1568" s="23" t="s">
        <v>53</v>
      </c>
      <c r="K1568" s="23" t="s">
        <v>306</v>
      </c>
      <c r="L1568" s="25" t="s">
        <v>307</v>
      </c>
      <c r="M1568" s="27">
        <v>15390</v>
      </c>
      <c r="N1568" s="25" t="s">
        <v>726</v>
      </c>
      <c r="O1568" s="28">
        <v>277710027584</v>
      </c>
      <c r="P1568" s="23" t="s">
        <v>585</v>
      </c>
      <c r="Q1568" s="29">
        <v>43795</v>
      </c>
      <c r="R1568" s="23" t="s">
        <v>271</v>
      </c>
      <c r="S1568" s="23">
        <v>51639315</v>
      </c>
      <c r="T1568" s="23" t="s">
        <v>1255</v>
      </c>
      <c r="U1568" s="23" t="s">
        <v>48</v>
      </c>
      <c r="V1568" s="25" t="s">
        <v>3354</v>
      </c>
      <c r="W1568" s="27">
        <v>15390</v>
      </c>
      <c r="X1568" s="22"/>
    </row>
    <row r="1569" spans="1:24" ht="199.5" x14ac:dyDescent="0.25">
      <c r="A1569" s="16"/>
      <c r="B1569" s="23">
        <v>1558</v>
      </c>
      <c r="C1569" s="23" t="s">
        <v>38</v>
      </c>
      <c r="D1569" s="23" t="s">
        <v>39</v>
      </c>
      <c r="E1569" s="23">
        <v>830003564</v>
      </c>
      <c r="F1569" s="26" t="s">
        <v>5069</v>
      </c>
      <c r="G1569" s="26">
        <v>175119207</v>
      </c>
      <c r="H1569" s="26">
        <v>1</v>
      </c>
      <c r="I1569" s="26" t="s">
        <v>613</v>
      </c>
      <c r="J1569" s="23" t="s">
        <v>53</v>
      </c>
      <c r="K1569" s="23" t="s">
        <v>306</v>
      </c>
      <c r="L1569" s="25" t="s">
        <v>307</v>
      </c>
      <c r="M1569" s="27">
        <v>11967.6</v>
      </c>
      <c r="N1569" s="25" t="s">
        <v>700</v>
      </c>
      <c r="O1569" s="28">
        <v>278620000815</v>
      </c>
      <c r="P1569" s="23" t="s">
        <v>621</v>
      </c>
      <c r="Q1569" s="29">
        <v>43857</v>
      </c>
      <c r="R1569" s="23" t="s">
        <v>271</v>
      </c>
      <c r="S1569" s="23">
        <v>5877936</v>
      </c>
      <c r="T1569" s="23" t="s">
        <v>1513</v>
      </c>
      <c r="U1569" s="24" t="s">
        <v>48</v>
      </c>
      <c r="V1569" s="25" t="s">
        <v>2913</v>
      </c>
      <c r="W1569" s="27">
        <v>11967.6</v>
      </c>
      <c r="X1569" s="22"/>
    </row>
    <row r="1570" spans="1:24" ht="185.25" x14ac:dyDescent="0.25">
      <c r="A1570" s="16"/>
      <c r="B1570" s="23">
        <v>1559</v>
      </c>
      <c r="C1570" s="23" t="s">
        <v>38</v>
      </c>
      <c r="D1570" s="23" t="s">
        <v>39</v>
      </c>
      <c r="E1570" s="23">
        <v>830003564</v>
      </c>
      <c r="F1570" s="26" t="s">
        <v>5070</v>
      </c>
      <c r="G1570" s="26">
        <v>152334878</v>
      </c>
      <c r="H1570" s="26">
        <v>5</v>
      </c>
      <c r="I1570" s="26" t="s">
        <v>49</v>
      </c>
      <c r="J1570" s="23" t="s">
        <v>53</v>
      </c>
      <c r="K1570" s="23" t="s">
        <v>306</v>
      </c>
      <c r="L1570" s="25" t="s">
        <v>307</v>
      </c>
      <c r="M1570" s="27">
        <v>15310.8</v>
      </c>
      <c r="N1570" s="25" t="s">
        <v>630</v>
      </c>
      <c r="O1570" s="28">
        <v>277810143073</v>
      </c>
      <c r="P1570" s="23" t="s">
        <v>154</v>
      </c>
      <c r="Q1570" s="29">
        <v>43734</v>
      </c>
      <c r="R1570" s="23" t="s">
        <v>271</v>
      </c>
      <c r="S1570" s="23">
        <v>23573391</v>
      </c>
      <c r="T1570" s="23" t="s">
        <v>342</v>
      </c>
      <c r="U1570" s="24" t="s">
        <v>48</v>
      </c>
      <c r="V1570" s="25" t="s">
        <v>2704</v>
      </c>
      <c r="W1570" s="27">
        <v>15310.8</v>
      </c>
      <c r="X1570" s="22"/>
    </row>
    <row r="1571" spans="1:24" ht="171" x14ac:dyDescent="0.25">
      <c r="A1571" s="16"/>
      <c r="B1571" s="23">
        <v>1560</v>
      </c>
      <c r="C1571" s="23" t="s">
        <v>38</v>
      </c>
      <c r="D1571" s="23" t="s">
        <v>39</v>
      </c>
      <c r="E1571" s="23">
        <v>830003564</v>
      </c>
      <c r="F1571" s="26" t="s">
        <v>5071</v>
      </c>
      <c r="G1571" s="26">
        <v>167468885</v>
      </c>
      <c r="H1571" s="26">
        <v>1</v>
      </c>
      <c r="I1571" s="26" t="s">
        <v>393</v>
      </c>
      <c r="J1571" s="23" t="s">
        <v>53</v>
      </c>
      <c r="K1571" s="23" t="s">
        <v>306</v>
      </c>
      <c r="L1571" s="25" t="s">
        <v>307</v>
      </c>
      <c r="M1571" s="27">
        <v>237600</v>
      </c>
      <c r="N1571" s="25" t="s">
        <v>762</v>
      </c>
      <c r="O1571" s="28">
        <v>8746166603</v>
      </c>
      <c r="P1571" s="23" t="s">
        <v>739</v>
      </c>
      <c r="Q1571" s="29">
        <v>43871</v>
      </c>
      <c r="R1571" s="23" t="s">
        <v>271</v>
      </c>
      <c r="S1571" s="23">
        <v>82394951</v>
      </c>
      <c r="T1571" s="23" t="s">
        <v>505</v>
      </c>
      <c r="U1571" s="24" t="s">
        <v>48</v>
      </c>
      <c r="V1571" s="25" t="s">
        <v>3048</v>
      </c>
      <c r="W1571" s="27">
        <v>237600</v>
      </c>
      <c r="X1571" s="22"/>
    </row>
    <row r="1572" spans="1:24" ht="185.25" x14ac:dyDescent="0.25">
      <c r="A1572" s="16"/>
      <c r="B1572" s="23">
        <v>1561</v>
      </c>
      <c r="C1572" s="23" t="s">
        <v>38</v>
      </c>
      <c r="D1572" s="23" t="s">
        <v>39</v>
      </c>
      <c r="E1572" s="23">
        <v>830003564</v>
      </c>
      <c r="F1572" s="26" t="s">
        <v>5072</v>
      </c>
      <c r="G1572" s="26">
        <v>167465522</v>
      </c>
      <c r="H1572" s="26">
        <v>1</v>
      </c>
      <c r="I1572" s="26" t="s">
        <v>393</v>
      </c>
      <c r="J1572" s="23" t="s">
        <v>53</v>
      </c>
      <c r="K1572" s="23" t="s">
        <v>306</v>
      </c>
      <c r="L1572" s="25" t="s">
        <v>307</v>
      </c>
      <c r="M1572" s="27">
        <v>15390</v>
      </c>
      <c r="N1572" s="25" t="s">
        <v>321</v>
      </c>
      <c r="O1572" s="28">
        <v>8746141241</v>
      </c>
      <c r="P1572" s="23" t="s">
        <v>154</v>
      </c>
      <c r="Q1572" s="29">
        <v>43867</v>
      </c>
      <c r="R1572" s="23" t="s">
        <v>271</v>
      </c>
      <c r="S1572" s="23">
        <v>51988025</v>
      </c>
      <c r="T1572" s="23" t="s">
        <v>821</v>
      </c>
      <c r="U1572" s="24" t="s">
        <v>48</v>
      </c>
      <c r="V1572" s="25" t="s">
        <v>556</v>
      </c>
      <c r="W1572" s="27">
        <v>15390</v>
      </c>
      <c r="X1572" s="22"/>
    </row>
    <row r="1573" spans="1:24" ht="156.75" x14ac:dyDescent="0.25">
      <c r="A1573" s="16"/>
      <c r="B1573" s="23">
        <v>1562</v>
      </c>
      <c r="C1573" s="23" t="s">
        <v>38</v>
      </c>
      <c r="D1573" s="23" t="s">
        <v>39</v>
      </c>
      <c r="E1573" s="23">
        <v>830003564</v>
      </c>
      <c r="F1573" s="26" t="s">
        <v>5073</v>
      </c>
      <c r="G1573" s="26">
        <v>178981000</v>
      </c>
      <c r="H1573" s="26">
        <v>1</v>
      </c>
      <c r="I1573" s="26" t="s">
        <v>60</v>
      </c>
      <c r="J1573" s="23" t="s">
        <v>53</v>
      </c>
      <c r="K1573" s="23" t="s">
        <v>306</v>
      </c>
      <c r="L1573" s="25" t="s">
        <v>307</v>
      </c>
      <c r="M1573" s="27">
        <v>22797</v>
      </c>
      <c r="N1573" s="25" t="s">
        <v>990</v>
      </c>
      <c r="O1573" s="28">
        <v>8745641427</v>
      </c>
      <c r="P1573" s="23" t="s">
        <v>1912</v>
      </c>
      <c r="Q1573" s="29">
        <v>43803</v>
      </c>
      <c r="R1573" s="23" t="s">
        <v>271</v>
      </c>
      <c r="S1573" s="23">
        <v>41499229</v>
      </c>
      <c r="T1573" s="23" t="s">
        <v>1913</v>
      </c>
      <c r="U1573" s="24" t="s">
        <v>48</v>
      </c>
      <c r="V1573" s="25" t="s">
        <v>3159</v>
      </c>
      <c r="W1573" s="30">
        <v>22797</v>
      </c>
      <c r="X1573" s="22"/>
    </row>
    <row r="1574" spans="1:24" ht="171" x14ac:dyDescent="0.25">
      <c r="A1574" s="16"/>
      <c r="B1574" s="23">
        <v>1563</v>
      </c>
      <c r="C1574" s="23" t="s">
        <v>38</v>
      </c>
      <c r="D1574" s="23" t="s">
        <v>39</v>
      </c>
      <c r="E1574" s="23">
        <v>830003564</v>
      </c>
      <c r="F1574" s="26" t="s">
        <v>5074</v>
      </c>
      <c r="G1574" s="26">
        <v>159093717</v>
      </c>
      <c r="H1574" s="26">
        <v>1</v>
      </c>
      <c r="I1574" s="26" t="s">
        <v>296</v>
      </c>
      <c r="J1574" s="23" t="s">
        <v>53</v>
      </c>
      <c r="K1574" s="23" t="s">
        <v>306</v>
      </c>
      <c r="L1574" s="25" t="s">
        <v>307</v>
      </c>
      <c r="M1574" s="27">
        <v>392742</v>
      </c>
      <c r="N1574" s="25" t="s">
        <v>1276</v>
      </c>
      <c r="O1574" s="28">
        <v>239718969</v>
      </c>
      <c r="P1574" s="23" t="s">
        <v>285</v>
      </c>
      <c r="Q1574" s="29">
        <v>43369</v>
      </c>
      <c r="R1574" s="23" t="s">
        <v>271</v>
      </c>
      <c r="S1574" s="23">
        <v>1045735257</v>
      </c>
      <c r="T1574" s="23" t="s">
        <v>1914</v>
      </c>
      <c r="U1574" s="24" t="s">
        <v>48</v>
      </c>
      <c r="V1574" s="25" t="s">
        <v>3196</v>
      </c>
      <c r="W1574" s="27">
        <v>392742</v>
      </c>
      <c r="X1574" s="22"/>
    </row>
    <row r="1575" spans="1:24" ht="185.25" x14ac:dyDescent="0.25">
      <c r="A1575" s="16"/>
      <c r="B1575" s="23">
        <v>1564</v>
      </c>
      <c r="C1575" s="23" t="s">
        <v>38</v>
      </c>
      <c r="D1575" s="23" t="s">
        <v>39</v>
      </c>
      <c r="E1575" s="23">
        <v>830003564</v>
      </c>
      <c r="F1575" s="26" t="s">
        <v>5075</v>
      </c>
      <c r="G1575" s="26">
        <v>166753725</v>
      </c>
      <c r="H1575" s="26">
        <v>1</v>
      </c>
      <c r="I1575" s="26" t="s">
        <v>317</v>
      </c>
      <c r="J1575" s="23" t="s">
        <v>53</v>
      </c>
      <c r="K1575" s="23" t="s">
        <v>306</v>
      </c>
      <c r="L1575" s="25" t="s">
        <v>307</v>
      </c>
      <c r="M1575" s="27">
        <v>10260</v>
      </c>
      <c r="N1575" s="25" t="s">
        <v>582</v>
      </c>
      <c r="O1575" s="28">
        <v>8745575955</v>
      </c>
      <c r="P1575" s="23" t="s">
        <v>329</v>
      </c>
      <c r="Q1575" s="29">
        <v>43808</v>
      </c>
      <c r="R1575" s="23" t="s">
        <v>271</v>
      </c>
      <c r="S1575" s="23">
        <v>39565236</v>
      </c>
      <c r="T1575" s="23" t="s">
        <v>1470</v>
      </c>
      <c r="U1575" s="23" t="s">
        <v>48</v>
      </c>
      <c r="V1575" s="25" t="s">
        <v>1471</v>
      </c>
      <c r="W1575" s="27">
        <v>10260</v>
      </c>
      <c r="X1575" s="22"/>
    </row>
    <row r="1576" spans="1:24" ht="213.75" x14ac:dyDescent="0.25">
      <c r="A1576" s="16"/>
      <c r="B1576" s="23">
        <v>1565</v>
      </c>
      <c r="C1576" s="23" t="s">
        <v>38</v>
      </c>
      <c r="D1576" s="23" t="s">
        <v>39</v>
      </c>
      <c r="E1576" s="23">
        <v>830003564</v>
      </c>
      <c r="F1576" s="26" t="s">
        <v>5076</v>
      </c>
      <c r="G1576" s="26">
        <v>159574377</v>
      </c>
      <c r="H1576" s="26">
        <v>1</v>
      </c>
      <c r="I1576" s="26" t="s">
        <v>312</v>
      </c>
      <c r="J1576" s="23" t="s">
        <v>53</v>
      </c>
      <c r="K1576" s="23" t="s">
        <v>306</v>
      </c>
      <c r="L1576" s="25" t="s">
        <v>307</v>
      </c>
      <c r="M1576" s="27">
        <v>15390</v>
      </c>
      <c r="N1576" s="25" t="s">
        <v>726</v>
      </c>
      <c r="O1576" s="28">
        <v>8742521880</v>
      </c>
      <c r="P1576" s="23" t="s">
        <v>649</v>
      </c>
      <c r="Q1576" s="29">
        <v>43648</v>
      </c>
      <c r="R1576" s="23" t="s">
        <v>271</v>
      </c>
      <c r="S1576" s="23">
        <v>79182345</v>
      </c>
      <c r="T1576" s="23" t="s">
        <v>1849</v>
      </c>
      <c r="U1576" s="24" t="s">
        <v>48</v>
      </c>
      <c r="V1576" s="25" t="s">
        <v>3357</v>
      </c>
      <c r="W1576" s="27">
        <v>15390</v>
      </c>
      <c r="X1576" s="22"/>
    </row>
    <row r="1577" spans="1:24" ht="185.25" x14ac:dyDescent="0.25">
      <c r="A1577" s="16"/>
      <c r="B1577" s="23">
        <v>1566</v>
      </c>
      <c r="C1577" s="23" t="s">
        <v>38</v>
      </c>
      <c r="D1577" s="23" t="s">
        <v>39</v>
      </c>
      <c r="E1577" s="23">
        <v>830003564</v>
      </c>
      <c r="F1577" s="26" t="s">
        <v>5077</v>
      </c>
      <c r="G1577" s="26">
        <v>150092818</v>
      </c>
      <c r="H1577" s="26">
        <v>3</v>
      </c>
      <c r="I1577" s="26" t="s">
        <v>77</v>
      </c>
      <c r="J1577" s="23" t="s">
        <v>53</v>
      </c>
      <c r="K1577" s="23" t="s">
        <v>306</v>
      </c>
      <c r="L1577" s="25" t="s">
        <v>307</v>
      </c>
      <c r="M1577" s="27">
        <v>10207.200000000001</v>
      </c>
      <c r="N1577" s="25" t="s">
        <v>541</v>
      </c>
      <c r="O1577" s="28">
        <v>277710013148</v>
      </c>
      <c r="P1577" s="23" t="s">
        <v>649</v>
      </c>
      <c r="Q1577" s="29">
        <v>43633</v>
      </c>
      <c r="R1577" s="23" t="s">
        <v>271</v>
      </c>
      <c r="S1577" s="23">
        <v>52561279</v>
      </c>
      <c r="T1577" s="23" t="s">
        <v>1915</v>
      </c>
      <c r="U1577" s="24" t="s">
        <v>48</v>
      </c>
      <c r="V1577" s="25" t="s">
        <v>1713</v>
      </c>
      <c r="W1577" s="27">
        <v>10207.200000000001</v>
      </c>
      <c r="X1577" s="22"/>
    </row>
    <row r="1578" spans="1:24" ht="199.5" x14ac:dyDescent="0.25">
      <c r="A1578" s="16"/>
      <c r="B1578" s="23">
        <v>1567</v>
      </c>
      <c r="C1578" s="23" t="s">
        <v>38</v>
      </c>
      <c r="D1578" s="23" t="s">
        <v>39</v>
      </c>
      <c r="E1578" s="23">
        <v>830003564</v>
      </c>
      <c r="F1578" s="26" t="s">
        <v>5078</v>
      </c>
      <c r="G1578" s="26">
        <v>159266018</v>
      </c>
      <c r="H1578" s="26">
        <v>1</v>
      </c>
      <c r="I1578" s="26" t="s">
        <v>290</v>
      </c>
      <c r="J1578" s="23" t="s">
        <v>53</v>
      </c>
      <c r="K1578" s="23" t="s">
        <v>306</v>
      </c>
      <c r="L1578" s="25" t="s">
        <v>307</v>
      </c>
      <c r="M1578" s="27">
        <v>7779240</v>
      </c>
      <c r="N1578" s="25" t="s">
        <v>590</v>
      </c>
      <c r="O1578" s="28">
        <v>8740052781</v>
      </c>
      <c r="P1578" s="23" t="s">
        <v>591</v>
      </c>
      <c r="Q1578" s="29">
        <v>43461</v>
      </c>
      <c r="R1578" s="23" t="s">
        <v>271</v>
      </c>
      <c r="S1578" s="23">
        <v>17057915</v>
      </c>
      <c r="T1578" s="23" t="s">
        <v>1916</v>
      </c>
      <c r="U1578" s="23" t="s">
        <v>48</v>
      </c>
      <c r="V1578" s="25" t="s">
        <v>2938</v>
      </c>
      <c r="W1578" s="27">
        <v>7779240</v>
      </c>
      <c r="X1578" s="22"/>
    </row>
    <row r="1579" spans="1:24" ht="171" x14ac:dyDescent="0.25">
      <c r="A1579" s="16"/>
      <c r="B1579" s="23">
        <v>1568</v>
      </c>
      <c r="C1579" s="23" t="s">
        <v>38</v>
      </c>
      <c r="D1579" s="23" t="s">
        <v>39</v>
      </c>
      <c r="E1579" s="23">
        <v>830003564</v>
      </c>
      <c r="F1579" s="26" t="s">
        <v>5079</v>
      </c>
      <c r="G1579" s="26">
        <v>173587604</v>
      </c>
      <c r="H1579" s="26">
        <v>1</v>
      </c>
      <c r="I1579" s="26" t="s">
        <v>1917</v>
      </c>
      <c r="J1579" s="23" t="s">
        <v>53</v>
      </c>
      <c r="K1579" s="23" t="s">
        <v>306</v>
      </c>
      <c r="L1579" s="25" t="s">
        <v>307</v>
      </c>
      <c r="M1579" s="27">
        <v>270322.5</v>
      </c>
      <c r="N1579" s="25" t="s">
        <v>1918</v>
      </c>
      <c r="O1579" s="28">
        <v>276310041154</v>
      </c>
      <c r="P1579" s="23" t="s">
        <v>1893</v>
      </c>
      <c r="Q1579" s="29">
        <v>43776</v>
      </c>
      <c r="R1579" s="23" t="s">
        <v>271</v>
      </c>
      <c r="S1579" s="23">
        <v>20851460</v>
      </c>
      <c r="T1579" s="23" t="s">
        <v>1894</v>
      </c>
      <c r="U1579" s="23" t="s">
        <v>48</v>
      </c>
      <c r="V1579" s="25" t="s">
        <v>3058</v>
      </c>
      <c r="W1579" s="27">
        <v>270322.5</v>
      </c>
      <c r="X1579" s="22"/>
    </row>
    <row r="1580" spans="1:24" ht="185.25" x14ac:dyDescent="0.25">
      <c r="A1580" s="16"/>
      <c r="B1580" s="23">
        <v>1569</v>
      </c>
      <c r="C1580" s="23" t="s">
        <v>38</v>
      </c>
      <c r="D1580" s="23" t="s">
        <v>39</v>
      </c>
      <c r="E1580" s="23">
        <v>830003564</v>
      </c>
      <c r="F1580" s="26" t="s">
        <v>5080</v>
      </c>
      <c r="G1580" s="26">
        <v>150455610</v>
      </c>
      <c r="H1580" s="26">
        <v>2</v>
      </c>
      <c r="I1580" s="26" t="s">
        <v>66</v>
      </c>
      <c r="J1580" s="23" t="s">
        <v>53</v>
      </c>
      <c r="K1580" s="23" t="s">
        <v>306</v>
      </c>
      <c r="L1580" s="25" t="s">
        <v>307</v>
      </c>
      <c r="M1580" s="27">
        <v>10207.200000000001</v>
      </c>
      <c r="N1580" s="25" t="s">
        <v>541</v>
      </c>
      <c r="O1580" s="28">
        <v>277810099604</v>
      </c>
      <c r="P1580" s="23" t="s">
        <v>780</v>
      </c>
      <c r="Q1580" s="29">
        <v>43650</v>
      </c>
      <c r="R1580" s="23" t="s">
        <v>271</v>
      </c>
      <c r="S1580" s="23">
        <v>93451190</v>
      </c>
      <c r="T1580" s="23" t="s">
        <v>1919</v>
      </c>
      <c r="U1580" s="24" t="s">
        <v>48</v>
      </c>
      <c r="V1580" s="25" t="s">
        <v>1073</v>
      </c>
      <c r="W1580" s="27">
        <v>10207.200000000001</v>
      </c>
      <c r="X1580" s="22"/>
    </row>
    <row r="1581" spans="1:24" ht="185.25" x14ac:dyDescent="0.25">
      <c r="A1581" s="16"/>
      <c r="B1581" s="23">
        <v>1570</v>
      </c>
      <c r="C1581" s="23" t="s">
        <v>38</v>
      </c>
      <c r="D1581" s="23" t="s">
        <v>39</v>
      </c>
      <c r="E1581" s="23">
        <v>830003564</v>
      </c>
      <c r="F1581" s="26" t="s">
        <v>5081</v>
      </c>
      <c r="G1581" s="26">
        <v>166206916</v>
      </c>
      <c r="H1581" s="26">
        <v>1</v>
      </c>
      <c r="I1581" s="26" t="s">
        <v>707</v>
      </c>
      <c r="J1581" s="23" t="s">
        <v>53</v>
      </c>
      <c r="K1581" s="23" t="s">
        <v>306</v>
      </c>
      <c r="L1581" s="25" t="s">
        <v>307</v>
      </c>
      <c r="M1581" s="27">
        <v>10260</v>
      </c>
      <c r="N1581" s="25" t="s">
        <v>582</v>
      </c>
      <c r="O1581" s="28">
        <v>277810175099</v>
      </c>
      <c r="P1581" s="23" t="s">
        <v>585</v>
      </c>
      <c r="Q1581" s="29">
        <v>43805</v>
      </c>
      <c r="R1581" s="23" t="s">
        <v>271</v>
      </c>
      <c r="S1581" s="23">
        <v>28472928</v>
      </c>
      <c r="T1581" s="23" t="s">
        <v>1920</v>
      </c>
      <c r="U1581" s="24" t="s">
        <v>48</v>
      </c>
      <c r="V1581" s="25" t="s">
        <v>1921</v>
      </c>
      <c r="W1581" s="27">
        <v>10260</v>
      </c>
      <c r="X1581" s="22"/>
    </row>
    <row r="1582" spans="1:24" ht="199.5" x14ac:dyDescent="0.25">
      <c r="A1582" s="16"/>
      <c r="B1582" s="23">
        <v>1571</v>
      </c>
      <c r="C1582" s="23" t="s">
        <v>38</v>
      </c>
      <c r="D1582" s="23" t="s">
        <v>39</v>
      </c>
      <c r="E1582" s="23">
        <v>830003564</v>
      </c>
      <c r="F1582" s="26" t="s">
        <v>5082</v>
      </c>
      <c r="G1582" s="26">
        <v>177278629</v>
      </c>
      <c r="H1582" s="26">
        <v>1</v>
      </c>
      <c r="I1582" s="26" t="s">
        <v>640</v>
      </c>
      <c r="J1582" s="23" t="s">
        <v>53</v>
      </c>
      <c r="K1582" s="23" t="s">
        <v>306</v>
      </c>
      <c r="L1582" s="25" t="s">
        <v>307</v>
      </c>
      <c r="M1582" s="27">
        <v>28722.240000000002</v>
      </c>
      <c r="N1582" s="25" t="s">
        <v>1922</v>
      </c>
      <c r="O1582" s="28">
        <v>277820038055</v>
      </c>
      <c r="P1582" s="23" t="s">
        <v>1288</v>
      </c>
      <c r="Q1582" s="29">
        <v>43859</v>
      </c>
      <c r="R1582" s="23" t="s">
        <v>271</v>
      </c>
      <c r="S1582" s="23">
        <v>19495206</v>
      </c>
      <c r="T1582" s="23" t="s">
        <v>1923</v>
      </c>
      <c r="U1582" s="23" t="s">
        <v>48</v>
      </c>
      <c r="V1582" s="25" t="s">
        <v>2930</v>
      </c>
      <c r="W1582" s="27">
        <v>28722.240000000002</v>
      </c>
      <c r="X1582" s="22"/>
    </row>
    <row r="1583" spans="1:24" ht="185.25" x14ac:dyDescent="0.25">
      <c r="A1583" s="16"/>
      <c r="B1583" s="23">
        <v>1572</v>
      </c>
      <c r="C1583" s="23" t="s">
        <v>38</v>
      </c>
      <c r="D1583" s="23" t="s">
        <v>39</v>
      </c>
      <c r="E1583" s="23">
        <v>830003564</v>
      </c>
      <c r="F1583" s="26" t="s">
        <v>5083</v>
      </c>
      <c r="G1583" s="26">
        <v>159562812</v>
      </c>
      <c r="H1583" s="26">
        <v>1</v>
      </c>
      <c r="I1583" s="26" t="s">
        <v>290</v>
      </c>
      <c r="J1583" s="23" t="s">
        <v>53</v>
      </c>
      <c r="K1583" s="23" t="s">
        <v>306</v>
      </c>
      <c r="L1583" s="25" t="s">
        <v>307</v>
      </c>
      <c r="M1583" s="27">
        <v>10207.200000000001</v>
      </c>
      <c r="N1583" s="25" t="s">
        <v>541</v>
      </c>
      <c r="O1583" s="28">
        <v>277710014490</v>
      </c>
      <c r="P1583" s="23" t="s">
        <v>780</v>
      </c>
      <c r="Q1583" s="29">
        <v>43649</v>
      </c>
      <c r="R1583" s="23" t="s">
        <v>271</v>
      </c>
      <c r="S1583" s="23">
        <v>41354916</v>
      </c>
      <c r="T1583" s="23" t="s">
        <v>1924</v>
      </c>
      <c r="U1583" s="24" t="s">
        <v>48</v>
      </c>
      <c r="V1583" s="25" t="s">
        <v>1925</v>
      </c>
      <c r="W1583" s="27">
        <v>10207.200000000001</v>
      </c>
      <c r="X1583" s="22"/>
    </row>
    <row r="1584" spans="1:24" ht="213.75" x14ac:dyDescent="0.25">
      <c r="A1584" s="16"/>
      <c r="B1584" s="23">
        <v>1573</v>
      </c>
      <c r="C1584" s="23" t="s">
        <v>38</v>
      </c>
      <c r="D1584" s="23" t="s">
        <v>39</v>
      </c>
      <c r="E1584" s="23">
        <v>830003564</v>
      </c>
      <c r="F1584" s="26" t="s">
        <v>5084</v>
      </c>
      <c r="G1584" s="26">
        <v>159518239</v>
      </c>
      <c r="H1584" s="26">
        <v>1</v>
      </c>
      <c r="I1584" s="26" t="s">
        <v>290</v>
      </c>
      <c r="J1584" s="23" t="s">
        <v>53</v>
      </c>
      <c r="K1584" s="23" t="s">
        <v>306</v>
      </c>
      <c r="L1584" s="25" t="s">
        <v>307</v>
      </c>
      <c r="M1584" s="27">
        <v>9297260</v>
      </c>
      <c r="N1584" s="25" t="s">
        <v>746</v>
      </c>
      <c r="O1584" s="28">
        <v>8742345528</v>
      </c>
      <c r="P1584" s="23" t="s">
        <v>832</v>
      </c>
      <c r="Q1584" s="29">
        <v>43636</v>
      </c>
      <c r="R1584" s="23" t="s">
        <v>271</v>
      </c>
      <c r="S1584" s="23">
        <v>17089873</v>
      </c>
      <c r="T1584" s="23" t="s">
        <v>927</v>
      </c>
      <c r="U1584" s="23" t="s">
        <v>48</v>
      </c>
      <c r="V1584" s="25" t="s">
        <v>3111</v>
      </c>
      <c r="W1584" s="27">
        <v>9297260</v>
      </c>
      <c r="X1584" s="22"/>
    </row>
    <row r="1585" spans="1:24" ht="185.25" x14ac:dyDescent="0.25">
      <c r="A1585" s="16"/>
      <c r="B1585" s="23">
        <v>1574</v>
      </c>
      <c r="C1585" s="23" t="s">
        <v>38</v>
      </c>
      <c r="D1585" s="23" t="s">
        <v>39</v>
      </c>
      <c r="E1585" s="23">
        <v>830003564</v>
      </c>
      <c r="F1585" s="26" t="s">
        <v>5085</v>
      </c>
      <c r="G1585" s="26">
        <v>166751043</v>
      </c>
      <c r="H1585" s="26">
        <v>1</v>
      </c>
      <c r="I1585" s="26" t="s">
        <v>312</v>
      </c>
      <c r="J1585" s="23" t="s">
        <v>53</v>
      </c>
      <c r="K1585" s="23" t="s">
        <v>306</v>
      </c>
      <c r="L1585" s="25" t="s">
        <v>307</v>
      </c>
      <c r="M1585" s="27">
        <v>15390</v>
      </c>
      <c r="N1585" s="25" t="s">
        <v>726</v>
      </c>
      <c r="O1585" s="28">
        <v>8745550670</v>
      </c>
      <c r="P1585" s="23" t="s">
        <v>332</v>
      </c>
      <c r="Q1585" s="29">
        <v>43819</v>
      </c>
      <c r="R1585" s="23" t="s">
        <v>271</v>
      </c>
      <c r="S1585" s="23">
        <v>51643120</v>
      </c>
      <c r="T1585" s="23" t="s">
        <v>1926</v>
      </c>
      <c r="U1585" s="24" t="s">
        <v>48</v>
      </c>
      <c r="V1585" s="25" t="s">
        <v>554</v>
      </c>
      <c r="W1585" s="27">
        <v>15390</v>
      </c>
      <c r="X1585" s="22"/>
    </row>
    <row r="1586" spans="1:24" ht="185.25" x14ac:dyDescent="0.25">
      <c r="A1586" s="16"/>
      <c r="B1586" s="23">
        <v>1575</v>
      </c>
      <c r="C1586" s="23" t="s">
        <v>38</v>
      </c>
      <c r="D1586" s="23" t="s">
        <v>39</v>
      </c>
      <c r="E1586" s="23">
        <v>830003564</v>
      </c>
      <c r="F1586" s="26" t="s">
        <v>5086</v>
      </c>
      <c r="G1586" s="26">
        <v>166752602</v>
      </c>
      <c r="H1586" s="26">
        <v>1</v>
      </c>
      <c r="I1586" s="26" t="s">
        <v>312</v>
      </c>
      <c r="J1586" s="23" t="s">
        <v>53</v>
      </c>
      <c r="K1586" s="23" t="s">
        <v>306</v>
      </c>
      <c r="L1586" s="25" t="s">
        <v>307</v>
      </c>
      <c r="M1586" s="27">
        <v>10260</v>
      </c>
      <c r="N1586" s="25" t="s">
        <v>582</v>
      </c>
      <c r="O1586" s="28">
        <v>8745902795</v>
      </c>
      <c r="P1586" s="23" t="s">
        <v>332</v>
      </c>
      <c r="Q1586" s="29">
        <v>43782</v>
      </c>
      <c r="R1586" s="23" t="s">
        <v>271</v>
      </c>
      <c r="S1586" s="23">
        <v>17005801</v>
      </c>
      <c r="T1586" s="23" t="s">
        <v>1927</v>
      </c>
      <c r="U1586" s="23" t="s">
        <v>48</v>
      </c>
      <c r="V1586" s="25" t="s">
        <v>453</v>
      </c>
      <c r="W1586" s="27">
        <v>10260</v>
      </c>
      <c r="X1586" s="22"/>
    </row>
    <row r="1587" spans="1:24" ht="185.25" x14ac:dyDescent="0.25">
      <c r="A1587" s="16"/>
      <c r="B1587" s="23">
        <v>1576</v>
      </c>
      <c r="C1587" s="23" t="s">
        <v>38</v>
      </c>
      <c r="D1587" s="23" t="s">
        <v>39</v>
      </c>
      <c r="E1587" s="23">
        <v>830003564</v>
      </c>
      <c r="F1587" s="26" t="s">
        <v>5087</v>
      </c>
      <c r="G1587" s="26">
        <v>166755345</v>
      </c>
      <c r="H1587" s="26">
        <v>1</v>
      </c>
      <c r="I1587" s="26" t="s">
        <v>317</v>
      </c>
      <c r="J1587" s="23" t="s">
        <v>53</v>
      </c>
      <c r="K1587" s="23" t="s">
        <v>306</v>
      </c>
      <c r="L1587" s="25" t="s">
        <v>307</v>
      </c>
      <c r="M1587" s="27">
        <v>10260</v>
      </c>
      <c r="N1587" s="25" t="s">
        <v>582</v>
      </c>
      <c r="O1587" s="28">
        <v>8745575643</v>
      </c>
      <c r="P1587" s="23" t="s">
        <v>154</v>
      </c>
      <c r="Q1587" s="29">
        <v>43767</v>
      </c>
      <c r="R1587" s="23" t="s">
        <v>271</v>
      </c>
      <c r="S1587" s="23">
        <v>52365708</v>
      </c>
      <c r="T1587" s="23" t="s">
        <v>1928</v>
      </c>
      <c r="U1587" s="24" t="s">
        <v>48</v>
      </c>
      <c r="V1587" s="25" t="s">
        <v>531</v>
      </c>
      <c r="W1587" s="27">
        <v>10260</v>
      </c>
      <c r="X1587" s="22"/>
    </row>
    <row r="1588" spans="1:24" ht="185.25" x14ac:dyDescent="0.25">
      <c r="A1588" s="16"/>
      <c r="B1588" s="23">
        <v>1577</v>
      </c>
      <c r="C1588" s="23" t="s">
        <v>38</v>
      </c>
      <c r="D1588" s="23" t="s">
        <v>39</v>
      </c>
      <c r="E1588" s="23">
        <v>830003564</v>
      </c>
      <c r="F1588" s="26" t="s">
        <v>5088</v>
      </c>
      <c r="G1588" s="26">
        <v>166603595</v>
      </c>
      <c r="H1588" s="26">
        <v>1</v>
      </c>
      <c r="I1588" s="26" t="s">
        <v>312</v>
      </c>
      <c r="J1588" s="23" t="s">
        <v>53</v>
      </c>
      <c r="K1588" s="23" t="s">
        <v>306</v>
      </c>
      <c r="L1588" s="25" t="s">
        <v>307</v>
      </c>
      <c r="M1588" s="27">
        <v>10260</v>
      </c>
      <c r="N1588" s="25" t="s">
        <v>313</v>
      </c>
      <c r="O1588" s="28">
        <v>276920005078</v>
      </c>
      <c r="P1588" s="23" t="s">
        <v>154</v>
      </c>
      <c r="Q1588" s="29">
        <v>43848</v>
      </c>
      <c r="R1588" s="23" t="s">
        <v>271</v>
      </c>
      <c r="S1588" s="23">
        <v>79405608</v>
      </c>
      <c r="T1588" s="23" t="s">
        <v>1929</v>
      </c>
      <c r="U1588" s="24" t="s">
        <v>48</v>
      </c>
      <c r="V1588" s="25" t="s">
        <v>419</v>
      </c>
      <c r="W1588" s="27">
        <v>10260</v>
      </c>
      <c r="X1588" s="22"/>
    </row>
    <row r="1589" spans="1:24" ht="213.75" x14ac:dyDescent="0.25">
      <c r="A1589" s="16"/>
      <c r="B1589" s="23">
        <v>1578</v>
      </c>
      <c r="C1589" s="23" t="s">
        <v>38</v>
      </c>
      <c r="D1589" s="23" t="s">
        <v>39</v>
      </c>
      <c r="E1589" s="23">
        <v>830003564</v>
      </c>
      <c r="F1589" s="26" t="s">
        <v>5089</v>
      </c>
      <c r="G1589" s="26">
        <v>159683974</v>
      </c>
      <c r="H1589" s="26">
        <v>1</v>
      </c>
      <c r="I1589" s="26" t="s">
        <v>290</v>
      </c>
      <c r="J1589" s="23" t="s">
        <v>53</v>
      </c>
      <c r="K1589" s="23" t="s">
        <v>306</v>
      </c>
      <c r="L1589" s="25" t="s">
        <v>307</v>
      </c>
      <c r="M1589" s="27">
        <v>10260</v>
      </c>
      <c r="N1589" s="25" t="s">
        <v>582</v>
      </c>
      <c r="O1589" s="28">
        <v>276910043872</v>
      </c>
      <c r="P1589" s="23" t="s">
        <v>542</v>
      </c>
      <c r="Q1589" s="29">
        <v>43717</v>
      </c>
      <c r="R1589" s="23" t="s">
        <v>271</v>
      </c>
      <c r="S1589" s="23">
        <v>80266289</v>
      </c>
      <c r="T1589" s="23" t="s">
        <v>1520</v>
      </c>
      <c r="U1589" s="24" t="s">
        <v>48</v>
      </c>
      <c r="V1589" s="25" t="s">
        <v>3480</v>
      </c>
      <c r="W1589" s="27">
        <v>10260</v>
      </c>
      <c r="X1589" s="22"/>
    </row>
    <row r="1590" spans="1:24" ht="185.25" x14ac:dyDescent="0.25">
      <c r="A1590" s="16"/>
      <c r="B1590" s="23">
        <v>1579</v>
      </c>
      <c r="C1590" s="23" t="s">
        <v>38</v>
      </c>
      <c r="D1590" s="23" t="s">
        <v>39</v>
      </c>
      <c r="E1590" s="23">
        <v>830003564</v>
      </c>
      <c r="F1590" s="26" t="s">
        <v>5090</v>
      </c>
      <c r="G1590" s="26">
        <v>159703586</v>
      </c>
      <c r="H1590" s="26">
        <v>1</v>
      </c>
      <c r="I1590" s="26" t="s">
        <v>290</v>
      </c>
      <c r="J1590" s="23" t="s">
        <v>53</v>
      </c>
      <c r="K1590" s="23" t="s">
        <v>306</v>
      </c>
      <c r="L1590" s="25" t="s">
        <v>307</v>
      </c>
      <c r="M1590" s="27">
        <v>15310.8</v>
      </c>
      <c r="N1590" s="25" t="s">
        <v>630</v>
      </c>
      <c r="O1590" s="28">
        <v>8743895316</v>
      </c>
      <c r="P1590" s="23" t="s">
        <v>436</v>
      </c>
      <c r="Q1590" s="29">
        <v>43743</v>
      </c>
      <c r="R1590" s="23" t="s">
        <v>271</v>
      </c>
      <c r="S1590" s="23">
        <v>79306559</v>
      </c>
      <c r="T1590" s="23" t="s">
        <v>1930</v>
      </c>
      <c r="U1590" s="24" t="s">
        <v>48</v>
      </c>
      <c r="V1590" s="25" t="s">
        <v>2792</v>
      </c>
      <c r="W1590" s="30">
        <v>15310.8</v>
      </c>
      <c r="X1590" s="22"/>
    </row>
    <row r="1591" spans="1:24" ht="185.25" x14ac:dyDescent="0.25">
      <c r="A1591" s="16"/>
      <c r="B1591" s="23">
        <v>1580</v>
      </c>
      <c r="C1591" s="23" t="s">
        <v>38</v>
      </c>
      <c r="D1591" s="23" t="s">
        <v>39</v>
      </c>
      <c r="E1591" s="23">
        <v>830003564</v>
      </c>
      <c r="F1591" s="26" t="s">
        <v>5091</v>
      </c>
      <c r="G1591" s="26">
        <v>159641799</v>
      </c>
      <c r="H1591" s="26">
        <v>1</v>
      </c>
      <c r="I1591" s="26" t="s">
        <v>290</v>
      </c>
      <c r="J1591" s="23" t="s">
        <v>53</v>
      </c>
      <c r="K1591" s="23" t="s">
        <v>306</v>
      </c>
      <c r="L1591" s="25" t="s">
        <v>307</v>
      </c>
      <c r="M1591" s="27">
        <v>15390</v>
      </c>
      <c r="N1591" s="25" t="s">
        <v>726</v>
      </c>
      <c r="O1591" s="28">
        <v>8743268142</v>
      </c>
      <c r="P1591" s="23" t="s">
        <v>585</v>
      </c>
      <c r="Q1591" s="29">
        <v>43703</v>
      </c>
      <c r="R1591" s="23" t="s">
        <v>271</v>
      </c>
      <c r="S1591" s="23">
        <v>54155</v>
      </c>
      <c r="T1591" s="23" t="s">
        <v>1931</v>
      </c>
      <c r="U1591" s="24" t="s">
        <v>48</v>
      </c>
      <c r="V1591" s="25" t="s">
        <v>2748</v>
      </c>
      <c r="W1591" s="27">
        <v>15390</v>
      </c>
      <c r="X1591" s="22"/>
    </row>
    <row r="1592" spans="1:24" ht="185.25" x14ac:dyDescent="0.25">
      <c r="A1592" s="16"/>
      <c r="B1592" s="23">
        <v>1581</v>
      </c>
      <c r="C1592" s="23" t="s">
        <v>38</v>
      </c>
      <c r="D1592" s="23" t="s">
        <v>39</v>
      </c>
      <c r="E1592" s="23">
        <v>830003564</v>
      </c>
      <c r="F1592" s="26" t="s">
        <v>5092</v>
      </c>
      <c r="G1592" s="26">
        <v>166752939</v>
      </c>
      <c r="H1592" s="26">
        <v>1</v>
      </c>
      <c r="I1592" s="26" t="s">
        <v>317</v>
      </c>
      <c r="J1592" s="23" t="s">
        <v>53</v>
      </c>
      <c r="K1592" s="23" t="s">
        <v>306</v>
      </c>
      <c r="L1592" s="25" t="s">
        <v>307</v>
      </c>
      <c r="M1592" s="27">
        <v>10260</v>
      </c>
      <c r="N1592" s="25" t="s">
        <v>313</v>
      </c>
      <c r="O1592" s="28">
        <v>294820039935</v>
      </c>
      <c r="P1592" s="23" t="s">
        <v>329</v>
      </c>
      <c r="Q1592" s="29">
        <v>43859</v>
      </c>
      <c r="R1592" s="23" t="s">
        <v>271</v>
      </c>
      <c r="S1592" s="23">
        <v>41308424</v>
      </c>
      <c r="T1592" s="23" t="s">
        <v>1798</v>
      </c>
      <c r="U1592" s="24" t="s">
        <v>48</v>
      </c>
      <c r="V1592" s="25" t="s">
        <v>331</v>
      </c>
      <c r="W1592" s="27">
        <v>10260</v>
      </c>
      <c r="X1592" s="22"/>
    </row>
    <row r="1593" spans="1:24" ht="185.25" x14ac:dyDescent="0.25">
      <c r="A1593" s="16"/>
      <c r="B1593" s="23">
        <v>1582</v>
      </c>
      <c r="C1593" s="23" t="s">
        <v>38</v>
      </c>
      <c r="D1593" s="23" t="s">
        <v>39</v>
      </c>
      <c r="E1593" s="23">
        <v>830003564</v>
      </c>
      <c r="F1593" s="26" t="s">
        <v>5093</v>
      </c>
      <c r="G1593" s="26">
        <v>159604194</v>
      </c>
      <c r="H1593" s="26">
        <v>1</v>
      </c>
      <c r="I1593" s="26" t="s">
        <v>312</v>
      </c>
      <c r="J1593" s="23" t="s">
        <v>53</v>
      </c>
      <c r="K1593" s="23" t="s">
        <v>306</v>
      </c>
      <c r="L1593" s="25" t="s">
        <v>307</v>
      </c>
      <c r="M1593" s="27">
        <v>10207.200000000001</v>
      </c>
      <c r="N1593" s="25" t="s">
        <v>541</v>
      </c>
      <c r="O1593" s="28">
        <v>8742661378</v>
      </c>
      <c r="P1593" s="23" t="s">
        <v>585</v>
      </c>
      <c r="Q1593" s="29">
        <v>43662</v>
      </c>
      <c r="R1593" s="23" t="s">
        <v>271</v>
      </c>
      <c r="S1593" s="23">
        <v>14973567</v>
      </c>
      <c r="T1593" s="23" t="s">
        <v>1932</v>
      </c>
      <c r="U1593" s="23" t="s">
        <v>48</v>
      </c>
      <c r="V1593" s="25" t="s">
        <v>2811</v>
      </c>
      <c r="W1593" s="30">
        <v>10207.200000000001</v>
      </c>
      <c r="X1593" s="22"/>
    </row>
    <row r="1594" spans="1:24" ht="171" x14ac:dyDescent="0.25">
      <c r="A1594" s="16"/>
      <c r="B1594" s="23">
        <v>1583</v>
      </c>
      <c r="C1594" s="23" t="s">
        <v>38</v>
      </c>
      <c r="D1594" s="23" t="s">
        <v>39</v>
      </c>
      <c r="E1594" s="23">
        <v>830003564</v>
      </c>
      <c r="F1594" s="26" t="s">
        <v>5094</v>
      </c>
      <c r="G1594" s="26">
        <v>167134757</v>
      </c>
      <c r="H1594" s="26">
        <v>1</v>
      </c>
      <c r="I1594" s="26" t="s">
        <v>393</v>
      </c>
      <c r="J1594" s="23" t="s">
        <v>53</v>
      </c>
      <c r="K1594" s="23" t="s">
        <v>306</v>
      </c>
      <c r="L1594" s="25" t="s">
        <v>307</v>
      </c>
      <c r="M1594" s="27">
        <v>13437.6</v>
      </c>
      <c r="N1594" s="25" t="s">
        <v>395</v>
      </c>
      <c r="O1594" s="28">
        <v>2519014</v>
      </c>
      <c r="P1594" s="23" t="s">
        <v>396</v>
      </c>
      <c r="Q1594" s="29">
        <v>43872</v>
      </c>
      <c r="R1594" s="23" t="s">
        <v>271</v>
      </c>
      <c r="S1594" s="23">
        <v>79062454</v>
      </c>
      <c r="T1594" s="23" t="s">
        <v>1933</v>
      </c>
      <c r="U1594" s="24" t="s">
        <v>48</v>
      </c>
      <c r="V1594" s="25" t="s">
        <v>3304</v>
      </c>
      <c r="W1594" s="27">
        <v>13437.6</v>
      </c>
      <c r="X1594" s="22"/>
    </row>
    <row r="1595" spans="1:24" ht="185.25" x14ac:dyDescent="0.25">
      <c r="A1595" s="16"/>
      <c r="B1595" s="23">
        <v>1584</v>
      </c>
      <c r="C1595" s="23" t="s">
        <v>38</v>
      </c>
      <c r="D1595" s="23" t="s">
        <v>39</v>
      </c>
      <c r="E1595" s="23">
        <v>830003564</v>
      </c>
      <c r="F1595" s="26" t="s">
        <v>5095</v>
      </c>
      <c r="G1595" s="26">
        <v>159636811</v>
      </c>
      <c r="H1595" s="26">
        <v>1</v>
      </c>
      <c r="I1595" s="26" t="s">
        <v>312</v>
      </c>
      <c r="J1595" s="23" t="s">
        <v>53</v>
      </c>
      <c r="K1595" s="23" t="s">
        <v>306</v>
      </c>
      <c r="L1595" s="25" t="s">
        <v>307</v>
      </c>
      <c r="M1595" s="27">
        <v>10207.200000000001</v>
      </c>
      <c r="N1595" s="25" t="s">
        <v>541</v>
      </c>
      <c r="O1595" s="28">
        <v>8743017371</v>
      </c>
      <c r="P1595" s="23" t="s">
        <v>154</v>
      </c>
      <c r="Q1595" s="29">
        <v>43689</v>
      </c>
      <c r="R1595" s="23" t="s">
        <v>271</v>
      </c>
      <c r="S1595" s="23">
        <v>52439327</v>
      </c>
      <c r="T1595" s="23" t="s">
        <v>1934</v>
      </c>
      <c r="U1595" s="24" t="s">
        <v>48</v>
      </c>
      <c r="V1595" s="25" t="s">
        <v>759</v>
      </c>
      <c r="W1595" s="27">
        <v>10207.200000000001</v>
      </c>
      <c r="X1595" s="22"/>
    </row>
    <row r="1596" spans="1:24" ht="185.25" x14ac:dyDescent="0.25">
      <c r="A1596" s="16"/>
      <c r="B1596" s="23">
        <v>1585</v>
      </c>
      <c r="C1596" s="23" t="s">
        <v>38</v>
      </c>
      <c r="D1596" s="23" t="s">
        <v>39</v>
      </c>
      <c r="E1596" s="23">
        <v>830003564</v>
      </c>
      <c r="F1596" s="26" t="s">
        <v>5096</v>
      </c>
      <c r="G1596" s="26">
        <v>159610262</v>
      </c>
      <c r="H1596" s="26">
        <v>1</v>
      </c>
      <c r="I1596" s="26" t="s">
        <v>312</v>
      </c>
      <c r="J1596" s="23" t="s">
        <v>53</v>
      </c>
      <c r="K1596" s="23" t="s">
        <v>306</v>
      </c>
      <c r="L1596" s="25" t="s">
        <v>307</v>
      </c>
      <c r="M1596" s="27">
        <v>10260</v>
      </c>
      <c r="N1596" s="25" t="s">
        <v>582</v>
      </c>
      <c r="O1596" s="28">
        <v>276910036994</v>
      </c>
      <c r="P1596" s="23" t="s">
        <v>585</v>
      </c>
      <c r="Q1596" s="29">
        <v>43677</v>
      </c>
      <c r="R1596" s="23" t="s">
        <v>271</v>
      </c>
      <c r="S1596" s="23">
        <v>41626765</v>
      </c>
      <c r="T1596" s="23" t="s">
        <v>1935</v>
      </c>
      <c r="U1596" s="24" t="s">
        <v>48</v>
      </c>
      <c r="V1596" s="25" t="s">
        <v>1096</v>
      </c>
      <c r="W1596" s="27">
        <v>10260</v>
      </c>
      <c r="X1596" s="22"/>
    </row>
    <row r="1597" spans="1:24" ht="185.25" x14ac:dyDescent="0.25">
      <c r="A1597" s="16"/>
      <c r="B1597" s="23">
        <v>1586</v>
      </c>
      <c r="C1597" s="23" t="s">
        <v>38</v>
      </c>
      <c r="D1597" s="23" t="s">
        <v>39</v>
      </c>
      <c r="E1597" s="23">
        <v>830003564</v>
      </c>
      <c r="F1597" s="26" t="s">
        <v>5097</v>
      </c>
      <c r="G1597" s="26">
        <v>159545307</v>
      </c>
      <c r="H1597" s="26">
        <v>1</v>
      </c>
      <c r="I1597" s="26" t="s">
        <v>312</v>
      </c>
      <c r="J1597" s="23" t="s">
        <v>53</v>
      </c>
      <c r="K1597" s="23" t="s">
        <v>306</v>
      </c>
      <c r="L1597" s="25" t="s">
        <v>307</v>
      </c>
      <c r="M1597" s="27">
        <v>10260</v>
      </c>
      <c r="N1597" s="25" t="s">
        <v>582</v>
      </c>
      <c r="O1597" s="28">
        <v>277710015015</v>
      </c>
      <c r="P1597" s="23" t="s">
        <v>154</v>
      </c>
      <c r="Q1597" s="29">
        <v>43655</v>
      </c>
      <c r="R1597" s="23" t="s">
        <v>271</v>
      </c>
      <c r="S1597" s="23">
        <v>41604471</v>
      </c>
      <c r="T1597" s="23" t="s">
        <v>1936</v>
      </c>
      <c r="U1597" s="24" t="s">
        <v>48</v>
      </c>
      <c r="V1597" s="25" t="s">
        <v>427</v>
      </c>
      <c r="W1597" s="27">
        <v>10260</v>
      </c>
      <c r="X1597" s="22"/>
    </row>
    <row r="1598" spans="1:24" ht="213.75" x14ac:dyDescent="0.25">
      <c r="A1598" s="16"/>
      <c r="B1598" s="23">
        <v>1587</v>
      </c>
      <c r="C1598" s="23" t="s">
        <v>38</v>
      </c>
      <c r="D1598" s="23" t="s">
        <v>39</v>
      </c>
      <c r="E1598" s="23">
        <v>830003564</v>
      </c>
      <c r="F1598" s="26" t="s">
        <v>5098</v>
      </c>
      <c r="G1598" s="26">
        <v>159625509</v>
      </c>
      <c r="H1598" s="26">
        <v>1</v>
      </c>
      <c r="I1598" s="26" t="s">
        <v>290</v>
      </c>
      <c r="J1598" s="23" t="s">
        <v>53</v>
      </c>
      <c r="K1598" s="23" t="s">
        <v>306</v>
      </c>
      <c r="L1598" s="25" t="s">
        <v>307</v>
      </c>
      <c r="M1598" s="27">
        <v>10620</v>
      </c>
      <c r="N1598" s="25" t="s">
        <v>730</v>
      </c>
      <c r="O1598" s="28">
        <v>8742975251</v>
      </c>
      <c r="P1598" s="23" t="s">
        <v>649</v>
      </c>
      <c r="Q1598" s="29">
        <v>43677</v>
      </c>
      <c r="R1598" s="23" t="s">
        <v>271</v>
      </c>
      <c r="S1598" s="23">
        <v>46372695</v>
      </c>
      <c r="T1598" s="23" t="s">
        <v>1937</v>
      </c>
      <c r="U1598" s="24" t="s">
        <v>48</v>
      </c>
      <c r="V1598" s="25" t="s">
        <v>3291</v>
      </c>
      <c r="W1598" s="27">
        <v>10620</v>
      </c>
      <c r="X1598" s="22"/>
    </row>
    <row r="1599" spans="1:24" ht="213.75" x14ac:dyDescent="0.25">
      <c r="A1599" s="16"/>
      <c r="B1599" s="23">
        <v>1588</v>
      </c>
      <c r="C1599" s="23" t="s">
        <v>38</v>
      </c>
      <c r="D1599" s="23" t="s">
        <v>39</v>
      </c>
      <c r="E1599" s="23">
        <v>830003564</v>
      </c>
      <c r="F1599" s="26" t="s">
        <v>5099</v>
      </c>
      <c r="G1599" s="26">
        <v>174475301</v>
      </c>
      <c r="H1599" s="26">
        <v>1</v>
      </c>
      <c r="I1599" s="26" t="s">
        <v>653</v>
      </c>
      <c r="J1599" s="23" t="s">
        <v>53</v>
      </c>
      <c r="K1599" s="23" t="s">
        <v>306</v>
      </c>
      <c r="L1599" s="25" t="s">
        <v>307</v>
      </c>
      <c r="M1599" s="27">
        <v>15310.8</v>
      </c>
      <c r="N1599" s="25" t="s">
        <v>630</v>
      </c>
      <c r="O1599" s="28">
        <v>8746040847</v>
      </c>
      <c r="P1599" s="23" t="s">
        <v>563</v>
      </c>
      <c r="Q1599" s="29">
        <v>43822</v>
      </c>
      <c r="R1599" s="23" t="s">
        <v>271</v>
      </c>
      <c r="S1599" s="23">
        <v>17169557</v>
      </c>
      <c r="T1599" s="23" t="s">
        <v>1173</v>
      </c>
      <c r="U1599" s="23" t="s">
        <v>48</v>
      </c>
      <c r="V1599" s="25" t="s">
        <v>3402</v>
      </c>
      <c r="W1599" s="30">
        <v>15310.8</v>
      </c>
      <c r="X1599" s="22"/>
    </row>
    <row r="1600" spans="1:24" ht="171" x14ac:dyDescent="0.25">
      <c r="A1600" s="16"/>
      <c r="B1600" s="23">
        <v>1589</v>
      </c>
      <c r="C1600" s="23" t="s">
        <v>38</v>
      </c>
      <c r="D1600" s="23" t="s">
        <v>39</v>
      </c>
      <c r="E1600" s="23">
        <v>830003564</v>
      </c>
      <c r="F1600" s="26" t="s">
        <v>5100</v>
      </c>
      <c r="G1600" s="26">
        <v>142322429</v>
      </c>
      <c r="H1600" s="26">
        <v>1</v>
      </c>
      <c r="I1600" s="26" t="s">
        <v>662</v>
      </c>
      <c r="J1600" s="23" t="s">
        <v>53</v>
      </c>
      <c r="K1600" s="23" t="s">
        <v>306</v>
      </c>
      <c r="L1600" s="25" t="s">
        <v>307</v>
      </c>
      <c r="M1600" s="27">
        <v>73677.48</v>
      </c>
      <c r="N1600" s="25" t="s">
        <v>663</v>
      </c>
      <c r="O1600" s="28">
        <v>9013111891</v>
      </c>
      <c r="P1600" s="23" t="s">
        <v>664</v>
      </c>
      <c r="Q1600" s="35">
        <v>42405</v>
      </c>
      <c r="R1600" s="23" t="s">
        <v>271</v>
      </c>
      <c r="S1600" s="23">
        <v>41322770</v>
      </c>
      <c r="T1600" s="23" t="s">
        <v>1938</v>
      </c>
      <c r="U1600" s="24" t="s">
        <v>2586</v>
      </c>
      <c r="V1600" s="25" t="s">
        <v>3017</v>
      </c>
      <c r="W1600" s="27">
        <v>0</v>
      </c>
      <c r="X1600" s="22"/>
    </row>
    <row r="1601" spans="1:24" ht="171" x14ac:dyDescent="0.25">
      <c r="A1601" s="16"/>
      <c r="B1601" s="23">
        <v>1590</v>
      </c>
      <c r="C1601" s="23" t="s">
        <v>38</v>
      </c>
      <c r="D1601" s="23" t="s">
        <v>39</v>
      </c>
      <c r="E1601" s="23">
        <v>830003564</v>
      </c>
      <c r="F1601" s="26" t="s">
        <v>5101</v>
      </c>
      <c r="G1601" s="26">
        <v>142321487</v>
      </c>
      <c r="H1601" s="26">
        <v>1</v>
      </c>
      <c r="I1601" s="26" t="s">
        <v>662</v>
      </c>
      <c r="J1601" s="23" t="s">
        <v>53</v>
      </c>
      <c r="K1601" s="23" t="s">
        <v>306</v>
      </c>
      <c r="L1601" s="25" t="s">
        <v>307</v>
      </c>
      <c r="M1601" s="27">
        <v>73677.48</v>
      </c>
      <c r="N1601" s="25" t="s">
        <v>663</v>
      </c>
      <c r="O1601" s="28">
        <v>9013109345</v>
      </c>
      <c r="P1601" s="23" t="s">
        <v>664</v>
      </c>
      <c r="Q1601" s="29">
        <v>42381</v>
      </c>
      <c r="R1601" s="23" t="s">
        <v>271</v>
      </c>
      <c r="S1601" s="23">
        <v>20550631</v>
      </c>
      <c r="T1601" s="23" t="s">
        <v>1055</v>
      </c>
      <c r="U1601" s="24" t="s">
        <v>2586</v>
      </c>
      <c r="V1601" s="25" t="s">
        <v>3018</v>
      </c>
      <c r="W1601" s="27">
        <v>0</v>
      </c>
      <c r="X1601" s="22"/>
    </row>
    <row r="1602" spans="1:24" ht="299.25" x14ac:dyDescent="0.25">
      <c r="A1602" s="16"/>
      <c r="B1602" s="23">
        <v>1591</v>
      </c>
      <c r="C1602" s="23" t="s">
        <v>38</v>
      </c>
      <c r="D1602" s="23" t="s">
        <v>39</v>
      </c>
      <c r="E1602" s="23">
        <v>830003564</v>
      </c>
      <c r="F1602" s="26" t="s">
        <v>5102</v>
      </c>
      <c r="G1602" s="26">
        <v>142365153</v>
      </c>
      <c r="H1602" s="26">
        <v>1</v>
      </c>
      <c r="I1602" s="26" t="s">
        <v>63</v>
      </c>
      <c r="J1602" s="23" t="s">
        <v>53</v>
      </c>
      <c r="K1602" s="23" t="s">
        <v>306</v>
      </c>
      <c r="L1602" s="25" t="s">
        <v>307</v>
      </c>
      <c r="M1602" s="27">
        <v>193987.5</v>
      </c>
      <c r="N1602" s="25" t="s">
        <v>308</v>
      </c>
      <c r="O1602" s="28" t="s">
        <v>1939</v>
      </c>
      <c r="P1602" s="23" t="s">
        <v>609</v>
      </c>
      <c r="Q1602" s="29">
        <v>42439</v>
      </c>
      <c r="R1602" s="23" t="s">
        <v>271</v>
      </c>
      <c r="S1602" s="23">
        <v>52205092</v>
      </c>
      <c r="T1602" s="23" t="s">
        <v>818</v>
      </c>
      <c r="U1602" s="24" t="s">
        <v>48</v>
      </c>
      <c r="V1602" s="25" t="s">
        <v>3061</v>
      </c>
      <c r="W1602" s="27">
        <v>192694.25</v>
      </c>
      <c r="X1602" s="22"/>
    </row>
    <row r="1603" spans="1:24" ht="299.25" x14ac:dyDescent="0.25">
      <c r="A1603" s="16"/>
      <c r="B1603" s="23">
        <v>1592</v>
      </c>
      <c r="C1603" s="23" t="s">
        <v>38</v>
      </c>
      <c r="D1603" s="23" t="s">
        <v>39</v>
      </c>
      <c r="E1603" s="23">
        <v>830003564</v>
      </c>
      <c r="F1603" s="26" t="s">
        <v>5103</v>
      </c>
      <c r="G1603" s="26">
        <v>142367381</v>
      </c>
      <c r="H1603" s="26">
        <v>1</v>
      </c>
      <c r="I1603" s="26" t="s">
        <v>63</v>
      </c>
      <c r="J1603" s="23" t="s">
        <v>53</v>
      </c>
      <c r="K1603" s="23" t="s">
        <v>306</v>
      </c>
      <c r="L1603" s="25" t="s">
        <v>307</v>
      </c>
      <c r="M1603" s="27">
        <v>223387.5</v>
      </c>
      <c r="N1603" s="25" t="s">
        <v>308</v>
      </c>
      <c r="O1603" s="28" t="s">
        <v>1940</v>
      </c>
      <c r="P1603" s="23" t="s">
        <v>609</v>
      </c>
      <c r="Q1603" s="29">
        <v>42775</v>
      </c>
      <c r="R1603" s="23" t="s">
        <v>271</v>
      </c>
      <c r="S1603" s="23">
        <v>52205092</v>
      </c>
      <c r="T1603" s="23" t="s">
        <v>818</v>
      </c>
      <c r="U1603" s="24" t="s">
        <v>48</v>
      </c>
      <c r="V1603" s="25" t="s">
        <v>3062</v>
      </c>
      <c r="W1603" s="27">
        <v>192694.25</v>
      </c>
      <c r="X1603" s="22"/>
    </row>
    <row r="1604" spans="1:24" ht="171" x14ac:dyDescent="0.25">
      <c r="A1604" s="16"/>
      <c r="B1604" s="23">
        <v>1593</v>
      </c>
      <c r="C1604" s="23" t="s">
        <v>38</v>
      </c>
      <c r="D1604" s="23" t="s">
        <v>39</v>
      </c>
      <c r="E1604" s="23">
        <v>830003564</v>
      </c>
      <c r="F1604" s="26" t="s">
        <v>5104</v>
      </c>
      <c r="G1604" s="26">
        <v>142321852</v>
      </c>
      <c r="H1604" s="26">
        <v>1</v>
      </c>
      <c r="I1604" s="26" t="s">
        <v>662</v>
      </c>
      <c r="J1604" s="23" t="s">
        <v>53</v>
      </c>
      <c r="K1604" s="23" t="s">
        <v>306</v>
      </c>
      <c r="L1604" s="25" t="s">
        <v>307</v>
      </c>
      <c r="M1604" s="27">
        <v>73677.48</v>
      </c>
      <c r="N1604" s="25" t="s">
        <v>1535</v>
      </c>
      <c r="O1604" s="28">
        <v>9013226738</v>
      </c>
      <c r="P1604" s="23" t="s">
        <v>664</v>
      </c>
      <c r="Q1604" s="29">
        <v>42436</v>
      </c>
      <c r="R1604" s="23" t="s">
        <v>271</v>
      </c>
      <c r="S1604" s="23">
        <v>41404798</v>
      </c>
      <c r="T1604" s="23" t="s">
        <v>1941</v>
      </c>
      <c r="U1604" s="24" t="s">
        <v>2586</v>
      </c>
      <c r="V1604" s="25" t="s">
        <v>3019</v>
      </c>
      <c r="W1604" s="27">
        <v>0</v>
      </c>
      <c r="X1604" s="22"/>
    </row>
    <row r="1605" spans="1:24" ht="185.25" x14ac:dyDescent="0.25">
      <c r="A1605" s="16"/>
      <c r="B1605" s="23">
        <v>1594</v>
      </c>
      <c r="C1605" s="23" t="s">
        <v>38</v>
      </c>
      <c r="D1605" s="23" t="s">
        <v>39</v>
      </c>
      <c r="E1605" s="23">
        <v>830003564</v>
      </c>
      <c r="F1605" s="26" t="s">
        <v>5105</v>
      </c>
      <c r="G1605" s="26">
        <v>159637092</v>
      </c>
      <c r="H1605" s="26">
        <v>1</v>
      </c>
      <c r="I1605" s="26" t="s">
        <v>290</v>
      </c>
      <c r="J1605" s="23" t="s">
        <v>53</v>
      </c>
      <c r="K1605" s="23" t="s">
        <v>306</v>
      </c>
      <c r="L1605" s="25" t="s">
        <v>307</v>
      </c>
      <c r="M1605" s="27">
        <v>2219100</v>
      </c>
      <c r="N1605" s="25" t="s">
        <v>1942</v>
      </c>
      <c r="O1605" s="28">
        <v>8743146650</v>
      </c>
      <c r="P1605" s="23" t="s">
        <v>1943</v>
      </c>
      <c r="Q1605" s="29">
        <v>43700</v>
      </c>
      <c r="R1605" s="23" t="s">
        <v>271</v>
      </c>
      <c r="S1605" s="23">
        <v>52486268</v>
      </c>
      <c r="T1605" s="23" t="s">
        <v>1944</v>
      </c>
      <c r="U1605" s="23" t="s">
        <v>48</v>
      </c>
      <c r="V1605" s="25" t="s">
        <v>3162</v>
      </c>
      <c r="W1605" s="27">
        <v>2219100</v>
      </c>
      <c r="X1605" s="22"/>
    </row>
    <row r="1606" spans="1:24" ht="213.75" x14ac:dyDescent="0.25">
      <c r="A1606" s="16"/>
      <c r="B1606" s="23">
        <v>1595</v>
      </c>
      <c r="C1606" s="23" t="s">
        <v>38</v>
      </c>
      <c r="D1606" s="23" t="s">
        <v>39</v>
      </c>
      <c r="E1606" s="23">
        <v>830003564</v>
      </c>
      <c r="F1606" s="26" t="s">
        <v>5106</v>
      </c>
      <c r="G1606" s="26">
        <v>181426165</v>
      </c>
      <c r="H1606" s="26">
        <v>1</v>
      </c>
      <c r="I1606" s="26" t="s">
        <v>782</v>
      </c>
      <c r="J1606" s="23" t="s">
        <v>53</v>
      </c>
      <c r="K1606" s="23" t="s">
        <v>306</v>
      </c>
      <c r="L1606" s="25" t="s">
        <v>307</v>
      </c>
      <c r="M1606" s="27">
        <v>15390</v>
      </c>
      <c r="N1606" s="25" t="s">
        <v>321</v>
      </c>
      <c r="O1606" s="28">
        <v>8746225713</v>
      </c>
      <c r="P1606" s="23" t="s">
        <v>627</v>
      </c>
      <c r="Q1606" s="29">
        <v>43865</v>
      </c>
      <c r="R1606" s="23" t="s">
        <v>271</v>
      </c>
      <c r="S1606" s="23">
        <v>41705777</v>
      </c>
      <c r="T1606" s="23" t="s">
        <v>1945</v>
      </c>
      <c r="U1606" s="23" t="s">
        <v>48</v>
      </c>
      <c r="V1606" s="25" t="s">
        <v>3491</v>
      </c>
      <c r="W1606" s="27">
        <v>15390</v>
      </c>
      <c r="X1606" s="22"/>
    </row>
    <row r="1607" spans="1:24" ht="213.75" x14ac:dyDescent="0.25">
      <c r="A1607" s="16"/>
      <c r="B1607" s="23">
        <v>1596</v>
      </c>
      <c r="C1607" s="23" t="s">
        <v>38</v>
      </c>
      <c r="D1607" s="23" t="s">
        <v>39</v>
      </c>
      <c r="E1607" s="23">
        <v>830003564</v>
      </c>
      <c r="F1607" s="26" t="s">
        <v>5107</v>
      </c>
      <c r="G1607" s="26">
        <v>159606652</v>
      </c>
      <c r="H1607" s="26">
        <v>1</v>
      </c>
      <c r="I1607" s="26" t="s">
        <v>290</v>
      </c>
      <c r="J1607" s="23" t="s">
        <v>53</v>
      </c>
      <c r="K1607" s="23" t="s">
        <v>306</v>
      </c>
      <c r="L1607" s="25" t="s">
        <v>307</v>
      </c>
      <c r="M1607" s="27">
        <v>10260</v>
      </c>
      <c r="N1607" s="25" t="s">
        <v>582</v>
      </c>
      <c r="O1607" s="28">
        <v>229810005006</v>
      </c>
      <c r="P1607" s="23" t="s">
        <v>633</v>
      </c>
      <c r="Q1607" s="29">
        <v>43673</v>
      </c>
      <c r="R1607" s="23" t="s">
        <v>271</v>
      </c>
      <c r="S1607" s="23">
        <v>45483873</v>
      </c>
      <c r="T1607" s="23" t="s">
        <v>1946</v>
      </c>
      <c r="U1607" s="24" t="s">
        <v>48</v>
      </c>
      <c r="V1607" s="25" t="s">
        <v>3292</v>
      </c>
      <c r="W1607" s="27">
        <v>10260</v>
      </c>
      <c r="X1607" s="22"/>
    </row>
    <row r="1608" spans="1:24" ht="185.25" x14ac:dyDescent="0.25">
      <c r="A1608" s="16"/>
      <c r="B1608" s="23">
        <v>1597</v>
      </c>
      <c r="C1608" s="23" t="s">
        <v>38</v>
      </c>
      <c r="D1608" s="23" t="s">
        <v>39</v>
      </c>
      <c r="E1608" s="23">
        <v>830003564</v>
      </c>
      <c r="F1608" s="26" t="s">
        <v>5108</v>
      </c>
      <c r="G1608" s="26">
        <v>159625555</v>
      </c>
      <c r="H1608" s="26">
        <v>1</v>
      </c>
      <c r="I1608" s="26" t="s">
        <v>290</v>
      </c>
      <c r="J1608" s="23" t="s">
        <v>53</v>
      </c>
      <c r="K1608" s="23" t="s">
        <v>306</v>
      </c>
      <c r="L1608" s="25" t="s">
        <v>307</v>
      </c>
      <c r="M1608" s="27">
        <v>10620</v>
      </c>
      <c r="N1608" s="25" t="s">
        <v>730</v>
      </c>
      <c r="O1608" s="28">
        <v>8742975565</v>
      </c>
      <c r="P1608" s="23" t="s">
        <v>154</v>
      </c>
      <c r="Q1608" s="29">
        <v>43677</v>
      </c>
      <c r="R1608" s="23" t="s">
        <v>271</v>
      </c>
      <c r="S1608" s="23">
        <v>38233967</v>
      </c>
      <c r="T1608" s="23" t="s">
        <v>1947</v>
      </c>
      <c r="U1608" s="24" t="s">
        <v>48</v>
      </c>
      <c r="V1608" s="25" t="s">
        <v>2598</v>
      </c>
      <c r="W1608" s="27">
        <v>10620</v>
      </c>
      <c r="X1608" s="22"/>
    </row>
    <row r="1609" spans="1:24" ht="185.25" x14ac:dyDescent="0.25">
      <c r="A1609" s="16"/>
      <c r="B1609" s="23">
        <v>1598</v>
      </c>
      <c r="C1609" s="23" t="s">
        <v>38</v>
      </c>
      <c r="D1609" s="23" t="s">
        <v>39</v>
      </c>
      <c r="E1609" s="23">
        <v>830003564</v>
      </c>
      <c r="F1609" s="26" t="s">
        <v>5109</v>
      </c>
      <c r="G1609" s="26">
        <v>159592110</v>
      </c>
      <c r="H1609" s="26">
        <v>1</v>
      </c>
      <c r="I1609" s="26" t="s">
        <v>290</v>
      </c>
      <c r="J1609" s="23" t="s">
        <v>53</v>
      </c>
      <c r="K1609" s="23" t="s">
        <v>306</v>
      </c>
      <c r="L1609" s="25" t="s">
        <v>307</v>
      </c>
      <c r="M1609" s="27">
        <v>15310.8</v>
      </c>
      <c r="N1609" s="25" t="s">
        <v>630</v>
      </c>
      <c r="O1609" s="28">
        <v>8742718086</v>
      </c>
      <c r="P1609" s="23" t="s">
        <v>780</v>
      </c>
      <c r="Q1609" s="29">
        <v>43670</v>
      </c>
      <c r="R1609" s="23" t="s">
        <v>271</v>
      </c>
      <c r="S1609" s="23">
        <v>46677950</v>
      </c>
      <c r="T1609" s="23" t="s">
        <v>1102</v>
      </c>
      <c r="U1609" s="24" t="s">
        <v>48</v>
      </c>
      <c r="V1609" s="25" t="s">
        <v>2714</v>
      </c>
      <c r="W1609" s="27">
        <v>15310.8</v>
      </c>
      <c r="X1609" s="22"/>
    </row>
    <row r="1610" spans="1:24" ht="228" x14ac:dyDescent="0.25">
      <c r="A1610" s="16"/>
      <c r="B1610" s="23">
        <v>1599</v>
      </c>
      <c r="C1610" s="23" t="s">
        <v>38</v>
      </c>
      <c r="D1610" s="23" t="s">
        <v>39</v>
      </c>
      <c r="E1610" s="23">
        <v>830003564</v>
      </c>
      <c r="F1610" s="26" t="s">
        <v>5110</v>
      </c>
      <c r="G1610" s="26">
        <v>159703933</v>
      </c>
      <c r="H1610" s="26">
        <v>1</v>
      </c>
      <c r="I1610" s="26" t="s">
        <v>312</v>
      </c>
      <c r="J1610" s="23" t="s">
        <v>53</v>
      </c>
      <c r="K1610" s="23" t="s">
        <v>306</v>
      </c>
      <c r="L1610" s="25" t="s">
        <v>307</v>
      </c>
      <c r="M1610" s="27">
        <v>7627.2</v>
      </c>
      <c r="N1610" s="25" t="s">
        <v>541</v>
      </c>
      <c r="O1610" s="28">
        <v>8743746341</v>
      </c>
      <c r="P1610" s="23" t="s">
        <v>575</v>
      </c>
      <c r="Q1610" s="29">
        <v>43734</v>
      </c>
      <c r="R1610" s="23" t="s">
        <v>271</v>
      </c>
      <c r="S1610" s="23">
        <v>20285272</v>
      </c>
      <c r="T1610" s="23" t="s">
        <v>1525</v>
      </c>
      <c r="U1610" s="23" t="s">
        <v>48</v>
      </c>
      <c r="V1610" s="25" t="s">
        <v>2821</v>
      </c>
      <c r="W1610" s="27">
        <v>7627.2</v>
      </c>
      <c r="X1610" s="22"/>
    </row>
    <row r="1611" spans="1:24" ht="185.25" x14ac:dyDescent="0.25">
      <c r="A1611" s="16"/>
      <c r="B1611" s="23">
        <v>1600</v>
      </c>
      <c r="C1611" s="23" t="s">
        <v>38</v>
      </c>
      <c r="D1611" s="23" t="s">
        <v>39</v>
      </c>
      <c r="E1611" s="23">
        <v>830003564</v>
      </c>
      <c r="F1611" s="26" t="s">
        <v>5111</v>
      </c>
      <c r="G1611" s="26">
        <v>159596369</v>
      </c>
      <c r="H1611" s="26">
        <v>1</v>
      </c>
      <c r="I1611" s="26" t="s">
        <v>312</v>
      </c>
      <c r="J1611" s="23" t="s">
        <v>53</v>
      </c>
      <c r="K1611" s="23" t="s">
        <v>306</v>
      </c>
      <c r="L1611" s="25" t="s">
        <v>307</v>
      </c>
      <c r="M1611" s="27">
        <v>10207.200000000001</v>
      </c>
      <c r="N1611" s="25" t="s">
        <v>541</v>
      </c>
      <c r="O1611" s="28">
        <v>8742659485</v>
      </c>
      <c r="P1611" s="23" t="s">
        <v>154</v>
      </c>
      <c r="Q1611" s="29">
        <v>43665</v>
      </c>
      <c r="R1611" s="23" t="s">
        <v>271</v>
      </c>
      <c r="S1611" s="23">
        <v>93124644</v>
      </c>
      <c r="T1611" s="23" t="s">
        <v>1393</v>
      </c>
      <c r="U1611" s="24" t="s">
        <v>48</v>
      </c>
      <c r="V1611" s="25" t="s">
        <v>759</v>
      </c>
      <c r="W1611" s="27">
        <v>10207.200000000001</v>
      </c>
      <c r="X1611" s="22"/>
    </row>
    <row r="1612" spans="1:24" ht="185.25" x14ac:dyDescent="0.25">
      <c r="A1612" s="16"/>
      <c r="B1612" s="23">
        <v>1601</v>
      </c>
      <c r="C1612" s="23" t="s">
        <v>38</v>
      </c>
      <c r="D1612" s="23" t="s">
        <v>39</v>
      </c>
      <c r="E1612" s="23">
        <v>830003564</v>
      </c>
      <c r="F1612" s="26" t="s">
        <v>5112</v>
      </c>
      <c r="G1612" s="26">
        <v>159610316</v>
      </c>
      <c r="H1612" s="26">
        <v>1</v>
      </c>
      <c r="I1612" s="26" t="s">
        <v>290</v>
      </c>
      <c r="J1612" s="23" t="s">
        <v>53</v>
      </c>
      <c r="K1612" s="23" t="s">
        <v>306</v>
      </c>
      <c r="L1612" s="25" t="s">
        <v>307</v>
      </c>
      <c r="M1612" s="27">
        <v>10260</v>
      </c>
      <c r="N1612" s="25" t="s">
        <v>582</v>
      </c>
      <c r="O1612" s="28">
        <v>276910036953</v>
      </c>
      <c r="P1612" s="23" t="s">
        <v>780</v>
      </c>
      <c r="Q1612" s="29">
        <v>43677</v>
      </c>
      <c r="R1612" s="23" t="s">
        <v>271</v>
      </c>
      <c r="S1612" s="23">
        <v>55070647</v>
      </c>
      <c r="T1612" s="23" t="s">
        <v>1948</v>
      </c>
      <c r="U1612" s="24" t="s">
        <v>48</v>
      </c>
      <c r="V1612" s="25" t="s">
        <v>547</v>
      </c>
      <c r="W1612" s="27">
        <v>10260</v>
      </c>
      <c r="X1612" s="22"/>
    </row>
    <row r="1613" spans="1:24" ht="185.25" x14ac:dyDescent="0.25">
      <c r="A1613" s="16"/>
      <c r="B1613" s="23">
        <v>1602</v>
      </c>
      <c r="C1613" s="23" t="s">
        <v>38</v>
      </c>
      <c r="D1613" s="23" t="s">
        <v>39</v>
      </c>
      <c r="E1613" s="23">
        <v>830003564</v>
      </c>
      <c r="F1613" s="26" t="s">
        <v>5113</v>
      </c>
      <c r="G1613" s="26">
        <v>159710534</v>
      </c>
      <c r="H1613" s="26">
        <v>1</v>
      </c>
      <c r="I1613" s="26" t="s">
        <v>312</v>
      </c>
      <c r="J1613" s="23" t="s">
        <v>53</v>
      </c>
      <c r="K1613" s="23" t="s">
        <v>306</v>
      </c>
      <c r="L1613" s="25" t="s">
        <v>307</v>
      </c>
      <c r="M1613" s="27">
        <v>15310.8</v>
      </c>
      <c r="N1613" s="25" t="s">
        <v>630</v>
      </c>
      <c r="O1613" s="28">
        <v>294810261127</v>
      </c>
      <c r="P1613" s="23" t="s">
        <v>154</v>
      </c>
      <c r="Q1613" s="29">
        <v>43725</v>
      </c>
      <c r="R1613" s="23" t="s">
        <v>271</v>
      </c>
      <c r="S1613" s="23">
        <v>51954896</v>
      </c>
      <c r="T1613" s="23" t="s">
        <v>1949</v>
      </c>
      <c r="U1613" s="23" t="s">
        <v>48</v>
      </c>
      <c r="V1613" s="25" t="s">
        <v>2703</v>
      </c>
      <c r="W1613" s="27">
        <v>15310.8</v>
      </c>
      <c r="X1613" s="22"/>
    </row>
    <row r="1614" spans="1:24" ht="185.25" x14ac:dyDescent="0.25">
      <c r="A1614" s="16"/>
      <c r="B1614" s="23">
        <v>1603</v>
      </c>
      <c r="C1614" s="23" t="s">
        <v>38</v>
      </c>
      <c r="D1614" s="23" t="s">
        <v>39</v>
      </c>
      <c r="E1614" s="23">
        <v>830003564</v>
      </c>
      <c r="F1614" s="26" t="s">
        <v>5114</v>
      </c>
      <c r="G1614" s="26">
        <v>166748014</v>
      </c>
      <c r="H1614" s="26">
        <v>1</v>
      </c>
      <c r="I1614" s="26" t="s">
        <v>317</v>
      </c>
      <c r="J1614" s="23" t="s">
        <v>53</v>
      </c>
      <c r="K1614" s="23" t="s">
        <v>306</v>
      </c>
      <c r="L1614" s="25" t="s">
        <v>307</v>
      </c>
      <c r="M1614" s="27">
        <v>20520</v>
      </c>
      <c r="N1614" s="25" t="s">
        <v>1066</v>
      </c>
      <c r="O1614" s="28">
        <v>8745898287</v>
      </c>
      <c r="P1614" s="23" t="s">
        <v>332</v>
      </c>
      <c r="Q1614" s="29">
        <v>43767</v>
      </c>
      <c r="R1614" s="23" t="s">
        <v>271</v>
      </c>
      <c r="S1614" s="23">
        <v>1012326891</v>
      </c>
      <c r="T1614" s="23" t="s">
        <v>1950</v>
      </c>
      <c r="U1614" s="24" t="s">
        <v>48</v>
      </c>
      <c r="V1614" s="25" t="s">
        <v>1951</v>
      </c>
      <c r="W1614" s="27">
        <v>20520</v>
      </c>
      <c r="X1614" s="22"/>
    </row>
    <row r="1615" spans="1:24" ht="185.25" x14ac:dyDescent="0.25">
      <c r="A1615" s="16"/>
      <c r="B1615" s="23">
        <v>1604</v>
      </c>
      <c r="C1615" s="23" t="s">
        <v>38</v>
      </c>
      <c r="D1615" s="23" t="s">
        <v>39</v>
      </c>
      <c r="E1615" s="23">
        <v>830003564</v>
      </c>
      <c r="F1615" s="26" t="s">
        <v>5115</v>
      </c>
      <c r="G1615" s="26">
        <v>166754857</v>
      </c>
      <c r="H1615" s="26">
        <v>1</v>
      </c>
      <c r="I1615" s="26" t="s">
        <v>317</v>
      </c>
      <c r="J1615" s="23" t="s">
        <v>53</v>
      </c>
      <c r="K1615" s="23" t="s">
        <v>306</v>
      </c>
      <c r="L1615" s="25" t="s">
        <v>307</v>
      </c>
      <c r="M1615" s="27">
        <v>10260</v>
      </c>
      <c r="N1615" s="25" t="s">
        <v>582</v>
      </c>
      <c r="O1615" s="28">
        <v>8745532729</v>
      </c>
      <c r="P1615" s="23" t="s">
        <v>154</v>
      </c>
      <c r="Q1615" s="29">
        <v>43742</v>
      </c>
      <c r="R1615" s="23" t="s">
        <v>271</v>
      </c>
      <c r="S1615" s="23">
        <v>41653716</v>
      </c>
      <c r="T1615" s="23" t="s">
        <v>1952</v>
      </c>
      <c r="U1615" s="24" t="s">
        <v>48</v>
      </c>
      <c r="V1615" s="25" t="s">
        <v>383</v>
      </c>
      <c r="W1615" s="27">
        <v>10260</v>
      </c>
      <c r="X1615" s="22"/>
    </row>
    <row r="1616" spans="1:24" ht="185.25" x14ac:dyDescent="0.25">
      <c r="A1616" s="16"/>
      <c r="B1616" s="23">
        <v>1605</v>
      </c>
      <c r="C1616" s="23" t="s">
        <v>38</v>
      </c>
      <c r="D1616" s="23" t="s">
        <v>39</v>
      </c>
      <c r="E1616" s="23">
        <v>830003564</v>
      </c>
      <c r="F1616" s="26" t="s">
        <v>5116</v>
      </c>
      <c r="G1616" s="26">
        <v>159682871</v>
      </c>
      <c r="H1616" s="26">
        <v>1</v>
      </c>
      <c r="I1616" s="26" t="s">
        <v>290</v>
      </c>
      <c r="J1616" s="23" t="s">
        <v>53</v>
      </c>
      <c r="K1616" s="23" t="s">
        <v>306</v>
      </c>
      <c r="L1616" s="25" t="s">
        <v>307</v>
      </c>
      <c r="M1616" s="27">
        <v>10207.200000000001</v>
      </c>
      <c r="N1616" s="25" t="s">
        <v>541</v>
      </c>
      <c r="O1616" s="28">
        <v>294810245552</v>
      </c>
      <c r="P1616" s="23" t="s">
        <v>633</v>
      </c>
      <c r="Q1616" s="29">
        <v>43708</v>
      </c>
      <c r="R1616" s="23" t="s">
        <v>271</v>
      </c>
      <c r="S1616" s="23">
        <v>17066532</v>
      </c>
      <c r="T1616" s="23" t="s">
        <v>652</v>
      </c>
      <c r="U1616" s="24" t="s">
        <v>48</v>
      </c>
      <c r="V1616" s="25" t="s">
        <v>2801</v>
      </c>
      <c r="W1616" s="30">
        <v>10207.200000000001</v>
      </c>
      <c r="X1616" s="22"/>
    </row>
    <row r="1617" spans="1:24" ht="185.25" x14ac:dyDescent="0.25">
      <c r="A1617" s="16"/>
      <c r="B1617" s="23">
        <v>1606</v>
      </c>
      <c r="C1617" s="23" t="s">
        <v>38</v>
      </c>
      <c r="D1617" s="23" t="s">
        <v>39</v>
      </c>
      <c r="E1617" s="23">
        <v>830003564</v>
      </c>
      <c r="F1617" s="26" t="s">
        <v>5117</v>
      </c>
      <c r="G1617" s="26">
        <v>166752591</v>
      </c>
      <c r="H1617" s="26">
        <v>1</v>
      </c>
      <c r="I1617" s="26" t="s">
        <v>317</v>
      </c>
      <c r="J1617" s="23" t="s">
        <v>53</v>
      </c>
      <c r="K1617" s="23" t="s">
        <v>306</v>
      </c>
      <c r="L1617" s="25" t="s">
        <v>307</v>
      </c>
      <c r="M1617" s="27">
        <v>10260</v>
      </c>
      <c r="N1617" s="25" t="s">
        <v>582</v>
      </c>
      <c r="O1617" s="28">
        <v>8745696293</v>
      </c>
      <c r="P1617" s="23" t="s">
        <v>332</v>
      </c>
      <c r="Q1617" s="29">
        <v>43803</v>
      </c>
      <c r="R1617" s="23" t="s">
        <v>271</v>
      </c>
      <c r="S1617" s="23">
        <v>75075229</v>
      </c>
      <c r="T1617" s="23" t="s">
        <v>1953</v>
      </c>
      <c r="U1617" s="24" t="s">
        <v>48</v>
      </c>
      <c r="V1617" s="25" t="s">
        <v>365</v>
      </c>
      <c r="W1617" s="27">
        <v>10260</v>
      </c>
      <c r="X1617" s="22"/>
    </row>
    <row r="1618" spans="1:24" ht="185.25" x14ac:dyDescent="0.25">
      <c r="A1618" s="16"/>
      <c r="B1618" s="23">
        <v>1607</v>
      </c>
      <c r="C1618" s="23" t="s">
        <v>38</v>
      </c>
      <c r="D1618" s="23" t="s">
        <v>39</v>
      </c>
      <c r="E1618" s="23">
        <v>830003564</v>
      </c>
      <c r="F1618" s="26" t="s">
        <v>5118</v>
      </c>
      <c r="G1618" s="26">
        <v>166211425</v>
      </c>
      <c r="H1618" s="26">
        <v>1</v>
      </c>
      <c r="I1618" s="26" t="s">
        <v>312</v>
      </c>
      <c r="J1618" s="23" t="s">
        <v>53</v>
      </c>
      <c r="K1618" s="23" t="s">
        <v>306</v>
      </c>
      <c r="L1618" s="25" t="s">
        <v>307</v>
      </c>
      <c r="M1618" s="27">
        <v>10207.200000000001</v>
      </c>
      <c r="N1618" s="25" t="s">
        <v>541</v>
      </c>
      <c r="O1618" s="28">
        <v>294810280587</v>
      </c>
      <c r="P1618" s="23" t="s">
        <v>154</v>
      </c>
      <c r="Q1618" s="29">
        <v>43745</v>
      </c>
      <c r="R1618" s="23" t="s">
        <v>271</v>
      </c>
      <c r="S1618" s="23">
        <v>51615221</v>
      </c>
      <c r="T1618" s="23" t="s">
        <v>1592</v>
      </c>
      <c r="U1618" s="24" t="s">
        <v>48</v>
      </c>
      <c r="V1618" s="25" t="s">
        <v>838</v>
      </c>
      <c r="W1618" s="27">
        <v>10207.200000000001</v>
      </c>
      <c r="X1618" s="22"/>
    </row>
    <row r="1619" spans="1:24" ht="213.75" x14ac:dyDescent="0.25">
      <c r="A1619" s="16"/>
      <c r="B1619" s="23">
        <v>1608</v>
      </c>
      <c r="C1619" s="23" t="s">
        <v>38</v>
      </c>
      <c r="D1619" s="23" t="s">
        <v>39</v>
      </c>
      <c r="E1619" s="23">
        <v>830003564</v>
      </c>
      <c r="F1619" s="26" t="s">
        <v>5119</v>
      </c>
      <c r="G1619" s="26">
        <v>159548886</v>
      </c>
      <c r="H1619" s="26">
        <v>1</v>
      </c>
      <c r="I1619" s="26" t="s">
        <v>290</v>
      </c>
      <c r="J1619" s="23" t="s">
        <v>53</v>
      </c>
      <c r="K1619" s="23" t="s">
        <v>306</v>
      </c>
      <c r="L1619" s="25" t="s">
        <v>307</v>
      </c>
      <c r="M1619" s="27">
        <v>15390</v>
      </c>
      <c r="N1619" s="25" t="s">
        <v>726</v>
      </c>
      <c r="O1619" s="28">
        <v>239710013872</v>
      </c>
      <c r="P1619" s="23" t="s">
        <v>585</v>
      </c>
      <c r="Q1619" s="29">
        <v>43657</v>
      </c>
      <c r="R1619" s="23" t="s">
        <v>271</v>
      </c>
      <c r="S1619" s="23">
        <v>39665329</v>
      </c>
      <c r="T1619" s="23" t="s">
        <v>1666</v>
      </c>
      <c r="U1619" s="23" t="s">
        <v>48</v>
      </c>
      <c r="V1619" s="25" t="s">
        <v>3407</v>
      </c>
      <c r="W1619" s="27">
        <v>15390</v>
      </c>
      <c r="X1619" s="22"/>
    </row>
    <row r="1620" spans="1:24" ht="185.25" x14ac:dyDescent="0.25">
      <c r="A1620" s="16"/>
      <c r="B1620" s="23">
        <v>1609</v>
      </c>
      <c r="C1620" s="23" t="s">
        <v>38</v>
      </c>
      <c r="D1620" s="23" t="s">
        <v>39</v>
      </c>
      <c r="E1620" s="23">
        <v>830003564</v>
      </c>
      <c r="F1620" s="26" t="s">
        <v>5120</v>
      </c>
      <c r="G1620" s="26">
        <v>159597198</v>
      </c>
      <c r="H1620" s="26">
        <v>1</v>
      </c>
      <c r="I1620" s="26" t="s">
        <v>290</v>
      </c>
      <c r="J1620" s="23" t="s">
        <v>53</v>
      </c>
      <c r="K1620" s="23" t="s">
        <v>306</v>
      </c>
      <c r="L1620" s="25" t="s">
        <v>307</v>
      </c>
      <c r="M1620" s="27">
        <v>15310.8</v>
      </c>
      <c r="N1620" s="25" t="s">
        <v>630</v>
      </c>
      <c r="O1620" s="28">
        <v>8742670084</v>
      </c>
      <c r="P1620" s="23" t="s">
        <v>154</v>
      </c>
      <c r="Q1620" s="29">
        <v>43664</v>
      </c>
      <c r="R1620" s="23" t="s">
        <v>271</v>
      </c>
      <c r="S1620" s="23">
        <v>41418132</v>
      </c>
      <c r="T1620" s="23" t="s">
        <v>1954</v>
      </c>
      <c r="U1620" s="23" t="s">
        <v>48</v>
      </c>
      <c r="V1620" s="25" t="s">
        <v>2704</v>
      </c>
      <c r="W1620" s="27">
        <v>15310.8</v>
      </c>
      <c r="X1620" s="22"/>
    </row>
    <row r="1621" spans="1:24" ht="213.75" x14ac:dyDescent="0.25">
      <c r="A1621" s="16"/>
      <c r="B1621" s="23">
        <v>1610</v>
      </c>
      <c r="C1621" s="23" t="s">
        <v>38</v>
      </c>
      <c r="D1621" s="23" t="s">
        <v>39</v>
      </c>
      <c r="E1621" s="23">
        <v>830003564</v>
      </c>
      <c r="F1621" s="26" t="s">
        <v>5121</v>
      </c>
      <c r="G1621" s="26">
        <v>159683979</v>
      </c>
      <c r="H1621" s="26">
        <v>1</v>
      </c>
      <c r="I1621" s="26" t="s">
        <v>290</v>
      </c>
      <c r="J1621" s="23" t="s">
        <v>53</v>
      </c>
      <c r="K1621" s="23" t="s">
        <v>306</v>
      </c>
      <c r="L1621" s="25" t="s">
        <v>307</v>
      </c>
      <c r="M1621" s="27">
        <v>10260</v>
      </c>
      <c r="N1621" s="25" t="s">
        <v>582</v>
      </c>
      <c r="O1621" s="28">
        <v>294810200994</v>
      </c>
      <c r="P1621" s="23" t="s">
        <v>542</v>
      </c>
      <c r="Q1621" s="29">
        <v>43664</v>
      </c>
      <c r="R1621" s="23" t="s">
        <v>271</v>
      </c>
      <c r="S1621" s="23">
        <v>52789345</v>
      </c>
      <c r="T1621" s="23" t="s">
        <v>1955</v>
      </c>
      <c r="U1621" s="24" t="s">
        <v>48</v>
      </c>
      <c r="V1621" s="25" t="s">
        <v>3478</v>
      </c>
      <c r="W1621" s="27">
        <v>10260</v>
      </c>
      <c r="X1621" s="22"/>
    </row>
    <row r="1622" spans="1:24" ht="213.75" x14ac:dyDescent="0.25">
      <c r="A1622" s="16"/>
      <c r="B1622" s="23">
        <v>1611</v>
      </c>
      <c r="C1622" s="23" t="s">
        <v>38</v>
      </c>
      <c r="D1622" s="23" t="s">
        <v>39</v>
      </c>
      <c r="E1622" s="23">
        <v>830003564</v>
      </c>
      <c r="F1622" s="26" t="s">
        <v>5122</v>
      </c>
      <c r="G1622" s="26">
        <v>159630883</v>
      </c>
      <c r="H1622" s="26">
        <v>1</v>
      </c>
      <c r="I1622" s="26" t="s">
        <v>290</v>
      </c>
      <c r="J1622" s="23" t="s">
        <v>53</v>
      </c>
      <c r="K1622" s="23" t="s">
        <v>306</v>
      </c>
      <c r="L1622" s="25" t="s">
        <v>307</v>
      </c>
      <c r="M1622" s="27">
        <v>10200</v>
      </c>
      <c r="N1622" s="25" t="s">
        <v>687</v>
      </c>
      <c r="O1622" s="28">
        <v>277810125157</v>
      </c>
      <c r="P1622" s="23" t="s">
        <v>154</v>
      </c>
      <c r="Q1622" s="29">
        <v>43699</v>
      </c>
      <c r="R1622" s="23" t="s">
        <v>271</v>
      </c>
      <c r="S1622" s="23">
        <v>51923264</v>
      </c>
      <c r="T1622" s="23" t="s">
        <v>1911</v>
      </c>
      <c r="U1622" s="23" t="s">
        <v>48</v>
      </c>
      <c r="V1622" s="25" t="s">
        <v>3414</v>
      </c>
      <c r="W1622" s="27">
        <v>10200</v>
      </c>
      <c r="X1622" s="22"/>
    </row>
    <row r="1623" spans="1:24" ht="199.5" x14ac:dyDescent="0.25">
      <c r="A1623" s="16"/>
      <c r="B1623" s="23">
        <v>1612</v>
      </c>
      <c r="C1623" s="23" t="s">
        <v>38</v>
      </c>
      <c r="D1623" s="23" t="s">
        <v>39</v>
      </c>
      <c r="E1623" s="23">
        <v>830003564</v>
      </c>
      <c r="F1623" s="26" t="s">
        <v>5123</v>
      </c>
      <c r="G1623" s="26">
        <v>159613572</v>
      </c>
      <c r="H1623" s="26">
        <v>1</v>
      </c>
      <c r="I1623" s="26" t="s">
        <v>290</v>
      </c>
      <c r="J1623" s="23" t="s">
        <v>53</v>
      </c>
      <c r="K1623" s="23" t="s">
        <v>306</v>
      </c>
      <c r="L1623" s="25" t="s">
        <v>307</v>
      </c>
      <c r="M1623" s="27">
        <v>25530.880000000001</v>
      </c>
      <c r="N1623" s="25" t="s">
        <v>774</v>
      </c>
      <c r="O1623" s="28">
        <v>8742787168</v>
      </c>
      <c r="P1623" s="23" t="s">
        <v>775</v>
      </c>
      <c r="Q1623" s="29">
        <v>43669</v>
      </c>
      <c r="R1623" s="23" t="s">
        <v>271</v>
      </c>
      <c r="S1623" s="23">
        <v>13889993</v>
      </c>
      <c r="T1623" s="23" t="s">
        <v>1694</v>
      </c>
      <c r="U1623" s="23" t="s">
        <v>48</v>
      </c>
      <c r="V1623" s="25" t="s">
        <v>2897</v>
      </c>
      <c r="W1623" s="27">
        <v>25530.880000000001</v>
      </c>
      <c r="X1623" s="22"/>
    </row>
    <row r="1624" spans="1:24" ht="199.5" x14ac:dyDescent="0.25">
      <c r="A1624" s="16"/>
      <c r="B1624" s="23">
        <v>1613</v>
      </c>
      <c r="C1624" s="23" t="s">
        <v>38</v>
      </c>
      <c r="D1624" s="23" t="s">
        <v>39</v>
      </c>
      <c r="E1624" s="23">
        <v>830003564</v>
      </c>
      <c r="F1624" s="26" t="s">
        <v>5124</v>
      </c>
      <c r="G1624" s="26">
        <v>159690286</v>
      </c>
      <c r="H1624" s="26">
        <v>1</v>
      </c>
      <c r="I1624" s="26" t="s">
        <v>290</v>
      </c>
      <c r="J1624" s="23" t="s">
        <v>53</v>
      </c>
      <c r="K1624" s="23" t="s">
        <v>306</v>
      </c>
      <c r="L1624" s="25" t="s">
        <v>307</v>
      </c>
      <c r="M1624" s="27">
        <v>25530.880000000001</v>
      </c>
      <c r="N1624" s="25" t="s">
        <v>774</v>
      </c>
      <c r="O1624" s="28">
        <v>8743889103</v>
      </c>
      <c r="P1624" s="23" t="s">
        <v>775</v>
      </c>
      <c r="Q1624" s="29">
        <v>43739</v>
      </c>
      <c r="R1624" s="23" t="s">
        <v>271</v>
      </c>
      <c r="S1624" s="23">
        <v>13889993</v>
      </c>
      <c r="T1624" s="23" t="s">
        <v>1694</v>
      </c>
      <c r="U1624" s="23" t="s">
        <v>48</v>
      </c>
      <c r="V1624" s="25" t="s">
        <v>2897</v>
      </c>
      <c r="W1624" s="27">
        <v>25530.880000000001</v>
      </c>
      <c r="X1624" s="22"/>
    </row>
    <row r="1625" spans="1:24" ht="213.75" x14ac:dyDescent="0.25">
      <c r="A1625" s="16"/>
      <c r="B1625" s="23">
        <v>1614</v>
      </c>
      <c r="C1625" s="23" t="s">
        <v>38</v>
      </c>
      <c r="D1625" s="23" t="s">
        <v>39</v>
      </c>
      <c r="E1625" s="23">
        <v>830003564</v>
      </c>
      <c r="F1625" s="26" t="s">
        <v>5125</v>
      </c>
      <c r="G1625" s="26">
        <v>159710493</v>
      </c>
      <c r="H1625" s="26">
        <v>1</v>
      </c>
      <c r="I1625" s="26" t="s">
        <v>312</v>
      </c>
      <c r="J1625" s="23" t="s">
        <v>53</v>
      </c>
      <c r="K1625" s="23" t="s">
        <v>306</v>
      </c>
      <c r="L1625" s="25" t="s">
        <v>307</v>
      </c>
      <c r="M1625" s="27">
        <v>15310.8</v>
      </c>
      <c r="N1625" s="25" t="s">
        <v>630</v>
      </c>
      <c r="O1625" s="28">
        <v>277810136826</v>
      </c>
      <c r="P1625" s="23" t="s">
        <v>154</v>
      </c>
      <c r="Q1625" s="29">
        <v>43722</v>
      </c>
      <c r="R1625" s="23" t="s">
        <v>271</v>
      </c>
      <c r="S1625" s="23">
        <v>79898798</v>
      </c>
      <c r="T1625" s="23" t="s">
        <v>1956</v>
      </c>
      <c r="U1625" s="23" t="s">
        <v>48</v>
      </c>
      <c r="V1625" s="25" t="s">
        <v>3356</v>
      </c>
      <c r="W1625" s="27">
        <v>15310.8</v>
      </c>
      <c r="X1625" s="22"/>
    </row>
    <row r="1626" spans="1:24" ht="185.25" x14ac:dyDescent="0.25">
      <c r="A1626" s="16"/>
      <c r="B1626" s="23">
        <v>1615</v>
      </c>
      <c r="C1626" s="23" t="s">
        <v>38</v>
      </c>
      <c r="D1626" s="23" t="s">
        <v>39</v>
      </c>
      <c r="E1626" s="23">
        <v>830003564</v>
      </c>
      <c r="F1626" s="26" t="s">
        <v>5126</v>
      </c>
      <c r="G1626" s="26">
        <v>159532588</v>
      </c>
      <c r="H1626" s="26">
        <v>1</v>
      </c>
      <c r="I1626" s="26" t="s">
        <v>312</v>
      </c>
      <c r="J1626" s="23" t="s">
        <v>53</v>
      </c>
      <c r="K1626" s="23" t="s">
        <v>306</v>
      </c>
      <c r="L1626" s="25" t="s">
        <v>307</v>
      </c>
      <c r="M1626" s="27">
        <v>10207.200000000001</v>
      </c>
      <c r="N1626" s="25" t="s">
        <v>541</v>
      </c>
      <c r="O1626" s="28">
        <v>277410007456</v>
      </c>
      <c r="P1626" s="23" t="s">
        <v>829</v>
      </c>
      <c r="Q1626" s="29">
        <v>43635</v>
      </c>
      <c r="R1626" s="23" t="s">
        <v>271</v>
      </c>
      <c r="S1626" s="23">
        <v>35524211</v>
      </c>
      <c r="T1626" s="23" t="s">
        <v>1957</v>
      </c>
      <c r="U1626" s="24" t="s">
        <v>48</v>
      </c>
      <c r="V1626" s="25" t="s">
        <v>1958</v>
      </c>
      <c r="W1626" s="27">
        <v>10207.200000000001</v>
      </c>
      <c r="X1626" s="22"/>
    </row>
    <row r="1627" spans="1:24" ht="185.25" x14ac:dyDescent="0.25">
      <c r="A1627" s="16"/>
      <c r="B1627" s="23">
        <v>1616</v>
      </c>
      <c r="C1627" s="23" t="s">
        <v>38</v>
      </c>
      <c r="D1627" s="23" t="s">
        <v>39</v>
      </c>
      <c r="E1627" s="23">
        <v>830003564</v>
      </c>
      <c r="F1627" s="26" t="s">
        <v>5127</v>
      </c>
      <c r="G1627" s="26">
        <v>159683003</v>
      </c>
      <c r="H1627" s="26">
        <v>1</v>
      </c>
      <c r="I1627" s="26" t="s">
        <v>290</v>
      </c>
      <c r="J1627" s="23" t="s">
        <v>53</v>
      </c>
      <c r="K1627" s="23" t="s">
        <v>306</v>
      </c>
      <c r="L1627" s="25" t="s">
        <v>307</v>
      </c>
      <c r="M1627" s="27">
        <v>15310.8</v>
      </c>
      <c r="N1627" s="25" t="s">
        <v>630</v>
      </c>
      <c r="O1627" s="28">
        <v>8743648065</v>
      </c>
      <c r="P1627" s="23" t="s">
        <v>633</v>
      </c>
      <c r="Q1627" s="29">
        <v>43697</v>
      </c>
      <c r="R1627" s="23" t="s">
        <v>271</v>
      </c>
      <c r="S1627" s="23">
        <v>27932177</v>
      </c>
      <c r="T1627" s="23" t="s">
        <v>1850</v>
      </c>
      <c r="U1627" s="24" t="s">
        <v>48</v>
      </c>
      <c r="V1627" s="25" t="s">
        <v>2793</v>
      </c>
      <c r="W1627" s="30">
        <v>15310.8</v>
      </c>
      <c r="X1627" s="22"/>
    </row>
    <row r="1628" spans="1:24" ht="185.25" x14ac:dyDescent="0.25">
      <c r="A1628" s="16"/>
      <c r="B1628" s="23">
        <v>1617</v>
      </c>
      <c r="C1628" s="23" t="s">
        <v>38</v>
      </c>
      <c r="D1628" s="23" t="s">
        <v>39</v>
      </c>
      <c r="E1628" s="23">
        <v>830003564</v>
      </c>
      <c r="F1628" s="26" t="s">
        <v>5128</v>
      </c>
      <c r="G1628" s="26">
        <v>164759792</v>
      </c>
      <c r="H1628" s="26">
        <v>1</v>
      </c>
      <c r="I1628" s="26" t="s">
        <v>290</v>
      </c>
      <c r="J1628" s="23" t="s">
        <v>53</v>
      </c>
      <c r="K1628" s="23" t="s">
        <v>306</v>
      </c>
      <c r="L1628" s="25" t="s">
        <v>307</v>
      </c>
      <c r="M1628" s="27">
        <v>1531805</v>
      </c>
      <c r="N1628" s="25" t="s">
        <v>1959</v>
      </c>
      <c r="O1628" s="28">
        <v>7506037</v>
      </c>
      <c r="P1628" s="23" t="s">
        <v>637</v>
      </c>
      <c r="Q1628" s="29">
        <v>43447</v>
      </c>
      <c r="R1628" s="23" t="s">
        <v>271</v>
      </c>
      <c r="S1628" s="23">
        <v>8668482</v>
      </c>
      <c r="T1628" s="23" t="s">
        <v>1960</v>
      </c>
      <c r="U1628" s="23" t="s">
        <v>48</v>
      </c>
      <c r="V1628" s="25" t="s">
        <v>3079</v>
      </c>
      <c r="W1628" s="27">
        <v>1531805</v>
      </c>
      <c r="X1628" s="22"/>
    </row>
    <row r="1629" spans="1:24" ht="185.25" x14ac:dyDescent="0.25">
      <c r="A1629" s="16"/>
      <c r="B1629" s="23">
        <v>1618</v>
      </c>
      <c r="C1629" s="23" t="s">
        <v>38</v>
      </c>
      <c r="D1629" s="23" t="s">
        <v>39</v>
      </c>
      <c r="E1629" s="23">
        <v>830003564</v>
      </c>
      <c r="F1629" s="26" t="s">
        <v>5129</v>
      </c>
      <c r="G1629" s="26">
        <v>159625688</v>
      </c>
      <c r="H1629" s="26">
        <v>1</v>
      </c>
      <c r="I1629" s="26" t="s">
        <v>290</v>
      </c>
      <c r="J1629" s="23" t="s">
        <v>53</v>
      </c>
      <c r="K1629" s="23" t="s">
        <v>306</v>
      </c>
      <c r="L1629" s="25" t="s">
        <v>307</v>
      </c>
      <c r="M1629" s="27">
        <v>10620</v>
      </c>
      <c r="N1629" s="25" t="s">
        <v>730</v>
      </c>
      <c r="O1629" s="28">
        <v>8742974426</v>
      </c>
      <c r="P1629" s="23" t="s">
        <v>154</v>
      </c>
      <c r="Q1629" s="29">
        <v>43676</v>
      </c>
      <c r="R1629" s="23" t="s">
        <v>271</v>
      </c>
      <c r="S1629" s="23">
        <v>39526147</v>
      </c>
      <c r="T1629" s="23" t="s">
        <v>1067</v>
      </c>
      <c r="U1629" s="24" t="s">
        <v>48</v>
      </c>
      <c r="V1629" s="25" t="s">
        <v>2594</v>
      </c>
      <c r="W1629" s="27">
        <v>10620</v>
      </c>
      <c r="X1629" s="22"/>
    </row>
    <row r="1630" spans="1:24" ht="185.25" x14ac:dyDescent="0.25">
      <c r="A1630" s="16"/>
      <c r="B1630" s="23">
        <v>1619</v>
      </c>
      <c r="C1630" s="23" t="s">
        <v>38</v>
      </c>
      <c r="D1630" s="23" t="s">
        <v>39</v>
      </c>
      <c r="E1630" s="23">
        <v>830003564</v>
      </c>
      <c r="F1630" s="26" t="s">
        <v>5130</v>
      </c>
      <c r="G1630" s="26">
        <v>163517176</v>
      </c>
      <c r="H1630" s="26">
        <v>1</v>
      </c>
      <c r="I1630" s="26" t="s">
        <v>312</v>
      </c>
      <c r="J1630" s="23" t="s">
        <v>53</v>
      </c>
      <c r="K1630" s="23" t="s">
        <v>306</v>
      </c>
      <c r="L1630" s="25" t="s">
        <v>307</v>
      </c>
      <c r="M1630" s="27">
        <v>10207.200000000001</v>
      </c>
      <c r="N1630" s="25" t="s">
        <v>541</v>
      </c>
      <c r="O1630" s="28">
        <v>294810262400</v>
      </c>
      <c r="P1630" s="23" t="s">
        <v>585</v>
      </c>
      <c r="Q1630" s="29">
        <v>43726</v>
      </c>
      <c r="R1630" s="23" t="s">
        <v>271</v>
      </c>
      <c r="S1630" s="23">
        <v>41429221</v>
      </c>
      <c r="T1630" s="23" t="s">
        <v>1238</v>
      </c>
      <c r="U1630" s="23" t="s">
        <v>48</v>
      </c>
      <c r="V1630" s="25" t="s">
        <v>2804</v>
      </c>
      <c r="W1630" s="30">
        <v>10207.200000000001</v>
      </c>
      <c r="X1630" s="22"/>
    </row>
    <row r="1631" spans="1:24" ht="185.25" x14ac:dyDescent="0.25">
      <c r="A1631" s="16"/>
      <c r="B1631" s="23">
        <v>1620</v>
      </c>
      <c r="C1631" s="23" t="s">
        <v>38</v>
      </c>
      <c r="D1631" s="23" t="s">
        <v>39</v>
      </c>
      <c r="E1631" s="23">
        <v>830003564</v>
      </c>
      <c r="F1631" s="26" t="s">
        <v>5131</v>
      </c>
      <c r="G1631" s="26">
        <v>159625577</v>
      </c>
      <c r="H1631" s="26">
        <v>1</v>
      </c>
      <c r="I1631" s="26" t="s">
        <v>290</v>
      </c>
      <c r="J1631" s="23" t="s">
        <v>53</v>
      </c>
      <c r="K1631" s="23" t="s">
        <v>306</v>
      </c>
      <c r="L1631" s="25" t="s">
        <v>307</v>
      </c>
      <c r="M1631" s="27">
        <v>15930</v>
      </c>
      <c r="N1631" s="25" t="s">
        <v>574</v>
      </c>
      <c r="O1631" s="28">
        <v>8742978575</v>
      </c>
      <c r="P1631" s="23" t="s">
        <v>646</v>
      </c>
      <c r="Q1631" s="29">
        <v>43677</v>
      </c>
      <c r="R1631" s="23" t="s">
        <v>271</v>
      </c>
      <c r="S1631" s="23">
        <v>23258085</v>
      </c>
      <c r="T1631" s="23" t="s">
        <v>1112</v>
      </c>
      <c r="U1631" s="23" t="s">
        <v>48</v>
      </c>
      <c r="V1631" s="25" t="s">
        <v>2732</v>
      </c>
      <c r="W1631" s="30">
        <v>15930</v>
      </c>
      <c r="X1631" s="22"/>
    </row>
    <row r="1632" spans="1:24" ht="171" x14ac:dyDescent="0.25">
      <c r="A1632" s="16"/>
      <c r="B1632" s="23">
        <v>1621</v>
      </c>
      <c r="C1632" s="23" t="s">
        <v>38</v>
      </c>
      <c r="D1632" s="23" t="s">
        <v>39</v>
      </c>
      <c r="E1632" s="23">
        <v>830003564</v>
      </c>
      <c r="F1632" s="26" t="s">
        <v>5132</v>
      </c>
      <c r="G1632" s="26">
        <v>159255135</v>
      </c>
      <c r="H1632" s="26">
        <v>1</v>
      </c>
      <c r="I1632" s="26" t="s">
        <v>290</v>
      </c>
      <c r="J1632" s="23" t="s">
        <v>53</v>
      </c>
      <c r="K1632" s="23" t="s">
        <v>306</v>
      </c>
      <c r="L1632" s="25" t="s">
        <v>307</v>
      </c>
      <c r="M1632" s="27">
        <v>1326510</v>
      </c>
      <c r="N1632" s="25" t="s">
        <v>1961</v>
      </c>
      <c r="O1632" s="28">
        <v>277410000498</v>
      </c>
      <c r="P1632" s="23" t="s">
        <v>1962</v>
      </c>
      <c r="Q1632" s="29">
        <v>43473</v>
      </c>
      <c r="R1632" s="23" t="s">
        <v>271</v>
      </c>
      <c r="S1632" s="23">
        <v>39709618</v>
      </c>
      <c r="T1632" s="23" t="s">
        <v>1963</v>
      </c>
      <c r="U1632" s="23" t="s">
        <v>48</v>
      </c>
      <c r="V1632" s="25" t="s">
        <v>3136</v>
      </c>
      <c r="W1632" s="27">
        <v>1326510</v>
      </c>
      <c r="X1632" s="22"/>
    </row>
    <row r="1633" spans="1:24" ht="185.25" x14ac:dyDescent="0.25">
      <c r="A1633" s="16"/>
      <c r="B1633" s="23">
        <v>1622</v>
      </c>
      <c r="C1633" s="23" t="s">
        <v>38</v>
      </c>
      <c r="D1633" s="23" t="s">
        <v>39</v>
      </c>
      <c r="E1633" s="23">
        <v>830003564</v>
      </c>
      <c r="F1633" s="26" t="s">
        <v>5133</v>
      </c>
      <c r="G1633" s="26">
        <v>159695326</v>
      </c>
      <c r="H1633" s="26">
        <v>1</v>
      </c>
      <c r="I1633" s="26" t="s">
        <v>290</v>
      </c>
      <c r="J1633" s="23" t="s">
        <v>53</v>
      </c>
      <c r="K1633" s="23" t="s">
        <v>306</v>
      </c>
      <c r="L1633" s="25" t="s">
        <v>307</v>
      </c>
      <c r="M1633" s="27">
        <v>10207.200000000001</v>
      </c>
      <c r="N1633" s="25" t="s">
        <v>541</v>
      </c>
      <c r="O1633" s="28">
        <v>8743495386</v>
      </c>
      <c r="P1633" s="23" t="s">
        <v>154</v>
      </c>
      <c r="Q1633" s="29">
        <v>43717</v>
      </c>
      <c r="R1633" s="23" t="s">
        <v>271</v>
      </c>
      <c r="S1633" s="23">
        <v>20677055</v>
      </c>
      <c r="T1633" s="23" t="s">
        <v>1964</v>
      </c>
      <c r="U1633" s="24" t="s">
        <v>48</v>
      </c>
      <c r="V1633" s="25" t="s">
        <v>661</v>
      </c>
      <c r="W1633" s="27">
        <v>10207.200000000001</v>
      </c>
      <c r="X1633" s="22"/>
    </row>
    <row r="1634" spans="1:24" ht="213.75" x14ac:dyDescent="0.25">
      <c r="A1634" s="16"/>
      <c r="B1634" s="23">
        <v>1623</v>
      </c>
      <c r="C1634" s="23" t="s">
        <v>38</v>
      </c>
      <c r="D1634" s="23" t="s">
        <v>39</v>
      </c>
      <c r="E1634" s="23">
        <v>830003564</v>
      </c>
      <c r="F1634" s="26" t="s">
        <v>5134</v>
      </c>
      <c r="G1634" s="26">
        <v>159449010</v>
      </c>
      <c r="H1634" s="26">
        <v>1</v>
      </c>
      <c r="I1634" s="26" t="s">
        <v>290</v>
      </c>
      <c r="J1634" s="23" t="s">
        <v>53</v>
      </c>
      <c r="K1634" s="23" t="s">
        <v>306</v>
      </c>
      <c r="L1634" s="25" t="s">
        <v>307</v>
      </c>
      <c r="M1634" s="27">
        <v>12333560</v>
      </c>
      <c r="N1634" s="25" t="s">
        <v>1965</v>
      </c>
      <c r="O1634" s="28">
        <v>8741427835</v>
      </c>
      <c r="P1634" s="23" t="s">
        <v>617</v>
      </c>
      <c r="Q1634" s="29">
        <v>43572</v>
      </c>
      <c r="R1634" s="23" t="s">
        <v>271</v>
      </c>
      <c r="S1634" s="23">
        <v>21238265</v>
      </c>
      <c r="T1634" s="23" t="s">
        <v>1966</v>
      </c>
      <c r="U1634" s="24" t="s">
        <v>48</v>
      </c>
      <c r="V1634" s="25" t="s">
        <v>3133</v>
      </c>
      <c r="W1634" s="27">
        <v>12333560</v>
      </c>
      <c r="X1634" s="22"/>
    </row>
    <row r="1635" spans="1:24" ht="185.25" x14ac:dyDescent="0.25">
      <c r="A1635" s="16"/>
      <c r="B1635" s="23">
        <v>1624</v>
      </c>
      <c r="C1635" s="23" t="s">
        <v>38</v>
      </c>
      <c r="D1635" s="23" t="s">
        <v>39</v>
      </c>
      <c r="E1635" s="23">
        <v>830003564</v>
      </c>
      <c r="F1635" s="26" t="s">
        <v>5135</v>
      </c>
      <c r="G1635" s="26">
        <v>159562254</v>
      </c>
      <c r="H1635" s="26">
        <v>1</v>
      </c>
      <c r="I1635" s="26" t="s">
        <v>312</v>
      </c>
      <c r="J1635" s="23" t="s">
        <v>53</v>
      </c>
      <c r="K1635" s="23" t="s">
        <v>306</v>
      </c>
      <c r="L1635" s="25" t="s">
        <v>307</v>
      </c>
      <c r="M1635" s="27">
        <v>10207.200000000001</v>
      </c>
      <c r="N1635" s="25" t="s">
        <v>541</v>
      </c>
      <c r="O1635" s="28">
        <v>290711010529</v>
      </c>
      <c r="P1635" s="23" t="s">
        <v>154</v>
      </c>
      <c r="Q1635" s="29">
        <v>43648</v>
      </c>
      <c r="R1635" s="23" t="s">
        <v>271</v>
      </c>
      <c r="S1635" s="23">
        <v>19090329</v>
      </c>
      <c r="T1635" s="23" t="s">
        <v>1967</v>
      </c>
      <c r="U1635" s="24" t="s">
        <v>48</v>
      </c>
      <c r="V1635" s="25" t="s">
        <v>661</v>
      </c>
      <c r="W1635" s="27">
        <v>10207.200000000001</v>
      </c>
      <c r="X1635" s="22"/>
    </row>
    <row r="1636" spans="1:24" ht="185.25" x14ac:dyDescent="0.25">
      <c r="A1636" s="16"/>
      <c r="B1636" s="23">
        <v>1625</v>
      </c>
      <c r="C1636" s="23" t="s">
        <v>38</v>
      </c>
      <c r="D1636" s="23" t="s">
        <v>39</v>
      </c>
      <c r="E1636" s="23">
        <v>830003564</v>
      </c>
      <c r="F1636" s="26" t="s">
        <v>5136</v>
      </c>
      <c r="G1636" s="26">
        <v>159588716</v>
      </c>
      <c r="H1636" s="26">
        <v>1</v>
      </c>
      <c r="I1636" s="26" t="s">
        <v>290</v>
      </c>
      <c r="J1636" s="23" t="s">
        <v>53</v>
      </c>
      <c r="K1636" s="23" t="s">
        <v>306</v>
      </c>
      <c r="L1636" s="25" t="s">
        <v>307</v>
      </c>
      <c r="M1636" s="27">
        <v>10260</v>
      </c>
      <c r="N1636" s="25" t="s">
        <v>582</v>
      </c>
      <c r="O1636" s="28">
        <v>8742715715</v>
      </c>
      <c r="P1636" s="23" t="s">
        <v>649</v>
      </c>
      <c r="Q1636" s="29">
        <v>43670</v>
      </c>
      <c r="R1636" s="23" t="s">
        <v>271</v>
      </c>
      <c r="S1636" s="23">
        <v>23442144</v>
      </c>
      <c r="T1636" s="23" t="s">
        <v>1968</v>
      </c>
      <c r="U1636" s="24" t="s">
        <v>48</v>
      </c>
      <c r="V1636" s="25" t="s">
        <v>365</v>
      </c>
      <c r="W1636" s="27">
        <v>10260</v>
      </c>
      <c r="X1636" s="22"/>
    </row>
    <row r="1637" spans="1:24" ht="185.25" x14ac:dyDescent="0.25">
      <c r="A1637" s="16"/>
      <c r="B1637" s="23">
        <v>1626</v>
      </c>
      <c r="C1637" s="23" t="s">
        <v>38</v>
      </c>
      <c r="D1637" s="23" t="s">
        <v>39</v>
      </c>
      <c r="E1637" s="23">
        <v>830003564</v>
      </c>
      <c r="F1637" s="26" t="s">
        <v>5137</v>
      </c>
      <c r="G1637" s="26">
        <v>159636942</v>
      </c>
      <c r="H1637" s="26">
        <v>1</v>
      </c>
      <c r="I1637" s="26" t="s">
        <v>290</v>
      </c>
      <c r="J1637" s="23" t="s">
        <v>53</v>
      </c>
      <c r="K1637" s="23" t="s">
        <v>306</v>
      </c>
      <c r="L1637" s="25" t="s">
        <v>307</v>
      </c>
      <c r="M1637" s="27">
        <v>15310.8</v>
      </c>
      <c r="N1637" s="25" t="s">
        <v>630</v>
      </c>
      <c r="O1637" s="28">
        <v>8743101537</v>
      </c>
      <c r="P1637" s="23" t="s">
        <v>649</v>
      </c>
      <c r="Q1637" s="29">
        <v>43697</v>
      </c>
      <c r="R1637" s="23" t="s">
        <v>271</v>
      </c>
      <c r="S1637" s="23">
        <v>17039078</v>
      </c>
      <c r="T1637" s="23" t="s">
        <v>1969</v>
      </c>
      <c r="U1637" s="23" t="s">
        <v>48</v>
      </c>
      <c r="V1637" s="25" t="s">
        <v>2719</v>
      </c>
      <c r="W1637" s="27">
        <v>15310.8</v>
      </c>
      <c r="X1637" s="22"/>
    </row>
    <row r="1638" spans="1:24" ht="213.75" x14ac:dyDescent="0.25">
      <c r="A1638" s="16"/>
      <c r="B1638" s="23">
        <v>1627</v>
      </c>
      <c r="C1638" s="23" t="s">
        <v>38</v>
      </c>
      <c r="D1638" s="23" t="s">
        <v>39</v>
      </c>
      <c r="E1638" s="23">
        <v>830003564</v>
      </c>
      <c r="F1638" s="26" t="s">
        <v>5138</v>
      </c>
      <c r="G1638" s="26">
        <v>159631516</v>
      </c>
      <c r="H1638" s="26">
        <v>1</v>
      </c>
      <c r="I1638" s="26" t="s">
        <v>312</v>
      </c>
      <c r="J1638" s="23" t="s">
        <v>53</v>
      </c>
      <c r="K1638" s="23" t="s">
        <v>306</v>
      </c>
      <c r="L1638" s="25" t="s">
        <v>307</v>
      </c>
      <c r="M1638" s="27">
        <v>10207.200000000001</v>
      </c>
      <c r="N1638" s="25" t="s">
        <v>541</v>
      </c>
      <c r="O1638" s="28">
        <v>277810123151</v>
      </c>
      <c r="P1638" s="23" t="s">
        <v>646</v>
      </c>
      <c r="Q1638" s="29">
        <v>43697</v>
      </c>
      <c r="R1638" s="23" t="s">
        <v>271</v>
      </c>
      <c r="S1638" s="23">
        <v>79524804</v>
      </c>
      <c r="T1638" s="23" t="s">
        <v>470</v>
      </c>
      <c r="U1638" s="24" t="s">
        <v>48</v>
      </c>
      <c r="V1638" s="25" t="s">
        <v>3347</v>
      </c>
      <c r="W1638" s="27">
        <v>10207.200000000001</v>
      </c>
      <c r="X1638" s="22"/>
    </row>
    <row r="1639" spans="1:24" ht="185.25" x14ac:dyDescent="0.25">
      <c r="A1639" s="16"/>
      <c r="B1639" s="23">
        <v>1628</v>
      </c>
      <c r="C1639" s="23" t="s">
        <v>38</v>
      </c>
      <c r="D1639" s="23" t="s">
        <v>39</v>
      </c>
      <c r="E1639" s="23">
        <v>830003564</v>
      </c>
      <c r="F1639" s="26" t="s">
        <v>5139</v>
      </c>
      <c r="G1639" s="26">
        <v>159330116</v>
      </c>
      <c r="H1639" s="26">
        <v>1</v>
      </c>
      <c r="I1639" s="26" t="s">
        <v>302</v>
      </c>
      <c r="J1639" s="23" t="s">
        <v>53</v>
      </c>
      <c r="K1639" s="23" t="s">
        <v>306</v>
      </c>
      <c r="L1639" s="25" t="s">
        <v>307</v>
      </c>
      <c r="M1639" s="27">
        <v>336636</v>
      </c>
      <c r="N1639" s="25" t="s">
        <v>1653</v>
      </c>
      <c r="O1639" s="28">
        <v>296310002639</v>
      </c>
      <c r="P1639" s="23" t="s">
        <v>285</v>
      </c>
      <c r="Q1639" s="29">
        <v>43511</v>
      </c>
      <c r="R1639" s="23" t="s">
        <v>271</v>
      </c>
      <c r="S1639" s="23">
        <v>52801734</v>
      </c>
      <c r="T1639" s="23" t="s">
        <v>1970</v>
      </c>
      <c r="U1639" s="23" t="s">
        <v>48</v>
      </c>
      <c r="V1639" s="25" t="s">
        <v>3204</v>
      </c>
      <c r="W1639" s="27">
        <v>336636</v>
      </c>
      <c r="X1639" s="22"/>
    </row>
    <row r="1640" spans="1:24" ht="185.25" x14ac:dyDescent="0.25">
      <c r="A1640" s="16"/>
      <c r="B1640" s="23">
        <v>1629</v>
      </c>
      <c r="C1640" s="23" t="s">
        <v>38</v>
      </c>
      <c r="D1640" s="23" t="s">
        <v>39</v>
      </c>
      <c r="E1640" s="23">
        <v>830003564</v>
      </c>
      <c r="F1640" s="26" t="s">
        <v>5140</v>
      </c>
      <c r="G1640" s="26">
        <v>159656494</v>
      </c>
      <c r="H1640" s="26">
        <v>1</v>
      </c>
      <c r="I1640" s="26" t="s">
        <v>290</v>
      </c>
      <c r="J1640" s="23" t="s">
        <v>53</v>
      </c>
      <c r="K1640" s="23" t="s">
        <v>306</v>
      </c>
      <c r="L1640" s="25" t="s">
        <v>307</v>
      </c>
      <c r="M1640" s="27">
        <v>11698.8</v>
      </c>
      <c r="N1640" s="25" t="s">
        <v>1181</v>
      </c>
      <c r="O1640" s="28">
        <v>277610014565</v>
      </c>
      <c r="P1640" s="23" t="s">
        <v>542</v>
      </c>
      <c r="Q1640" s="29">
        <v>43679</v>
      </c>
      <c r="R1640" s="23" t="s">
        <v>271</v>
      </c>
      <c r="S1640" s="23">
        <v>21022483</v>
      </c>
      <c r="T1640" s="23" t="s">
        <v>1971</v>
      </c>
      <c r="U1640" s="23" t="s">
        <v>48</v>
      </c>
      <c r="V1640" s="25" t="s">
        <v>2645</v>
      </c>
      <c r="W1640" s="27">
        <v>11698.8</v>
      </c>
      <c r="X1640" s="22"/>
    </row>
    <row r="1641" spans="1:24" ht="185.25" x14ac:dyDescent="0.25">
      <c r="A1641" s="16"/>
      <c r="B1641" s="23">
        <v>1630</v>
      </c>
      <c r="C1641" s="23" t="s">
        <v>38</v>
      </c>
      <c r="D1641" s="23" t="s">
        <v>39</v>
      </c>
      <c r="E1641" s="23">
        <v>830003564</v>
      </c>
      <c r="F1641" s="26" t="s">
        <v>5141</v>
      </c>
      <c r="G1641" s="26">
        <v>159533568</v>
      </c>
      <c r="H1641" s="26">
        <v>1</v>
      </c>
      <c r="I1641" s="26" t="s">
        <v>290</v>
      </c>
      <c r="J1641" s="23" t="s">
        <v>53</v>
      </c>
      <c r="K1641" s="23" t="s">
        <v>306</v>
      </c>
      <c r="L1641" s="25" t="s">
        <v>307</v>
      </c>
      <c r="M1641" s="27">
        <v>15300</v>
      </c>
      <c r="N1641" s="25" t="s">
        <v>904</v>
      </c>
      <c r="O1641" s="28">
        <v>8742279673</v>
      </c>
      <c r="P1641" s="23" t="s">
        <v>542</v>
      </c>
      <c r="Q1641" s="29">
        <v>43633</v>
      </c>
      <c r="R1641" s="23" t="s">
        <v>271</v>
      </c>
      <c r="S1641" s="23">
        <v>51663149</v>
      </c>
      <c r="T1641" s="23" t="s">
        <v>710</v>
      </c>
      <c r="U1641" s="24" t="s">
        <v>48</v>
      </c>
      <c r="V1641" s="25" t="s">
        <v>2696</v>
      </c>
      <c r="W1641" s="30">
        <v>15300</v>
      </c>
      <c r="X1641" s="22"/>
    </row>
    <row r="1642" spans="1:24" ht="185.25" x14ac:dyDescent="0.25">
      <c r="A1642" s="16"/>
      <c r="B1642" s="23">
        <v>1631</v>
      </c>
      <c r="C1642" s="23" t="s">
        <v>38</v>
      </c>
      <c r="D1642" s="23" t="s">
        <v>39</v>
      </c>
      <c r="E1642" s="23">
        <v>830003564</v>
      </c>
      <c r="F1642" s="26" t="s">
        <v>5142</v>
      </c>
      <c r="G1642" s="26">
        <v>159695713</v>
      </c>
      <c r="H1642" s="26">
        <v>1</v>
      </c>
      <c r="I1642" s="26" t="s">
        <v>290</v>
      </c>
      <c r="J1642" s="23" t="s">
        <v>53</v>
      </c>
      <c r="K1642" s="23" t="s">
        <v>306</v>
      </c>
      <c r="L1642" s="25" t="s">
        <v>307</v>
      </c>
      <c r="M1642" s="27">
        <v>10207.200000000001</v>
      </c>
      <c r="N1642" s="25" t="s">
        <v>541</v>
      </c>
      <c r="O1642" s="28">
        <v>8743494936</v>
      </c>
      <c r="P1642" s="23" t="s">
        <v>646</v>
      </c>
      <c r="Q1642" s="29">
        <v>43717</v>
      </c>
      <c r="R1642" s="23" t="s">
        <v>271</v>
      </c>
      <c r="S1642" s="23">
        <v>41636493</v>
      </c>
      <c r="T1642" s="23" t="s">
        <v>1972</v>
      </c>
      <c r="U1642" s="24" t="s">
        <v>48</v>
      </c>
      <c r="V1642" s="25" t="s">
        <v>895</v>
      </c>
      <c r="W1642" s="27">
        <v>10207.200000000001</v>
      </c>
      <c r="X1642" s="22"/>
    </row>
    <row r="1643" spans="1:24" ht="185.25" x14ac:dyDescent="0.25">
      <c r="A1643" s="16"/>
      <c r="B1643" s="23">
        <v>1632</v>
      </c>
      <c r="C1643" s="23" t="s">
        <v>38</v>
      </c>
      <c r="D1643" s="23" t="s">
        <v>39</v>
      </c>
      <c r="E1643" s="23">
        <v>830003564</v>
      </c>
      <c r="F1643" s="26" t="s">
        <v>5143</v>
      </c>
      <c r="G1643" s="26">
        <v>166754899</v>
      </c>
      <c r="H1643" s="26">
        <v>1</v>
      </c>
      <c r="I1643" s="26" t="s">
        <v>312</v>
      </c>
      <c r="J1643" s="23" t="s">
        <v>53</v>
      </c>
      <c r="K1643" s="23" t="s">
        <v>306</v>
      </c>
      <c r="L1643" s="25" t="s">
        <v>307</v>
      </c>
      <c r="M1643" s="27">
        <v>10260</v>
      </c>
      <c r="N1643" s="25" t="s">
        <v>582</v>
      </c>
      <c r="O1643" s="28">
        <v>8745806808</v>
      </c>
      <c r="P1643" s="23" t="s">
        <v>154</v>
      </c>
      <c r="Q1643" s="29">
        <v>43754</v>
      </c>
      <c r="R1643" s="23" t="s">
        <v>271</v>
      </c>
      <c r="S1643" s="23">
        <v>51647627</v>
      </c>
      <c r="T1643" s="23" t="s">
        <v>1039</v>
      </c>
      <c r="U1643" s="24" t="s">
        <v>48</v>
      </c>
      <c r="V1643" s="25" t="s">
        <v>427</v>
      </c>
      <c r="W1643" s="27">
        <v>10260</v>
      </c>
      <c r="X1643" s="22"/>
    </row>
    <row r="1644" spans="1:24" ht="185.25" x14ac:dyDescent="0.25">
      <c r="A1644" s="16"/>
      <c r="B1644" s="23">
        <v>1633</v>
      </c>
      <c r="C1644" s="23" t="s">
        <v>38</v>
      </c>
      <c r="D1644" s="23" t="s">
        <v>39</v>
      </c>
      <c r="E1644" s="23">
        <v>830003564</v>
      </c>
      <c r="F1644" s="26" t="s">
        <v>5144</v>
      </c>
      <c r="G1644" s="26">
        <v>166755006</v>
      </c>
      <c r="H1644" s="26">
        <v>1</v>
      </c>
      <c r="I1644" s="26" t="s">
        <v>312</v>
      </c>
      <c r="J1644" s="23" t="s">
        <v>53</v>
      </c>
      <c r="K1644" s="23" t="s">
        <v>306</v>
      </c>
      <c r="L1644" s="25" t="s">
        <v>307</v>
      </c>
      <c r="M1644" s="27">
        <v>10260</v>
      </c>
      <c r="N1644" s="25" t="s">
        <v>582</v>
      </c>
      <c r="O1644" s="28">
        <v>8745698712</v>
      </c>
      <c r="P1644" s="23" t="s">
        <v>154</v>
      </c>
      <c r="Q1644" s="29">
        <v>43803</v>
      </c>
      <c r="R1644" s="23" t="s">
        <v>271</v>
      </c>
      <c r="S1644" s="23">
        <v>4076345</v>
      </c>
      <c r="T1644" s="23" t="s">
        <v>1973</v>
      </c>
      <c r="U1644" s="24" t="s">
        <v>48</v>
      </c>
      <c r="V1644" s="25" t="s">
        <v>1974</v>
      </c>
      <c r="W1644" s="27">
        <v>10260</v>
      </c>
      <c r="X1644" s="22"/>
    </row>
    <row r="1645" spans="1:24" ht="185.25" x14ac:dyDescent="0.25">
      <c r="A1645" s="16"/>
      <c r="B1645" s="23">
        <v>1634</v>
      </c>
      <c r="C1645" s="23" t="s">
        <v>38</v>
      </c>
      <c r="D1645" s="23" t="s">
        <v>39</v>
      </c>
      <c r="E1645" s="23">
        <v>830003564</v>
      </c>
      <c r="F1645" s="26" t="s">
        <v>5145</v>
      </c>
      <c r="G1645" s="26">
        <v>159695714</v>
      </c>
      <c r="H1645" s="26">
        <v>1</v>
      </c>
      <c r="I1645" s="26" t="s">
        <v>290</v>
      </c>
      <c r="J1645" s="23" t="s">
        <v>53</v>
      </c>
      <c r="K1645" s="23" t="s">
        <v>306</v>
      </c>
      <c r="L1645" s="25" t="s">
        <v>307</v>
      </c>
      <c r="M1645" s="27">
        <v>10207.200000000001</v>
      </c>
      <c r="N1645" s="25" t="s">
        <v>541</v>
      </c>
      <c r="O1645" s="28">
        <v>8743495385</v>
      </c>
      <c r="P1645" s="23" t="s">
        <v>646</v>
      </c>
      <c r="Q1645" s="29">
        <v>43747</v>
      </c>
      <c r="R1645" s="23" t="s">
        <v>271</v>
      </c>
      <c r="S1645" s="23">
        <v>52115906</v>
      </c>
      <c r="T1645" s="23" t="s">
        <v>1443</v>
      </c>
      <c r="U1645" s="24" t="s">
        <v>48</v>
      </c>
      <c r="V1645" s="25" t="s">
        <v>1975</v>
      </c>
      <c r="W1645" s="27">
        <v>10207.200000000001</v>
      </c>
      <c r="X1645" s="22"/>
    </row>
    <row r="1646" spans="1:24" ht="185.25" x14ac:dyDescent="0.25">
      <c r="A1646" s="16"/>
      <c r="B1646" s="23">
        <v>1635</v>
      </c>
      <c r="C1646" s="23" t="s">
        <v>38</v>
      </c>
      <c r="D1646" s="23" t="s">
        <v>39</v>
      </c>
      <c r="E1646" s="23">
        <v>830003564</v>
      </c>
      <c r="F1646" s="26" t="s">
        <v>5146</v>
      </c>
      <c r="G1646" s="26">
        <v>151082227</v>
      </c>
      <c r="H1646" s="26">
        <v>4</v>
      </c>
      <c r="I1646" s="26" t="s">
        <v>882</v>
      </c>
      <c r="J1646" s="23" t="s">
        <v>53</v>
      </c>
      <c r="K1646" s="23" t="s">
        <v>306</v>
      </c>
      <c r="L1646" s="25" t="s">
        <v>307</v>
      </c>
      <c r="M1646" s="27">
        <v>468025</v>
      </c>
      <c r="N1646" s="25" t="s">
        <v>1976</v>
      </c>
      <c r="O1646" s="28" t="s">
        <v>1977</v>
      </c>
      <c r="P1646" s="23" t="s">
        <v>884</v>
      </c>
      <c r="Q1646" s="29">
        <v>43647</v>
      </c>
      <c r="R1646" s="23" t="s">
        <v>111</v>
      </c>
      <c r="S1646" s="23">
        <v>1053339255</v>
      </c>
      <c r="T1646" s="23" t="s">
        <v>1978</v>
      </c>
      <c r="U1646" s="24" t="s">
        <v>48</v>
      </c>
      <c r="V1646" s="25" t="s">
        <v>3276</v>
      </c>
      <c r="W1646" s="30">
        <v>468025</v>
      </c>
      <c r="X1646" s="22"/>
    </row>
    <row r="1647" spans="1:24" ht="199.5" x14ac:dyDescent="0.25">
      <c r="A1647" s="16"/>
      <c r="B1647" s="23">
        <v>1636</v>
      </c>
      <c r="C1647" s="23" t="s">
        <v>38</v>
      </c>
      <c r="D1647" s="23" t="s">
        <v>39</v>
      </c>
      <c r="E1647" s="23">
        <v>830003564</v>
      </c>
      <c r="F1647" s="26" t="s">
        <v>5147</v>
      </c>
      <c r="G1647" s="26">
        <v>159659517</v>
      </c>
      <c r="H1647" s="26">
        <v>1</v>
      </c>
      <c r="I1647" s="26" t="s">
        <v>290</v>
      </c>
      <c r="J1647" s="23" t="s">
        <v>53</v>
      </c>
      <c r="K1647" s="23" t="s">
        <v>306</v>
      </c>
      <c r="L1647" s="25" t="s">
        <v>307</v>
      </c>
      <c r="M1647" s="27">
        <v>9306760</v>
      </c>
      <c r="N1647" s="25" t="s">
        <v>746</v>
      </c>
      <c r="O1647" s="28">
        <v>8743547229</v>
      </c>
      <c r="P1647" s="23" t="s">
        <v>832</v>
      </c>
      <c r="Q1647" s="29">
        <v>43720</v>
      </c>
      <c r="R1647" s="23" t="s">
        <v>271</v>
      </c>
      <c r="S1647" s="23">
        <v>9514981</v>
      </c>
      <c r="T1647" s="23" t="s">
        <v>501</v>
      </c>
      <c r="U1647" s="24" t="s">
        <v>48</v>
      </c>
      <c r="V1647" s="25" t="s">
        <v>3105</v>
      </c>
      <c r="W1647" s="27">
        <v>9306760</v>
      </c>
      <c r="X1647" s="22"/>
    </row>
    <row r="1648" spans="1:24" ht="213.75" x14ac:dyDescent="0.25">
      <c r="A1648" s="16"/>
      <c r="B1648" s="23">
        <v>1637</v>
      </c>
      <c r="C1648" s="23" t="s">
        <v>38</v>
      </c>
      <c r="D1648" s="23" t="s">
        <v>39</v>
      </c>
      <c r="E1648" s="23">
        <v>830003564</v>
      </c>
      <c r="F1648" s="26" t="s">
        <v>5148</v>
      </c>
      <c r="G1648" s="26">
        <v>152195982</v>
      </c>
      <c r="H1648" s="26">
        <v>1</v>
      </c>
      <c r="I1648" s="26" t="s">
        <v>49</v>
      </c>
      <c r="J1648" s="23" t="s">
        <v>53</v>
      </c>
      <c r="K1648" s="23" t="s">
        <v>306</v>
      </c>
      <c r="L1648" s="25" t="s">
        <v>307</v>
      </c>
      <c r="M1648" s="27">
        <v>15390</v>
      </c>
      <c r="N1648" s="25" t="s">
        <v>726</v>
      </c>
      <c r="O1648" s="28">
        <v>8743352049</v>
      </c>
      <c r="P1648" s="23" t="s">
        <v>649</v>
      </c>
      <c r="Q1648" s="29">
        <v>43712</v>
      </c>
      <c r="R1648" s="23" t="s">
        <v>271</v>
      </c>
      <c r="S1648" s="23">
        <v>79834457</v>
      </c>
      <c r="T1648" s="23" t="s">
        <v>1824</v>
      </c>
      <c r="U1648" s="24" t="s">
        <v>48</v>
      </c>
      <c r="V1648" s="25" t="s">
        <v>3444</v>
      </c>
      <c r="W1648" s="27">
        <v>15390</v>
      </c>
      <c r="X1648" s="22"/>
    </row>
    <row r="1649" spans="1:24" ht="199.5" x14ac:dyDescent="0.25">
      <c r="A1649" s="16"/>
      <c r="B1649" s="23">
        <v>1638</v>
      </c>
      <c r="C1649" s="23" t="s">
        <v>38</v>
      </c>
      <c r="D1649" s="23" t="s">
        <v>39</v>
      </c>
      <c r="E1649" s="23">
        <v>830003564</v>
      </c>
      <c r="F1649" s="26" t="s">
        <v>5149</v>
      </c>
      <c r="G1649" s="26">
        <v>159044298</v>
      </c>
      <c r="H1649" s="26">
        <v>1</v>
      </c>
      <c r="I1649" s="26" t="s">
        <v>290</v>
      </c>
      <c r="J1649" s="23" t="s">
        <v>53</v>
      </c>
      <c r="K1649" s="23" t="s">
        <v>306</v>
      </c>
      <c r="L1649" s="25" t="s">
        <v>307</v>
      </c>
      <c r="M1649" s="27">
        <v>7779240</v>
      </c>
      <c r="N1649" s="25" t="s">
        <v>590</v>
      </c>
      <c r="O1649" s="28">
        <v>9017656320</v>
      </c>
      <c r="P1649" s="23" t="s">
        <v>591</v>
      </c>
      <c r="Q1649" s="29">
        <v>43335</v>
      </c>
      <c r="R1649" s="23" t="s">
        <v>271</v>
      </c>
      <c r="S1649" s="23">
        <v>19205409</v>
      </c>
      <c r="T1649" s="23" t="s">
        <v>1979</v>
      </c>
      <c r="U1649" s="23" t="s">
        <v>48</v>
      </c>
      <c r="V1649" s="25" t="s">
        <v>2938</v>
      </c>
      <c r="W1649" s="27">
        <v>7779240</v>
      </c>
      <c r="X1649" s="22"/>
    </row>
    <row r="1650" spans="1:24" ht="185.25" x14ac:dyDescent="0.25">
      <c r="A1650" s="16"/>
      <c r="B1650" s="23">
        <v>1639</v>
      </c>
      <c r="C1650" s="23" t="s">
        <v>38</v>
      </c>
      <c r="D1650" s="23" t="s">
        <v>39</v>
      </c>
      <c r="E1650" s="23">
        <v>830003564</v>
      </c>
      <c r="F1650" s="26" t="s">
        <v>5150</v>
      </c>
      <c r="G1650" s="26">
        <v>159533819</v>
      </c>
      <c r="H1650" s="26">
        <v>1</v>
      </c>
      <c r="I1650" s="26" t="s">
        <v>290</v>
      </c>
      <c r="J1650" s="23" t="s">
        <v>53</v>
      </c>
      <c r="K1650" s="23" t="s">
        <v>306</v>
      </c>
      <c r="L1650" s="25" t="s">
        <v>307</v>
      </c>
      <c r="M1650" s="27">
        <v>15310.8</v>
      </c>
      <c r="N1650" s="25" t="s">
        <v>630</v>
      </c>
      <c r="O1650" s="28">
        <v>8742335879</v>
      </c>
      <c r="P1650" s="23" t="s">
        <v>585</v>
      </c>
      <c r="Q1650" s="29">
        <v>43641</v>
      </c>
      <c r="R1650" s="23" t="s">
        <v>271</v>
      </c>
      <c r="S1650" s="23">
        <v>54155</v>
      </c>
      <c r="T1650" s="23" t="s">
        <v>1931</v>
      </c>
      <c r="U1650" s="24" t="s">
        <v>48</v>
      </c>
      <c r="V1650" s="25" t="s">
        <v>2794</v>
      </c>
      <c r="W1650" s="30">
        <v>15310.8</v>
      </c>
      <c r="X1650" s="22"/>
    </row>
    <row r="1651" spans="1:24" ht="185.25" x14ac:dyDescent="0.25">
      <c r="A1651" s="16"/>
      <c r="B1651" s="23">
        <v>1640</v>
      </c>
      <c r="C1651" s="23" t="s">
        <v>38</v>
      </c>
      <c r="D1651" s="23" t="s">
        <v>39</v>
      </c>
      <c r="E1651" s="23">
        <v>830003564</v>
      </c>
      <c r="F1651" s="26" t="s">
        <v>5151</v>
      </c>
      <c r="G1651" s="26">
        <v>166755499</v>
      </c>
      <c r="H1651" s="26">
        <v>1</v>
      </c>
      <c r="I1651" s="26" t="s">
        <v>317</v>
      </c>
      <c r="J1651" s="23" t="s">
        <v>53</v>
      </c>
      <c r="K1651" s="23" t="s">
        <v>306</v>
      </c>
      <c r="L1651" s="25" t="s">
        <v>307</v>
      </c>
      <c r="M1651" s="27">
        <v>10260</v>
      </c>
      <c r="N1651" s="25" t="s">
        <v>582</v>
      </c>
      <c r="O1651" s="28">
        <v>8745646914</v>
      </c>
      <c r="P1651" s="23" t="s">
        <v>154</v>
      </c>
      <c r="Q1651" s="29">
        <v>43809</v>
      </c>
      <c r="R1651" s="23" t="s">
        <v>271</v>
      </c>
      <c r="S1651" s="23">
        <v>40038825</v>
      </c>
      <c r="T1651" s="23" t="s">
        <v>486</v>
      </c>
      <c r="U1651" s="24" t="s">
        <v>48</v>
      </c>
      <c r="V1651" s="25" t="s">
        <v>363</v>
      </c>
      <c r="W1651" s="27">
        <v>10260</v>
      </c>
      <c r="X1651" s="22"/>
    </row>
    <row r="1652" spans="1:24" ht="199.5" x14ac:dyDescent="0.25">
      <c r="A1652" s="16"/>
      <c r="B1652" s="23">
        <v>1641</v>
      </c>
      <c r="C1652" s="23" t="s">
        <v>38</v>
      </c>
      <c r="D1652" s="23" t="s">
        <v>39</v>
      </c>
      <c r="E1652" s="23">
        <v>830003564</v>
      </c>
      <c r="F1652" s="26" t="s">
        <v>5152</v>
      </c>
      <c r="G1652" s="26">
        <v>159604012</v>
      </c>
      <c r="H1652" s="26">
        <v>1</v>
      </c>
      <c r="I1652" s="26" t="s">
        <v>290</v>
      </c>
      <c r="J1652" s="23" t="s">
        <v>53</v>
      </c>
      <c r="K1652" s="23" t="s">
        <v>306</v>
      </c>
      <c r="L1652" s="25" t="s">
        <v>307</v>
      </c>
      <c r="M1652" s="27">
        <v>11817.6</v>
      </c>
      <c r="N1652" s="25" t="s">
        <v>1248</v>
      </c>
      <c r="O1652" s="28">
        <v>294810181845</v>
      </c>
      <c r="P1652" s="23" t="s">
        <v>1177</v>
      </c>
      <c r="Q1652" s="29">
        <v>43645</v>
      </c>
      <c r="R1652" s="23" t="s">
        <v>271</v>
      </c>
      <c r="S1652" s="23">
        <v>19488016</v>
      </c>
      <c r="T1652" s="23" t="s">
        <v>1980</v>
      </c>
      <c r="U1652" s="24" t="s">
        <v>48</v>
      </c>
      <c r="V1652" s="25" t="s">
        <v>2911</v>
      </c>
      <c r="W1652" s="27">
        <v>11817.6</v>
      </c>
      <c r="X1652" s="22"/>
    </row>
    <row r="1653" spans="1:24" ht="199.5" x14ac:dyDescent="0.25">
      <c r="A1653" s="16"/>
      <c r="B1653" s="23">
        <v>1642</v>
      </c>
      <c r="C1653" s="23" t="s">
        <v>38</v>
      </c>
      <c r="D1653" s="23" t="s">
        <v>39</v>
      </c>
      <c r="E1653" s="23">
        <v>830003564</v>
      </c>
      <c r="F1653" s="26" t="s">
        <v>5153</v>
      </c>
      <c r="G1653" s="26">
        <v>159686623</v>
      </c>
      <c r="H1653" s="26">
        <v>1</v>
      </c>
      <c r="I1653" s="26" t="s">
        <v>290</v>
      </c>
      <c r="J1653" s="23" t="s">
        <v>53</v>
      </c>
      <c r="K1653" s="23" t="s">
        <v>306</v>
      </c>
      <c r="L1653" s="25" t="s">
        <v>307</v>
      </c>
      <c r="M1653" s="27">
        <v>11967.6</v>
      </c>
      <c r="N1653" s="25" t="s">
        <v>912</v>
      </c>
      <c r="O1653" s="28">
        <v>294810209567</v>
      </c>
      <c r="P1653" s="23" t="s">
        <v>1186</v>
      </c>
      <c r="Q1653" s="29">
        <v>43672</v>
      </c>
      <c r="R1653" s="23" t="s">
        <v>271</v>
      </c>
      <c r="S1653" s="23">
        <v>19488016</v>
      </c>
      <c r="T1653" s="23" t="s">
        <v>1980</v>
      </c>
      <c r="U1653" s="24" t="s">
        <v>48</v>
      </c>
      <c r="V1653" s="25" t="s">
        <v>2917</v>
      </c>
      <c r="W1653" s="30">
        <v>11967.6</v>
      </c>
      <c r="X1653" s="22"/>
    </row>
    <row r="1654" spans="1:24" ht="185.25" x14ac:dyDescent="0.25">
      <c r="A1654" s="16"/>
      <c r="B1654" s="23">
        <v>1643</v>
      </c>
      <c r="C1654" s="23" t="s">
        <v>38</v>
      </c>
      <c r="D1654" s="23" t="s">
        <v>39</v>
      </c>
      <c r="E1654" s="23">
        <v>830003564</v>
      </c>
      <c r="F1654" s="26" t="s">
        <v>5154</v>
      </c>
      <c r="G1654" s="26">
        <v>166734919</v>
      </c>
      <c r="H1654" s="26">
        <v>1</v>
      </c>
      <c r="I1654" s="26" t="s">
        <v>317</v>
      </c>
      <c r="J1654" s="23" t="s">
        <v>53</v>
      </c>
      <c r="K1654" s="23" t="s">
        <v>306</v>
      </c>
      <c r="L1654" s="25" t="s">
        <v>307</v>
      </c>
      <c r="M1654" s="27">
        <v>10260</v>
      </c>
      <c r="N1654" s="25" t="s">
        <v>582</v>
      </c>
      <c r="O1654" s="28">
        <v>8744559385</v>
      </c>
      <c r="P1654" s="23" t="s">
        <v>329</v>
      </c>
      <c r="Q1654" s="29">
        <v>43777</v>
      </c>
      <c r="R1654" s="23" t="s">
        <v>271</v>
      </c>
      <c r="S1654" s="23">
        <v>21112314</v>
      </c>
      <c r="T1654" s="23" t="s">
        <v>1981</v>
      </c>
      <c r="U1654" s="24" t="s">
        <v>48</v>
      </c>
      <c r="V1654" s="25" t="s">
        <v>508</v>
      </c>
      <c r="W1654" s="27">
        <v>10260</v>
      </c>
      <c r="X1654" s="22"/>
    </row>
    <row r="1655" spans="1:24" ht="185.25" x14ac:dyDescent="0.25">
      <c r="A1655" s="16"/>
      <c r="B1655" s="23">
        <v>1644</v>
      </c>
      <c r="C1655" s="23" t="s">
        <v>38</v>
      </c>
      <c r="D1655" s="23" t="s">
        <v>39</v>
      </c>
      <c r="E1655" s="23">
        <v>830003564</v>
      </c>
      <c r="F1655" s="26" t="s">
        <v>5155</v>
      </c>
      <c r="G1655" s="26">
        <v>159678225</v>
      </c>
      <c r="H1655" s="26">
        <v>1</v>
      </c>
      <c r="I1655" s="26" t="s">
        <v>290</v>
      </c>
      <c r="J1655" s="23" t="s">
        <v>53</v>
      </c>
      <c r="K1655" s="23" t="s">
        <v>306</v>
      </c>
      <c r="L1655" s="25" t="s">
        <v>307</v>
      </c>
      <c r="M1655" s="27">
        <v>10207.200000000001</v>
      </c>
      <c r="N1655" s="25" t="s">
        <v>541</v>
      </c>
      <c r="O1655" s="28">
        <v>294810249894</v>
      </c>
      <c r="P1655" s="23" t="s">
        <v>811</v>
      </c>
      <c r="Q1655" s="29">
        <v>43713</v>
      </c>
      <c r="R1655" s="23" t="s">
        <v>271</v>
      </c>
      <c r="S1655" s="23">
        <v>41496998</v>
      </c>
      <c r="T1655" s="23" t="s">
        <v>1982</v>
      </c>
      <c r="U1655" s="24" t="s">
        <v>48</v>
      </c>
      <c r="V1655" s="25" t="s">
        <v>1089</v>
      </c>
      <c r="W1655" s="27">
        <v>10207.200000000001</v>
      </c>
      <c r="X1655" s="22"/>
    </row>
    <row r="1656" spans="1:24" ht="185.25" x14ac:dyDescent="0.25">
      <c r="A1656" s="16"/>
      <c r="B1656" s="23">
        <v>1645</v>
      </c>
      <c r="C1656" s="23" t="s">
        <v>38</v>
      </c>
      <c r="D1656" s="23" t="s">
        <v>39</v>
      </c>
      <c r="E1656" s="23">
        <v>830003564</v>
      </c>
      <c r="F1656" s="26" t="s">
        <v>5156</v>
      </c>
      <c r="G1656" s="26">
        <v>159625748</v>
      </c>
      <c r="H1656" s="26">
        <v>1</v>
      </c>
      <c r="I1656" s="26" t="s">
        <v>290</v>
      </c>
      <c r="J1656" s="23" t="s">
        <v>53</v>
      </c>
      <c r="K1656" s="23" t="s">
        <v>306</v>
      </c>
      <c r="L1656" s="25" t="s">
        <v>307</v>
      </c>
      <c r="M1656" s="27">
        <v>15930</v>
      </c>
      <c r="N1656" s="25" t="s">
        <v>574</v>
      </c>
      <c r="O1656" s="28">
        <v>8742972301</v>
      </c>
      <c r="P1656" s="23" t="s">
        <v>154</v>
      </c>
      <c r="Q1656" s="29">
        <v>43687</v>
      </c>
      <c r="R1656" s="23" t="s">
        <v>271</v>
      </c>
      <c r="S1656" s="23">
        <v>24174272</v>
      </c>
      <c r="T1656" s="23" t="s">
        <v>1983</v>
      </c>
      <c r="U1656" s="23" t="s">
        <v>48</v>
      </c>
      <c r="V1656" s="25" t="s">
        <v>2737</v>
      </c>
      <c r="W1656" s="30">
        <v>15930</v>
      </c>
      <c r="X1656" s="22"/>
    </row>
    <row r="1657" spans="1:24" ht="185.25" x14ac:dyDescent="0.25">
      <c r="A1657" s="16"/>
      <c r="B1657" s="23">
        <v>1646</v>
      </c>
      <c r="C1657" s="23" t="s">
        <v>38</v>
      </c>
      <c r="D1657" s="23" t="s">
        <v>39</v>
      </c>
      <c r="E1657" s="23">
        <v>830003564</v>
      </c>
      <c r="F1657" s="26" t="s">
        <v>5157</v>
      </c>
      <c r="G1657" s="26">
        <v>181573577</v>
      </c>
      <c r="H1657" s="26">
        <v>1</v>
      </c>
      <c r="I1657" s="26" t="s">
        <v>1466</v>
      </c>
      <c r="J1657" s="23" t="s">
        <v>53</v>
      </c>
      <c r="K1657" s="23" t="s">
        <v>306</v>
      </c>
      <c r="L1657" s="25" t="s">
        <v>307</v>
      </c>
      <c r="M1657" s="27">
        <v>10200</v>
      </c>
      <c r="N1657" s="25" t="s">
        <v>687</v>
      </c>
      <c r="O1657" s="28">
        <v>276910040245</v>
      </c>
      <c r="P1657" s="23" t="s">
        <v>154</v>
      </c>
      <c r="Q1657" s="29">
        <v>43697</v>
      </c>
      <c r="R1657" s="23" t="s">
        <v>271</v>
      </c>
      <c r="S1657" s="23">
        <v>79455900</v>
      </c>
      <c r="T1657" s="23" t="s">
        <v>379</v>
      </c>
      <c r="U1657" s="23" t="s">
        <v>48</v>
      </c>
      <c r="V1657" s="25" t="s">
        <v>2624</v>
      </c>
      <c r="W1657" s="27">
        <v>10200</v>
      </c>
      <c r="X1657" s="22"/>
    </row>
    <row r="1658" spans="1:24" ht="228" x14ac:dyDescent="0.25">
      <c r="A1658" s="16"/>
      <c r="B1658" s="23">
        <v>1647</v>
      </c>
      <c r="C1658" s="23" t="s">
        <v>38</v>
      </c>
      <c r="D1658" s="23" t="s">
        <v>39</v>
      </c>
      <c r="E1658" s="23">
        <v>830003564</v>
      </c>
      <c r="F1658" s="26" t="s">
        <v>5158</v>
      </c>
      <c r="G1658" s="26">
        <v>159560597</v>
      </c>
      <c r="H1658" s="26">
        <v>1</v>
      </c>
      <c r="I1658" s="26" t="s">
        <v>312</v>
      </c>
      <c r="J1658" s="23" t="s">
        <v>53</v>
      </c>
      <c r="K1658" s="23" t="s">
        <v>306</v>
      </c>
      <c r="L1658" s="25" t="s">
        <v>307</v>
      </c>
      <c r="M1658" s="27">
        <v>11710.8</v>
      </c>
      <c r="N1658" s="25" t="s">
        <v>630</v>
      </c>
      <c r="O1658" s="28">
        <v>277810094672</v>
      </c>
      <c r="P1658" s="23" t="s">
        <v>575</v>
      </c>
      <c r="Q1658" s="29">
        <v>43641</v>
      </c>
      <c r="R1658" s="23" t="s">
        <v>271</v>
      </c>
      <c r="S1658" s="23">
        <v>51569725</v>
      </c>
      <c r="T1658" s="23" t="s">
        <v>1984</v>
      </c>
      <c r="U1658" s="23" t="s">
        <v>48</v>
      </c>
      <c r="V1658" s="25" t="s">
        <v>2868</v>
      </c>
      <c r="W1658" s="27">
        <v>11710.8</v>
      </c>
      <c r="X1658" s="22"/>
    </row>
    <row r="1659" spans="1:24" ht="185.25" x14ac:dyDescent="0.25">
      <c r="A1659" s="16"/>
      <c r="B1659" s="23">
        <v>1648</v>
      </c>
      <c r="C1659" s="23" t="s">
        <v>38</v>
      </c>
      <c r="D1659" s="23" t="s">
        <v>39</v>
      </c>
      <c r="E1659" s="23">
        <v>830003564</v>
      </c>
      <c r="F1659" s="26" t="s">
        <v>5159</v>
      </c>
      <c r="G1659" s="26">
        <v>159710387</v>
      </c>
      <c r="H1659" s="26">
        <v>1</v>
      </c>
      <c r="I1659" s="26" t="s">
        <v>312</v>
      </c>
      <c r="J1659" s="23" t="s">
        <v>53</v>
      </c>
      <c r="K1659" s="23" t="s">
        <v>306</v>
      </c>
      <c r="L1659" s="25" t="s">
        <v>307</v>
      </c>
      <c r="M1659" s="27">
        <v>10207.200000000001</v>
      </c>
      <c r="N1659" s="25" t="s">
        <v>541</v>
      </c>
      <c r="O1659" s="28">
        <v>294810277829</v>
      </c>
      <c r="P1659" s="23" t="s">
        <v>646</v>
      </c>
      <c r="Q1659" s="29">
        <v>43741</v>
      </c>
      <c r="R1659" s="23" t="s">
        <v>271</v>
      </c>
      <c r="S1659" s="23">
        <v>52624174</v>
      </c>
      <c r="T1659" s="23" t="s">
        <v>1985</v>
      </c>
      <c r="U1659" s="24" t="s">
        <v>48</v>
      </c>
      <c r="V1659" s="25" t="s">
        <v>736</v>
      </c>
      <c r="W1659" s="27">
        <v>10207.200000000001</v>
      </c>
      <c r="X1659" s="22"/>
    </row>
    <row r="1660" spans="1:24" ht="228" x14ac:dyDescent="0.25">
      <c r="A1660" s="16"/>
      <c r="B1660" s="23">
        <v>1649</v>
      </c>
      <c r="C1660" s="23" t="s">
        <v>38</v>
      </c>
      <c r="D1660" s="23" t="s">
        <v>39</v>
      </c>
      <c r="E1660" s="23">
        <v>830003564</v>
      </c>
      <c r="F1660" s="26" t="s">
        <v>5160</v>
      </c>
      <c r="G1660" s="26">
        <v>166255309</v>
      </c>
      <c r="H1660" s="26">
        <v>1</v>
      </c>
      <c r="I1660" s="26" t="s">
        <v>707</v>
      </c>
      <c r="J1660" s="23" t="s">
        <v>53</v>
      </c>
      <c r="K1660" s="23" t="s">
        <v>306</v>
      </c>
      <c r="L1660" s="25" t="s">
        <v>307</v>
      </c>
      <c r="M1660" s="27">
        <v>9447.2000000000007</v>
      </c>
      <c r="N1660" s="25" t="s">
        <v>541</v>
      </c>
      <c r="O1660" s="28">
        <v>277810155552</v>
      </c>
      <c r="P1660" s="23" t="s">
        <v>633</v>
      </c>
      <c r="Q1660" s="29">
        <v>43760</v>
      </c>
      <c r="R1660" s="23" t="s">
        <v>271</v>
      </c>
      <c r="S1660" s="23">
        <v>41479389</v>
      </c>
      <c r="T1660" s="23" t="s">
        <v>1986</v>
      </c>
      <c r="U1660" s="23" t="s">
        <v>48</v>
      </c>
      <c r="V1660" s="25" t="s">
        <v>2852</v>
      </c>
      <c r="W1660" s="27">
        <v>9447.2000000000007</v>
      </c>
      <c r="X1660" s="22"/>
    </row>
    <row r="1661" spans="1:24" ht="185.25" x14ac:dyDescent="0.25">
      <c r="A1661" s="16"/>
      <c r="B1661" s="23">
        <v>1650</v>
      </c>
      <c r="C1661" s="23" t="s">
        <v>38</v>
      </c>
      <c r="D1661" s="23" t="s">
        <v>39</v>
      </c>
      <c r="E1661" s="23">
        <v>830003564</v>
      </c>
      <c r="F1661" s="26" t="s">
        <v>5161</v>
      </c>
      <c r="G1661" s="26">
        <v>159561093</v>
      </c>
      <c r="H1661" s="26">
        <v>1</v>
      </c>
      <c r="I1661" s="26" t="s">
        <v>312</v>
      </c>
      <c r="J1661" s="23" t="s">
        <v>53</v>
      </c>
      <c r="K1661" s="23" t="s">
        <v>306</v>
      </c>
      <c r="L1661" s="25" t="s">
        <v>307</v>
      </c>
      <c r="M1661" s="27">
        <v>10207.200000000001</v>
      </c>
      <c r="N1661" s="25" t="s">
        <v>541</v>
      </c>
      <c r="O1661" s="28">
        <v>294810189629</v>
      </c>
      <c r="P1661" s="23" t="s">
        <v>646</v>
      </c>
      <c r="Q1661" s="29">
        <v>43654</v>
      </c>
      <c r="R1661" s="23" t="s">
        <v>271</v>
      </c>
      <c r="S1661" s="23">
        <v>20175343</v>
      </c>
      <c r="T1661" s="23" t="s">
        <v>1987</v>
      </c>
      <c r="U1661" s="24" t="s">
        <v>48</v>
      </c>
      <c r="V1661" s="25" t="s">
        <v>1975</v>
      </c>
      <c r="W1661" s="27">
        <v>10207.200000000001</v>
      </c>
      <c r="X1661" s="22"/>
    </row>
    <row r="1662" spans="1:24" ht="185.25" x14ac:dyDescent="0.25">
      <c r="A1662" s="16"/>
      <c r="B1662" s="23">
        <v>1651</v>
      </c>
      <c r="C1662" s="23" t="s">
        <v>38</v>
      </c>
      <c r="D1662" s="23" t="s">
        <v>39</v>
      </c>
      <c r="E1662" s="23">
        <v>830003564</v>
      </c>
      <c r="F1662" s="26" t="s">
        <v>5162</v>
      </c>
      <c r="G1662" s="26">
        <v>159681244</v>
      </c>
      <c r="H1662" s="26">
        <v>1</v>
      </c>
      <c r="I1662" s="26" t="s">
        <v>312</v>
      </c>
      <c r="J1662" s="23" t="s">
        <v>53</v>
      </c>
      <c r="K1662" s="23" t="s">
        <v>306</v>
      </c>
      <c r="L1662" s="25" t="s">
        <v>307</v>
      </c>
      <c r="M1662" s="27">
        <v>10207.200000000001</v>
      </c>
      <c r="N1662" s="25" t="s">
        <v>541</v>
      </c>
      <c r="O1662" s="28">
        <v>294810220310</v>
      </c>
      <c r="P1662" s="23" t="s">
        <v>646</v>
      </c>
      <c r="Q1662" s="29">
        <v>43683</v>
      </c>
      <c r="R1662" s="23" t="s">
        <v>271</v>
      </c>
      <c r="S1662" s="23">
        <v>20175343</v>
      </c>
      <c r="T1662" s="23" t="s">
        <v>1987</v>
      </c>
      <c r="U1662" s="24" t="s">
        <v>48</v>
      </c>
      <c r="V1662" s="25" t="s">
        <v>1975</v>
      </c>
      <c r="W1662" s="27">
        <v>10207.200000000001</v>
      </c>
      <c r="X1662" s="22"/>
    </row>
    <row r="1663" spans="1:24" ht="185.25" x14ac:dyDescent="0.25">
      <c r="A1663" s="16"/>
      <c r="B1663" s="23">
        <v>1652</v>
      </c>
      <c r="C1663" s="23" t="s">
        <v>38</v>
      </c>
      <c r="D1663" s="23" t="s">
        <v>39</v>
      </c>
      <c r="E1663" s="23">
        <v>830003564</v>
      </c>
      <c r="F1663" s="26" t="s">
        <v>5163</v>
      </c>
      <c r="G1663" s="26">
        <v>159625534</v>
      </c>
      <c r="H1663" s="26">
        <v>1</v>
      </c>
      <c r="I1663" s="26" t="s">
        <v>312</v>
      </c>
      <c r="J1663" s="23" t="s">
        <v>53</v>
      </c>
      <c r="K1663" s="23" t="s">
        <v>306</v>
      </c>
      <c r="L1663" s="25" t="s">
        <v>307</v>
      </c>
      <c r="M1663" s="27">
        <v>10620</v>
      </c>
      <c r="N1663" s="25" t="s">
        <v>730</v>
      </c>
      <c r="O1663" s="28">
        <v>8742973014</v>
      </c>
      <c r="P1663" s="23" t="s">
        <v>646</v>
      </c>
      <c r="Q1663" s="29">
        <v>43676</v>
      </c>
      <c r="R1663" s="23" t="s">
        <v>271</v>
      </c>
      <c r="S1663" s="23">
        <v>20549648</v>
      </c>
      <c r="T1663" s="23" t="s">
        <v>1508</v>
      </c>
      <c r="U1663" s="24" t="s">
        <v>48</v>
      </c>
      <c r="V1663" s="25" t="s">
        <v>2613</v>
      </c>
      <c r="W1663" s="27">
        <v>10620</v>
      </c>
      <c r="X1663" s="22"/>
    </row>
    <row r="1664" spans="1:24" ht="185.25" x14ac:dyDescent="0.25">
      <c r="A1664" s="16"/>
      <c r="B1664" s="23">
        <v>1653</v>
      </c>
      <c r="C1664" s="23" t="s">
        <v>38</v>
      </c>
      <c r="D1664" s="23" t="s">
        <v>39</v>
      </c>
      <c r="E1664" s="23">
        <v>830003564</v>
      </c>
      <c r="F1664" s="26" t="s">
        <v>5164</v>
      </c>
      <c r="G1664" s="26">
        <v>159532589</v>
      </c>
      <c r="H1664" s="26">
        <v>1</v>
      </c>
      <c r="I1664" s="26" t="s">
        <v>290</v>
      </c>
      <c r="J1664" s="23" t="s">
        <v>53</v>
      </c>
      <c r="K1664" s="23" t="s">
        <v>306</v>
      </c>
      <c r="L1664" s="25" t="s">
        <v>307</v>
      </c>
      <c r="M1664" s="27">
        <v>10207.200000000001</v>
      </c>
      <c r="N1664" s="25" t="s">
        <v>541</v>
      </c>
      <c r="O1664" s="28">
        <v>8742330002</v>
      </c>
      <c r="P1664" s="23" t="s">
        <v>829</v>
      </c>
      <c r="Q1664" s="29">
        <v>43638</v>
      </c>
      <c r="R1664" s="23" t="s">
        <v>271</v>
      </c>
      <c r="S1664" s="23">
        <v>52583957</v>
      </c>
      <c r="T1664" s="23" t="s">
        <v>1988</v>
      </c>
      <c r="U1664" s="24" t="s">
        <v>48</v>
      </c>
      <c r="V1664" s="25" t="s">
        <v>1989</v>
      </c>
      <c r="W1664" s="27">
        <v>10207.200000000001</v>
      </c>
      <c r="X1664" s="22"/>
    </row>
    <row r="1665" spans="1:24" ht="228" x14ac:dyDescent="0.25">
      <c r="A1665" s="16"/>
      <c r="B1665" s="23">
        <v>1654</v>
      </c>
      <c r="C1665" s="23" t="s">
        <v>38</v>
      </c>
      <c r="D1665" s="23" t="s">
        <v>39</v>
      </c>
      <c r="E1665" s="23">
        <v>830003564</v>
      </c>
      <c r="F1665" s="26" t="s">
        <v>5165</v>
      </c>
      <c r="G1665" s="26">
        <v>159533167</v>
      </c>
      <c r="H1665" s="26">
        <v>1</v>
      </c>
      <c r="I1665" s="26" t="s">
        <v>290</v>
      </c>
      <c r="J1665" s="23" t="s">
        <v>53</v>
      </c>
      <c r="K1665" s="23" t="s">
        <v>306</v>
      </c>
      <c r="L1665" s="25" t="s">
        <v>307</v>
      </c>
      <c r="M1665" s="27">
        <v>11440.8</v>
      </c>
      <c r="N1665" s="25" t="s">
        <v>630</v>
      </c>
      <c r="O1665" s="28">
        <v>8742272693</v>
      </c>
      <c r="P1665" s="23" t="s">
        <v>575</v>
      </c>
      <c r="Q1665" s="29">
        <v>43634</v>
      </c>
      <c r="R1665" s="23" t="s">
        <v>271</v>
      </c>
      <c r="S1665" s="23">
        <v>17166261</v>
      </c>
      <c r="T1665" s="23" t="s">
        <v>1990</v>
      </c>
      <c r="U1665" s="24" t="s">
        <v>48</v>
      </c>
      <c r="V1665" s="25" t="s">
        <v>2858</v>
      </c>
      <c r="W1665" s="27">
        <v>11440.8</v>
      </c>
      <c r="X1665" s="22"/>
    </row>
    <row r="1666" spans="1:24" ht="185.25" x14ac:dyDescent="0.25">
      <c r="A1666" s="16"/>
      <c r="B1666" s="23">
        <v>1655</v>
      </c>
      <c r="C1666" s="23" t="s">
        <v>38</v>
      </c>
      <c r="D1666" s="23" t="s">
        <v>39</v>
      </c>
      <c r="E1666" s="23">
        <v>830003564</v>
      </c>
      <c r="F1666" s="26" t="s">
        <v>5166</v>
      </c>
      <c r="G1666" s="26">
        <v>172193714</v>
      </c>
      <c r="H1666" s="26">
        <v>1</v>
      </c>
      <c r="I1666" s="26" t="s">
        <v>411</v>
      </c>
      <c r="J1666" s="23" t="s">
        <v>53</v>
      </c>
      <c r="K1666" s="23" t="s">
        <v>306</v>
      </c>
      <c r="L1666" s="25" t="s">
        <v>307</v>
      </c>
      <c r="M1666" s="27">
        <v>10260</v>
      </c>
      <c r="N1666" s="25" t="s">
        <v>582</v>
      </c>
      <c r="O1666" s="28">
        <v>8744558970</v>
      </c>
      <c r="P1666" s="23" t="s">
        <v>329</v>
      </c>
      <c r="Q1666" s="29">
        <v>43755</v>
      </c>
      <c r="R1666" s="23" t="s">
        <v>271</v>
      </c>
      <c r="S1666" s="23">
        <v>4196476</v>
      </c>
      <c r="T1666" s="23" t="s">
        <v>1991</v>
      </c>
      <c r="U1666" s="24" t="s">
        <v>48</v>
      </c>
      <c r="V1666" s="25" t="s">
        <v>584</v>
      </c>
      <c r="W1666" s="27">
        <v>10260</v>
      </c>
      <c r="X1666" s="22"/>
    </row>
    <row r="1667" spans="1:24" ht="185.25" x14ac:dyDescent="0.25">
      <c r="A1667" s="16"/>
      <c r="B1667" s="23">
        <v>1656</v>
      </c>
      <c r="C1667" s="23" t="s">
        <v>38</v>
      </c>
      <c r="D1667" s="23" t="s">
        <v>39</v>
      </c>
      <c r="E1667" s="23">
        <v>830003564</v>
      </c>
      <c r="F1667" s="26" t="s">
        <v>5167</v>
      </c>
      <c r="G1667" s="26">
        <v>159625870</v>
      </c>
      <c r="H1667" s="26">
        <v>1</v>
      </c>
      <c r="I1667" s="26" t="s">
        <v>312</v>
      </c>
      <c r="J1667" s="23" t="s">
        <v>53</v>
      </c>
      <c r="K1667" s="23" t="s">
        <v>306</v>
      </c>
      <c r="L1667" s="25" t="s">
        <v>307</v>
      </c>
      <c r="M1667" s="27">
        <v>10620</v>
      </c>
      <c r="N1667" s="25" t="s">
        <v>730</v>
      </c>
      <c r="O1667" s="28">
        <v>8742972231</v>
      </c>
      <c r="P1667" s="23" t="s">
        <v>154</v>
      </c>
      <c r="Q1667" s="29">
        <v>43679</v>
      </c>
      <c r="R1667" s="23" t="s">
        <v>271</v>
      </c>
      <c r="S1667" s="23">
        <v>20728123</v>
      </c>
      <c r="T1667" s="23" t="s">
        <v>1992</v>
      </c>
      <c r="U1667" s="24" t="s">
        <v>48</v>
      </c>
      <c r="V1667" s="25" t="s">
        <v>2591</v>
      </c>
      <c r="W1667" s="27">
        <v>10620</v>
      </c>
      <c r="X1667" s="22"/>
    </row>
    <row r="1668" spans="1:24" ht="171" x14ac:dyDescent="0.25">
      <c r="A1668" s="16"/>
      <c r="B1668" s="23">
        <v>1657</v>
      </c>
      <c r="C1668" s="23" t="s">
        <v>38</v>
      </c>
      <c r="D1668" s="23" t="s">
        <v>39</v>
      </c>
      <c r="E1668" s="23">
        <v>830003564</v>
      </c>
      <c r="F1668" s="26" t="s">
        <v>5168</v>
      </c>
      <c r="G1668" s="26">
        <v>142322149</v>
      </c>
      <c r="H1668" s="26">
        <v>1</v>
      </c>
      <c r="I1668" s="26" t="s">
        <v>662</v>
      </c>
      <c r="J1668" s="23" t="s">
        <v>53</v>
      </c>
      <c r="K1668" s="23" t="s">
        <v>306</v>
      </c>
      <c r="L1668" s="25" t="s">
        <v>307</v>
      </c>
      <c r="M1668" s="27">
        <v>73677.48</v>
      </c>
      <c r="N1668" s="25" t="s">
        <v>663</v>
      </c>
      <c r="O1668" s="28" t="s">
        <v>1993</v>
      </c>
      <c r="P1668" s="23" t="s">
        <v>664</v>
      </c>
      <c r="Q1668" s="29">
        <v>42467</v>
      </c>
      <c r="R1668" s="23" t="s">
        <v>271</v>
      </c>
      <c r="S1668" s="23">
        <v>41410005</v>
      </c>
      <c r="T1668" s="23" t="s">
        <v>1994</v>
      </c>
      <c r="U1668" s="24" t="s">
        <v>2586</v>
      </c>
      <c r="V1668" s="25" t="s">
        <v>3020</v>
      </c>
      <c r="W1668" s="27">
        <v>0</v>
      </c>
      <c r="X1668" s="22"/>
    </row>
    <row r="1669" spans="1:24" ht="213.75" x14ac:dyDescent="0.25">
      <c r="A1669" s="16"/>
      <c r="B1669" s="23">
        <v>1658</v>
      </c>
      <c r="C1669" s="23" t="s">
        <v>38</v>
      </c>
      <c r="D1669" s="23" t="s">
        <v>39</v>
      </c>
      <c r="E1669" s="23">
        <v>830003564</v>
      </c>
      <c r="F1669" s="26" t="s">
        <v>5169</v>
      </c>
      <c r="G1669" s="26">
        <v>173588251</v>
      </c>
      <c r="H1669" s="26">
        <v>1</v>
      </c>
      <c r="I1669" s="26" t="s">
        <v>1917</v>
      </c>
      <c r="J1669" s="23" t="s">
        <v>53</v>
      </c>
      <c r="K1669" s="23" t="s">
        <v>306</v>
      </c>
      <c r="L1669" s="25" t="s">
        <v>307</v>
      </c>
      <c r="M1669" s="27">
        <v>11967.6</v>
      </c>
      <c r="N1669" s="25" t="s">
        <v>912</v>
      </c>
      <c r="O1669" s="28">
        <v>294810337136</v>
      </c>
      <c r="P1669" s="23" t="s">
        <v>1995</v>
      </c>
      <c r="Q1669" s="29">
        <v>43801</v>
      </c>
      <c r="R1669" s="23" t="s">
        <v>271</v>
      </c>
      <c r="S1669" s="23">
        <v>19309785</v>
      </c>
      <c r="T1669" s="23" t="s">
        <v>701</v>
      </c>
      <c r="U1669" s="24" t="s">
        <v>48</v>
      </c>
      <c r="V1669" s="25" t="s">
        <v>3246</v>
      </c>
      <c r="W1669" s="30">
        <v>11967.6</v>
      </c>
      <c r="X1669" s="22"/>
    </row>
    <row r="1670" spans="1:24" ht="185.25" x14ac:dyDescent="0.25">
      <c r="A1670" s="16"/>
      <c r="B1670" s="23">
        <v>1659</v>
      </c>
      <c r="C1670" s="23" t="s">
        <v>38</v>
      </c>
      <c r="D1670" s="23" t="s">
        <v>39</v>
      </c>
      <c r="E1670" s="23">
        <v>830003564</v>
      </c>
      <c r="F1670" s="26" t="s">
        <v>5170</v>
      </c>
      <c r="G1670" s="26">
        <v>159667748</v>
      </c>
      <c r="H1670" s="26">
        <v>1</v>
      </c>
      <c r="I1670" s="26" t="s">
        <v>290</v>
      </c>
      <c r="J1670" s="23" t="s">
        <v>53</v>
      </c>
      <c r="K1670" s="23" t="s">
        <v>306</v>
      </c>
      <c r="L1670" s="25" t="s">
        <v>307</v>
      </c>
      <c r="M1670" s="27">
        <v>10207.200000000001</v>
      </c>
      <c r="N1670" s="25" t="s">
        <v>541</v>
      </c>
      <c r="O1670" s="28">
        <v>8743381873</v>
      </c>
      <c r="P1670" s="23" t="s">
        <v>585</v>
      </c>
      <c r="Q1670" s="29">
        <v>43716</v>
      </c>
      <c r="R1670" s="23" t="s">
        <v>271</v>
      </c>
      <c r="S1670" s="23">
        <v>17145496</v>
      </c>
      <c r="T1670" s="23" t="s">
        <v>1451</v>
      </c>
      <c r="U1670" s="23" t="s">
        <v>48</v>
      </c>
      <c r="V1670" s="25" t="s">
        <v>2800</v>
      </c>
      <c r="W1670" s="30">
        <v>10207.200000000001</v>
      </c>
      <c r="X1670" s="22"/>
    </row>
    <row r="1671" spans="1:24" ht="156.75" x14ac:dyDescent="0.25">
      <c r="A1671" s="16"/>
      <c r="B1671" s="23">
        <v>1660</v>
      </c>
      <c r="C1671" s="23" t="s">
        <v>38</v>
      </c>
      <c r="D1671" s="23" t="s">
        <v>39</v>
      </c>
      <c r="E1671" s="23">
        <v>830003564</v>
      </c>
      <c r="F1671" s="26" t="s">
        <v>5171</v>
      </c>
      <c r="G1671" s="26">
        <v>175751934</v>
      </c>
      <c r="H1671" s="26">
        <v>1</v>
      </c>
      <c r="I1671" s="26" t="s">
        <v>1334</v>
      </c>
      <c r="J1671" s="23" t="s">
        <v>53</v>
      </c>
      <c r="K1671" s="23" t="s">
        <v>306</v>
      </c>
      <c r="L1671" s="25" t="s">
        <v>307</v>
      </c>
      <c r="M1671" s="27">
        <v>22797</v>
      </c>
      <c r="N1671" s="25" t="s">
        <v>990</v>
      </c>
      <c r="O1671" s="28">
        <v>8744231586</v>
      </c>
      <c r="P1671" s="23" t="s">
        <v>1909</v>
      </c>
      <c r="Q1671" s="29">
        <v>43764</v>
      </c>
      <c r="R1671" s="23" t="s">
        <v>271</v>
      </c>
      <c r="S1671" s="23">
        <v>1030642675</v>
      </c>
      <c r="T1671" s="23" t="s">
        <v>992</v>
      </c>
      <c r="U1671" s="24" t="s">
        <v>48</v>
      </c>
      <c r="V1671" s="25" t="s">
        <v>3154</v>
      </c>
      <c r="W1671" s="30">
        <v>22797</v>
      </c>
      <c r="X1671" s="22"/>
    </row>
    <row r="1672" spans="1:24" ht="213.75" x14ac:dyDescent="0.25">
      <c r="A1672" s="16"/>
      <c r="B1672" s="23">
        <v>1661</v>
      </c>
      <c r="C1672" s="23" t="s">
        <v>38</v>
      </c>
      <c r="D1672" s="23" t="s">
        <v>39</v>
      </c>
      <c r="E1672" s="23">
        <v>830003564</v>
      </c>
      <c r="F1672" s="26" t="s">
        <v>5172</v>
      </c>
      <c r="G1672" s="26">
        <v>159604156</v>
      </c>
      <c r="H1672" s="26">
        <v>1</v>
      </c>
      <c r="I1672" s="26" t="s">
        <v>290</v>
      </c>
      <c r="J1672" s="23" t="s">
        <v>53</v>
      </c>
      <c r="K1672" s="23" t="s">
        <v>306</v>
      </c>
      <c r="L1672" s="25" t="s">
        <v>307</v>
      </c>
      <c r="M1672" s="27">
        <v>15310.8</v>
      </c>
      <c r="N1672" s="25" t="s">
        <v>630</v>
      </c>
      <c r="O1672" s="28">
        <v>8742518221</v>
      </c>
      <c r="P1672" s="23" t="s">
        <v>585</v>
      </c>
      <c r="Q1672" s="29">
        <v>43651</v>
      </c>
      <c r="R1672" s="23" t="s">
        <v>271</v>
      </c>
      <c r="S1672" s="23">
        <v>41520490</v>
      </c>
      <c r="T1672" s="23" t="s">
        <v>1600</v>
      </c>
      <c r="U1672" s="24" t="s">
        <v>48</v>
      </c>
      <c r="V1672" s="25" t="s">
        <v>3358</v>
      </c>
      <c r="W1672" s="30">
        <v>15310.8</v>
      </c>
      <c r="X1672" s="22"/>
    </row>
    <row r="1673" spans="1:24" ht="213.75" x14ac:dyDescent="0.25">
      <c r="A1673" s="16"/>
      <c r="B1673" s="23">
        <v>1662</v>
      </c>
      <c r="C1673" s="23" t="s">
        <v>38</v>
      </c>
      <c r="D1673" s="23" t="s">
        <v>39</v>
      </c>
      <c r="E1673" s="23">
        <v>830003564</v>
      </c>
      <c r="F1673" s="26" t="s">
        <v>5173</v>
      </c>
      <c r="G1673" s="26">
        <v>159636933</v>
      </c>
      <c r="H1673" s="26">
        <v>1</v>
      </c>
      <c r="I1673" s="26" t="s">
        <v>290</v>
      </c>
      <c r="J1673" s="23" t="s">
        <v>53</v>
      </c>
      <c r="K1673" s="23" t="s">
        <v>306</v>
      </c>
      <c r="L1673" s="25" t="s">
        <v>307</v>
      </c>
      <c r="M1673" s="27">
        <v>10207.200000000001</v>
      </c>
      <c r="N1673" s="25" t="s">
        <v>541</v>
      </c>
      <c r="O1673" s="28">
        <v>8743146514</v>
      </c>
      <c r="P1673" s="23" t="s">
        <v>649</v>
      </c>
      <c r="Q1673" s="29">
        <v>43701</v>
      </c>
      <c r="R1673" s="23" t="s">
        <v>271</v>
      </c>
      <c r="S1673" s="23">
        <v>51890484</v>
      </c>
      <c r="T1673" s="23" t="s">
        <v>1796</v>
      </c>
      <c r="U1673" s="24" t="s">
        <v>48</v>
      </c>
      <c r="V1673" s="25" t="s">
        <v>3288</v>
      </c>
      <c r="W1673" s="27">
        <v>10207.200000000001</v>
      </c>
      <c r="X1673" s="22"/>
    </row>
    <row r="1674" spans="1:24" ht="199.5" x14ac:dyDescent="0.25">
      <c r="A1674" s="16"/>
      <c r="B1674" s="23">
        <v>1663</v>
      </c>
      <c r="C1674" s="23" t="s">
        <v>38</v>
      </c>
      <c r="D1674" s="23" t="s">
        <v>39</v>
      </c>
      <c r="E1674" s="23">
        <v>830003564</v>
      </c>
      <c r="F1674" s="26" t="s">
        <v>5174</v>
      </c>
      <c r="G1674" s="26">
        <v>159624785</v>
      </c>
      <c r="H1674" s="26">
        <v>1</v>
      </c>
      <c r="I1674" s="26" t="s">
        <v>290</v>
      </c>
      <c r="J1674" s="23" t="s">
        <v>53</v>
      </c>
      <c r="K1674" s="23" t="s">
        <v>306</v>
      </c>
      <c r="L1674" s="25" t="s">
        <v>307</v>
      </c>
      <c r="M1674" s="27">
        <v>23935.200000000001</v>
      </c>
      <c r="N1674" s="25" t="s">
        <v>1022</v>
      </c>
      <c r="O1674" s="28">
        <v>8742974106</v>
      </c>
      <c r="P1674" s="23" t="s">
        <v>1177</v>
      </c>
      <c r="Q1674" s="29">
        <v>43676</v>
      </c>
      <c r="R1674" s="23" t="s">
        <v>271</v>
      </c>
      <c r="S1674" s="23">
        <v>13810245</v>
      </c>
      <c r="T1674" s="23" t="s">
        <v>1178</v>
      </c>
      <c r="U1674" s="23" t="s">
        <v>48</v>
      </c>
      <c r="V1674" s="25" t="s">
        <v>2906</v>
      </c>
      <c r="W1674" s="27">
        <v>23935.200000000001</v>
      </c>
      <c r="X1674" s="22"/>
    </row>
    <row r="1675" spans="1:24" ht="171" x14ac:dyDescent="0.25">
      <c r="A1675" s="16"/>
      <c r="B1675" s="23">
        <v>1664</v>
      </c>
      <c r="C1675" s="23" t="s">
        <v>38</v>
      </c>
      <c r="D1675" s="23" t="s">
        <v>39</v>
      </c>
      <c r="E1675" s="23">
        <v>830003564</v>
      </c>
      <c r="F1675" s="26" t="s">
        <v>5175</v>
      </c>
      <c r="G1675" s="26">
        <v>159577823</v>
      </c>
      <c r="H1675" s="26">
        <v>1</v>
      </c>
      <c r="I1675" s="26" t="s">
        <v>290</v>
      </c>
      <c r="J1675" s="23" t="s">
        <v>53</v>
      </c>
      <c r="K1675" s="23" t="s">
        <v>306</v>
      </c>
      <c r="L1675" s="25" t="s">
        <v>307</v>
      </c>
      <c r="M1675" s="27">
        <v>172050</v>
      </c>
      <c r="N1675" s="25" t="s">
        <v>1554</v>
      </c>
      <c r="O1675" s="28">
        <v>277810107045</v>
      </c>
      <c r="P1675" s="23" t="s">
        <v>310</v>
      </c>
      <c r="Q1675" s="29">
        <v>43664</v>
      </c>
      <c r="R1675" s="23" t="s">
        <v>271</v>
      </c>
      <c r="S1675" s="23">
        <v>19396164</v>
      </c>
      <c r="T1675" s="23" t="s">
        <v>1996</v>
      </c>
      <c r="U1675" s="24" t="s">
        <v>48</v>
      </c>
      <c r="V1675" s="25" t="s">
        <v>3225</v>
      </c>
      <c r="W1675" s="27">
        <v>172050</v>
      </c>
      <c r="X1675" s="22"/>
    </row>
    <row r="1676" spans="1:24" ht="185.25" x14ac:dyDescent="0.25">
      <c r="A1676" s="16"/>
      <c r="B1676" s="23">
        <v>1665</v>
      </c>
      <c r="C1676" s="23" t="s">
        <v>38</v>
      </c>
      <c r="D1676" s="23" t="s">
        <v>39</v>
      </c>
      <c r="E1676" s="23">
        <v>830003564</v>
      </c>
      <c r="F1676" s="26" t="s">
        <v>5176</v>
      </c>
      <c r="G1676" s="26">
        <v>159560957</v>
      </c>
      <c r="H1676" s="26">
        <v>1</v>
      </c>
      <c r="I1676" s="26" t="s">
        <v>312</v>
      </c>
      <c r="J1676" s="23" t="s">
        <v>53</v>
      </c>
      <c r="K1676" s="23" t="s">
        <v>306</v>
      </c>
      <c r="L1676" s="25" t="s">
        <v>307</v>
      </c>
      <c r="M1676" s="27">
        <v>10207.200000000001</v>
      </c>
      <c r="N1676" s="25" t="s">
        <v>541</v>
      </c>
      <c r="O1676" s="28">
        <v>277810100071</v>
      </c>
      <c r="P1676" s="23" t="s">
        <v>646</v>
      </c>
      <c r="Q1676" s="29">
        <v>43651</v>
      </c>
      <c r="R1676" s="23" t="s">
        <v>271</v>
      </c>
      <c r="S1676" s="23">
        <v>41606114</v>
      </c>
      <c r="T1676" s="23" t="s">
        <v>1997</v>
      </c>
      <c r="U1676" s="24" t="s">
        <v>48</v>
      </c>
      <c r="V1676" s="25" t="s">
        <v>924</v>
      </c>
      <c r="W1676" s="27">
        <v>10207.200000000001</v>
      </c>
      <c r="X1676" s="22"/>
    </row>
    <row r="1677" spans="1:24" ht="228" x14ac:dyDescent="0.25">
      <c r="A1677" s="16"/>
      <c r="B1677" s="23">
        <v>1666</v>
      </c>
      <c r="C1677" s="23" t="s">
        <v>38</v>
      </c>
      <c r="D1677" s="23" t="s">
        <v>39</v>
      </c>
      <c r="E1677" s="23">
        <v>830003564</v>
      </c>
      <c r="F1677" s="26" t="s">
        <v>5177</v>
      </c>
      <c r="G1677" s="26">
        <v>159711265</v>
      </c>
      <c r="H1677" s="26">
        <v>1</v>
      </c>
      <c r="I1677" s="26" t="s">
        <v>290</v>
      </c>
      <c r="J1677" s="23" t="s">
        <v>53</v>
      </c>
      <c r="K1677" s="23" t="s">
        <v>306</v>
      </c>
      <c r="L1677" s="25" t="s">
        <v>307</v>
      </c>
      <c r="M1677" s="27">
        <v>9587.2000000000007</v>
      </c>
      <c r="N1677" s="25" t="s">
        <v>541</v>
      </c>
      <c r="O1677" s="28">
        <v>277810135425</v>
      </c>
      <c r="P1677" s="23" t="s">
        <v>585</v>
      </c>
      <c r="Q1677" s="29">
        <v>43719</v>
      </c>
      <c r="R1677" s="23" t="s">
        <v>271</v>
      </c>
      <c r="S1677" s="23">
        <v>28472928</v>
      </c>
      <c r="T1677" s="23" t="s">
        <v>1920</v>
      </c>
      <c r="U1677" s="23" t="s">
        <v>48</v>
      </c>
      <c r="V1677" s="25" t="s">
        <v>2854</v>
      </c>
      <c r="W1677" s="27">
        <v>9587.2000000000007</v>
      </c>
      <c r="X1677" s="22"/>
    </row>
    <row r="1678" spans="1:24" ht="185.25" x14ac:dyDescent="0.25">
      <c r="A1678" s="16"/>
      <c r="B1678" s="23">
        <v>1667</v>
      </c>
      <c r="C1678" s="23" t="s">
        <v>38</v>
      </c>
      <c r="D1678" s="23" t="s">
        <v>39</v>
      </c>
      <c r="E1678" s="23">
        <v>830003564</v>
      </c>
      <c r="F1678" s="26" t="s">
        <v>5178</v>
      </c>
      <c r="G1678" s="26">
        <v>159533916</v>
      </c>
      <c r="H1678" s="26">
        <v>1</v>
      </c>
      <c r="I1678" s="26" t="s">
        <v>312</v>
      </c>
      <c r="J1678" s="23" t="s">
        <v>53</v>
      </c>
      <c r="K1678" s="23" t="s">
        <v>306</v>
      </c>
      <c r="L1678" s="25" t="s">
        <v>307</v>
      </c>
      <c r="M1678" s="27">
        <v>15390</v>
      </c>
      <c r="N1678" s="25" t="s">
        <v>726</v>
      </c>
      <c r="O1678" s="28">
        <v>8742279844</v>
      </c>
      <c r="P1678" s="23" t="s">
        <v>633</v>
      </c>
      <c r="Q1678" s="29">
        <v>43633</v>
      </c>
      <c r="R1678" s="23" t="s">
        <v>271</v>
      </c>
      <c r="S1678" s="23">
        <v>79205961</v>
      </c>
      <c r="T1678" s="23" t="s">
        <v>1998</v>
      </c>
      <c r="U1678" s="23" t="s">
        <v>48</v>
      </c>
      <c r="V1678" s="25" t="s">
        <v>2761</v>
      </c>
      <c r="W1678" s="27">
        <v>15390</v>
      </c>
      <c r="X1678" s="22"/>
    </row>
    <row r="1679" spans="1:24" ht="228" x14ac:dyDescent="0.25">
      <c r="A1679" s="16"/>
      <c r="B1679" s="23">
        <v>1668</v>
      </c>
      <c r="C1679" s="23" t="s">
        <v>38</v>
      </c>
      <c r="D1679" s="23" t="s">
        <v>39</v>
      </c>
      <c r="E1679" s="23">
        <v>830003564</v>
      </c>
      <c r="F1679" s="26" t="s">
        <v>5179</v>
      </c>
      <c r="G1679" s="26">
        <v>164795838</v>
      </c>
      <c r="H1679" s="26">
        <v>1</v>
      </c>
      <c r="I1679" s="26" t="s">
        <v>290</v>
      </c>
      <c r="J1679" s="23" t="s">
        <v>53</v>
      </c>
      <c r="K1679" s="23" t="s">
        <v>306</v>
      </c>
      <c r="L1679" s="25" t="s">
        <v>307</v>
      </c>
      <c r="M1679" s="27">
        <v>15310.8</v>
      </c>
      <c r="N1679" s="25" t="s">
        <v>630</v>
      </c>
      <c r="O1679" s="28">
        <v>277710022023</v>
      </c>
      <c r="P1679" s="23" t="s">
        <v>1409</v>
      </c>
      <c r="Q1679" s="29">
        <v>43733</v>
      </c>
      <c r="R1679" s="23" t="s">
        <v>111</v>
      </c>
      <c r="S1679" s="23">
        <v>1005228720</v>
      </c>
      <c r="T1679" s="23" t="s">
        <v>1410</v>
      </c>
      <c r="U1679" s="23" t="s">
        <v>48</v>
      </c>
      <c r="V1679" s="25" t="s">
        <v>3281</v>
      </c>
      <c r="W1679" s="27">
        <v>15310.8</v>
      </c>
      <c r="X1679" s="22"/>
    </row>
    <row r="1680" spans="1:24" ht="199.5" x14ac:dyDescent="0.25">
      <c r="A1680" s="16"/>
      <c r="B1680" s="23">
        <v>1669</v>
      </c>
      <c r="C1680" s="23" t="s">
        <v>38</v>
      </c>
      <c r="D1680" s="23" t="s">
        <v>39</v>
      </c>
      <c r="E1680" s="23">
        <v>830003564</v>
      </c>
      <c r="F1680" s="26" t="s">
        <v>5180</v>
      </c>
      <c r="G1680" s="26">
        <v>164761593</v>
      </c>
      <c r="H1680" s="26">
        <v>1</v>
      </c>
      <c r="I1680" s="26" t="s">
        <v>290</v>
      </c>
      <c r="J1680" s="23" t="s">
        <v>53</v>
      </c>
      <c r="K1680" s="23" t="s">
        <v>306</v>
      </c>
      <c r="L1680" s="25" t="s">
        <v>307</v>
      </c>
      <c r="M1680" s="27">
        <v>2539410</v>
      </c>
      <c r="N1680" s="25" t="s">
        <v>803</v>
      </c>
      <c r="O1680" s="28">
        <v>21162651</v>
      </c>
      <c r="P1680" s="23" t="s">
        <v>683</v>
      </c>
      <c r="Q1680" s="29">
        <v>43480</v>
      </c>
      <c r="R1680" s="23" t="s">
        <v>111</v>
      </c>
      <c r="S1680" s="23">
        <v>1041772886</v>
      </c>
      <c r="T1680" s="23" t="s">
        <v>804</v>
      </c>
      <c r="U1680" s="24" t="s">
        <v>48</v>
      </c>
      <c r="V1680" s="25" t="s">
        <v>2966</v>
      </c>
      <c r="W1680" s="27">
        <v>2539410</v>
      </c>
      <c r="X1680" s="22"/>
    </row>
    <row r="1681" spans="1:24" ht="199.5" x14ac:dyDescent="0.25">
      <c r="A1681" s="16"/>
      <c r="B1681" s="23">
        <v>1670</v>
      </c>
      <c r="C1681" s="23" t="s">
        <v>38</v>
      </c>
      <c r="D1681" s="23" t="s">
        <v>39</v>
      </c>
      <c r="E1681" s="23">
        <v>830003564</v>
      </c>
      <c r="F1681" s="26" t="s">
        <v>5181</v>
      </c>
      <c r="G1681" s="26">
        <v>164761595</v>
      </c>
      <c r="H1681" s="26">
        <v>1</v>
      </c>
      <c r="I1681" s="26" t="s">
        <v>290</v>
      </c>
      <c r="J1681" s="23" t="s">
        <v>53</v>
      </c>
      <c r="K1681" s="23" t="s">
        <v>306</v>
      </c>
      <c r="L1681" s="25" t="s">
        <v>307</v>
      </c>
      <c r="M1681" s="27">
        <v>2539410</v>
      </c>
      <c r="N1681" s="25" t="s">
        <v>803</v>
      </c>
      <c r="O1681" s="28">
        <v>21276576</v>
      </c>
      <c r="P1681" s="23" t="s">
        <v>683</v>
      </c>
      <c r="Q1681" s="29">
        <v>43556</v>
      </c>
      <c r="R1681" s="23" t="s">
        <v>111</v>
      </c>
      <c r="S1681" s="23">
        <v>1041772886</v>
      </c>
      <c r="T1681" s="23" t="s">
        <v>804</v>
      </c>
      <c r="U1681" s="24" t="s">
        <v>48</v>
      </c>
      <c r="V1681" s="25" t="s">
        <v>2966</v>
      </c>
      <c r="W1681" s="27">
        <v>2539410</v>
      </c>
      <c r="X1681" s="22"/>
    </row>
    <row r="1682" spans="1:24" ht="185.25" x14ac:dyDescent="0.25">
      <c r="A1682" s="16"/>
      <c r="B1682" s="23">
        <v>1671</v>
      </c>
      <c r="C1682" s="23" t="s">
        <v>38</v>
      </c>
      <c r="D1682" s="23" t="s">
        <v>39</v>
      </c>
      <c r="E1682" s="23">
        <v>830003564</v>
      </c>
      <c r="F1682" s="26" t="s">
        <v>5182</v>
      </c>
      <c r="G1682" s="26">
        <v>159550414</v>
      </c>
      <c r="H1682" s="26">
        <v>1</v>
      </c>
      <c r="I1682" s="26" t="s">
        <v>290</v>
      </c>
      <c r="J1682" s="23" t="s">
        <v>53</v>
      </c>
      <c r="K1682" s="23" t="s">
        <v>306</v>
      </c>
      <c r="L1682" s="25" t="s">
        <v>307</v>
      </c>
      <c r="M1682" s="27">
        <v>10207.200000000001</v>
      </c>
      <c r="N1682" s="25" t="s">
        <v>541</v>
      </c>
      <c r="O1682" s="28">
        <v>277710015238</v>
      </c>
      <c r="P1682" s="23" t="s">
        <v>649</v>
      </c>
      <c r="Q1682" s="29">
        <v>43657</v>
      </c>
      <c r="R1682" s="23" t="s">
        <v>271</v>
      </c>
      <c r="S1682" s="23">
        <v>52561279</v>
      </c>
      <c r="T1682" s="23" t="s">
        <v>1915</v>
      </c>
      <c r="U1682" s="24" t="s">
        <v>48</v>
      </c>
      <c r="V1682" s="25" t="s">
        <v>1713</v>
      </c>
      <c r="W1682" s="27">
        <v>10207.200000000001</v>
      </c>
      <c r="X1682" s="22"/>
    </row>
    <row r="1683" spans="1:24" ht="199.5" x14ac:dyDescent="0.25">
      <c r="A1683" s="16"/>
      <c r="B1683" s="23">
        <v>1672</v>
      </c>
      <c r="C1683" s="23" t="s">
        <v>38</v>
      </c>
      <c r="D1683" s="23" t="s">
        <v>39</v>
      </c>
      <c r="E1683" s="23">
        <v>830003564</v>
      </c>
      <c r="F1683" s="26" t="s">
        <v>5183</v>
      </c>
      <c r="G1683" s="26">
        <v>159680146</v>
      </c>
      <c r="H1683" s="26">
        <v>1</v>
      </c>
      <c r="I1683" s="26" t="s">
        <v>290</v>
      </c>
      <c r="J1683" s="23" t="s">
        <v>53</v>
      </c>
      <c r="K1683" s="23" t="s">
        <v>306</v>
      </c>
      <c r="L1683" s="25" t="s">
        <v>307</v>
      </c>
      <c r="M1683" s="27">
        <v>25530.880000000001</v>
      </c>
      <c r="N1683" s="25" t="s">
        <v>774</v>
      </c>
      <c r="O1683" s="28">
        <v>239710019774</v>
      </c>
      <c r="P1683" s="23" t="s">
        <v>775</v>
      </c>
      <c r="Q1683" s="29">
        <v>43735</v>
      </c>
      <c r="R1683" s="23" t="s">
        <v>271</v>
      </c>
      <c r="S1683" s="23">
        <v>7446583</v>
      </c>
      <c r="T1683" s="23" t="s">
        <v>1422</v>
      </c>
      <c r="U1683" s="23" t="s">
        <v>48</v>
      </c>
      <c r="V1683" s="25" t="s">
        <v>2898</v>
      </c>
      <c r="W1683" s="27">
        <v>25530.880000000001</v>
      </c>
      <c r="X1683" s="22"/>
    </row>
    <row r="1684" spans="1:24" ht="185.25" x14ac:dyDescent="0.25">
      <c r="A1684" s="16"/>
      <c r="B1684" s="23">
        <v>1673</v>
      </c>
      <c r="C1684" s="23" t="s">
        <v>38</v>
      </c>
      <c r="D1684" s="23" t="s">
        <v>39</v>
      </c>
      <c r="E1684" s="23">
        <v>830003564</v>
      </c>
      <c r="F1684" s="26" t="s">
        <v>5184</v>
      </c>
      <c r="G1684" s="26">
        <v>159562286</v>
      </c>
      <c r="H1684" s="26">
        <v>1</v>
      </c>
      <c r="I1684" s="26" t="s">
        <v>290</v>
      </c>
      <c r="J1684" s="23" t="s">
        <v>53</v>
      </c>
      <c r="K1684" s="23" t="s">
        <v>306</v>
      </c>
      <c r="L1684" s="25" t="s">
        <v>307</v>
      </c>
      <c r="M1684" s="27">
        <v>10207.200000000001</v>
      </c>
      <c r="N1684" s="25" t="s">
        <v>541</v>
      </c>
      <c r="O1684" s="28">
        <v>277810105870</v>
      </c>
      <c r="P1684" s="23" t="s">
        <v>154</v>
      </c>
      <c r="Q1684" s="29">
        <v>43662</v>
      </c>
      <c r="R1684" s="23" t="s">
        <v>271</v>
      </c>
      <c r="S1684" s="23">
        <v>39525644</v>
      </c>
      <c r="T1684" s="23" t="s">
        <v>1999</v>
      </c>
      <c r="U1684" s="24" t="s">
        <v>48</v>
      </c>
      <c r="V1684" s="25" t="s">
        <v>661</v>
      </c>
      <c r="W1684" s="27">
        <v>10207.200000000001</v>
      </c>
      <c r="X1684" s="22"/>
    </row>
    <row r="1685" spans="1:24" ht="185.25" x14ac:dyDescent="0.25">
      <c r="A1685" s="16"/>
      <c r="B1685" s="23">
        <v>1674</v>
      </c>
      <c r="C1685" s="23" t="s">
        <v>38</v>
      </c>
      <c r="D1685" s="23" t="s">
        <v>39</v>
      </c>
      <c r="E1685" s="23">
        <v>830003564</v>
      </c>
      <c r="F1685" s="26" t="s">
        <v>5185</v>
      </c>
      <c r="G1685" s="26">
        <v>163497095</v>
      </c>
      <c r="H1685" s="26">
        <v>1</v>
      </c>
      <c r="I1685" s="26" t="s">
        <v>290</v>
      </c>
      <c r="J1685" s="23" t="s">
        <v>53</v>
      </c>
      <c r="K1685" s="23" t="s">
        <v>306</v>
      </c>
      <c r="L1685" s="25" t="s">
        <v>307</v>
      </c>
      <c r="M1685" s="27">
        <v>10260</v>
      </c>
      <c r="N1685" s="25" t="s">
        <v>582</v>
      </c>
      <c r="O1685" s="28">
        <v>8742786872</v>
      </c>
      <c r="P1685" s="23" t="s">
        <v>154</v>
      </c>
      <c r="Q1685" s="29">
        <v>43675</v>
      </c>
      <c r="R1685" s="23" t="s">
        <v>271</v>
      </c>
      <c r="S1685" s="23">
        <v>40038825</v>
      </c>
      <c r="T1685" s="23" t="s">
        <v>486</v>
      </c>
      <c r="U1685" s="24" t="s">
        <v>48</v>
      </c>
      <c r="V1685" s="25" t="s">
        <v>363</v>
      </c>
      <c r="W1685" s="27">
        <v>10260</v>
      </c>
      <c r="X1685" s="22"/>
    </row>
    <row r="1686" spans="1:24" ht="185.25" x14ac:dyDescent="0.25">
      <c r="A1686" s="16"/>
      <c r="B1686" s="23">
        <v>1675</v>
      </c>
      <c r="C1686" s="23" t="s">
        <v>38</v>
      </c>
      <c r="D1686" s="23" t="s">
        <v>39</v>
      </c>
      <c r="E1686" s="23">
        <v>830003564</v>
      </c>
      <c r="F1686" s="26" t="s">
        <v>5186</v>
      </c>
      <c r="G1686" s="26">
        <v>159668729</v>
      </c>
      <c r="H1686" s="26">
        <v>1</v>
      </c>
      <c r="I1686" s="26" t="s">
        <v>290</v>
      </c>
      <c r="J1686" s="23" t="s">
        <v>53</v>
      </c>
      <c r="K1686" s="23" t="s">
        <v>306</v>
      </c>
      <c r="L1686" s="25" t="s">
        <v>307</v>
      </c>
      <c r="M1686" s="27">
        <v>10207.200000000001</v>
      </c>
      <c r="N1686" s="25" t="s">
        <v>541</v>
      </c>
      <c r="O1686" s="28">
        <v>8742815956</v>
      </c>
      <c r="P1686" s="23" t="s">
        <v>154</v>
      </c>
      <c r="Q1686" s="29">
        <v>43642</v>
      </c>
      <c r="R1686" s="23" t="s">
        <v>271</v>
      </c>
      <c r="S1686" s="23">
        <v>37933939</v>
      </c>
      <c r="T1686" s="23" t="s">
        <v>2000</v>
      </c>
      <c r="U1686" s="24" t="s">
        <v>48</v>
      </c>
      <c r="V1686" s="25" t="s">
        <v>935</v>
      </c>
      <c r="W1686" s="27">
        <v>10207.200000000001</v>
      </c>
      <c r="X1686" s="22"/>
    </row>
    <row r="1687" spans="1:24" ht="185.25" x14ac:dyDescent="0.25">
      <c r="A1687" s="16"/>
      <c r="B1687" s="23">
        <v>1676</v>
      </c>
      <c r="C1687" s="23" t="s">
        <v>38</v>
      </c>
      <c r="D1687" s="23" t="s">
        <v>39</v>
      </c>
      <c r="E1687" s="23">
        <v>830003564</v>
      </c>
      <c r="F1687" s="26" t="s">
        <v>5187</v>
      </c>
      <c r="G1687" s="26">
        <v>159656466</v>
      </c>
      <c r="H1687" s="26">
        <v>1</v>
      </c>
      <c r="I1687" s="26" t="s">
        <v>290</v>
      </c>
      <c r="J1687" s="23" t="s">
        <v>53</v>
      </c>
      <c r="K1687" s="23" t="s">
        <v>306</v>
      </c>
      <c r="L1687" s="25" t="s">
        <v>307</v>
      </c>
      <c r="M1687" s="27">
        <v>11698.8</v>
      </c>
      <c r="N1687" s="25" t="s">
        <v>1181</v>
      </c>
      <c r="O1687" s="28">
        <v>277810127724</v>
      </c>
      <c r="P1687" s="23" t="s">
        <v>542</v>
      </c>
      <c r="Q1687" s="29">
        <v>43704</v>
      </c>
      <c r="R1687" s="23" t="s">
        <v>271</v>
      </c>
      <c r="S1687" s="23">
        <v>26173319</v>
      </c>
      <c r="T1687" s="23" t="s">
        <v>2001</v>
      </c>
      <c r="U1687" s="24" t="s">
        <v>48</v>
      </c>
      <c r="V1687" s="25" t="s">
        <v>2646</v>
      </c>
      <c r="W1687" s="27">
        <v>11698.8</v>
      </c>
      <c r="X1687" s="22"/>
    </row>
    <row r="1688" spans="1:24" ht="185.25" x14ac:dyDescent="0.25">
      <c r="A1688" s="16"/>
      <c r="B1688" s="23">
        <v>1677</v>
      </c>
      <c r="C1688" s="23" t="s">
        <v>38</v>
      </c>
      <c r="D1688" s="23" t="s">
        <v>39</v>
      </c>
      <c r="E1688" s="23">
        <v>830003564</v>
      </c>
      <c r="F1688" s="26" t="s">
        <v>5188</v>
      </c>
      <c r="G1688" s="26">
        <v>163516772</v>
      </c>
      <c r="H1688" s="26">
        <v>1</v>
      </c>
      <c r="I1688" s="26" t="s">
        <v>312</v>
      </c>
      <c r="J1688" s="23" t="s">
        <v>53</v>
      </c>
      <c r="K1688" s="23" t="s">
        <v>306</v>
      </c>
      <c r="L1688" s="25" t="s">
        <v>307</v>
      </c>
      <c r="M1688" s="27">
        <v>10207.200000000001</v>
      </c>
      <c r="N1688" s="25" t="s">
        <v>541</v>
      </c>
      <c r="O1688" s="28">
        <v>277810139829</v>
      </c>
      <c r="P1688" s="23" t="s">
        <v>649</v>
      </c>
      <c r="Q1688" s="29">
        <v>43728</v>
      </c>
      <c r="R1688" s="23" t="s">
        <v>271</v>
      </c>
      <c r="S1688" s="23">
        <v>24156733</v>
      </c>
      <c r="T1688" s="23" t="s">
        <v>2002</v>
      </c>
      <c r="U1688" s="24" t="s">
        <v>48</v>
      </c>
      <c r="V1688" s="25" t="s">
        <v>772</v>
      </c>
      <c r="W1688" s="27">
        <v>10207.200000000001</v>
      </c>
      <c r="X1688" s="22"/>
    </row>
    <row r="1689" spans="1:24" ht="171" x14ac:dyDescent="0.25">
      <c r="A1689" s="16"/>
      <c r="B1689" s="23">
        <v>1678</v>
      </c>
      <c r="C1689" s="23" t="s">
        <v>38</v>
      </c>
      <c r="D1689" s="23" t="s">
        <v>39</v>
      </c>
      <c r="E1689" s="23">
        <v>830003564</v>
      </c>
      <c r="F1689" s="26" t="s">
        <v>5189</v>
      </c>
      <c r="G1689" s="26">
        <v>159018173</v>
      </c>
      <c r="H1689" s="26">
        <v>1</v>
      </c>
      <c r="I1689" s="26" t="s">
        <v>290</v>
      </c>
      <c r="J1689" s="23" t="s">
        <v>53</v>
      </c>
      <c r="K1689" s="23" t="s">
        <v>306</v>
      </c>
      <c r="L1689" s="25" t="s">
        <v>307</v>
      </c>
      <c r="M1689" s="27">
        <v>646672</v>
      </c>
      <c r="N1689" s="25" t="s">
        <v>2003</v>
      </c>
      <c r="O1689" s="28">
        <v>2116785</v>
      </c>
      <c r="P1689" s="23" t="s">
        <v>2004</v>
      </c>
      <c r="Q1689" s="29">
        <v>43313</v>
      </c>
      <c r="R1689" s="23" t="s">
        <v>46</v>
      </c>
      <c r="S1689" s="23">
        <v>1028874375</v>
      </c>
      <c r="T1689" s="23" t="s">
        <v>1348</v>
      </c>
      <c r="U1689" s="24" t="s">
        <v>48</v>
      </c>
      <c r="V1689" s="25" t="s">
        <v>2937</v>
      </c>
      <c r="W1689" s="27">
        <v>646672</v>
      </c>
      <c r="X1689" s="22"/>
    </row>
    <row r="1690" spans="1:24" ht="199.5" x14ac:dyDescent="0.25">
      <c r="A1690" s="16"/>
      <c r="B1690" s="23">
        <v>1679</v>
      </c>
      <c r="C1690" s="23" t="s">
        <v>38</v>
      </c>
      <c r="D1690" s="23" t="s">
        <v>39</v>
      </c>
      <c r="E1690" s="23">
        <v>830003564</v>
      </c>
      <c r="F1690" s="26" t="s">
        <v>5190</v>
      </c>
      <c r="G1690" s="26">
        <v>164761214</v>
      </c>
      <c r="H1690" s="26">
        <v>1</v>
      </c>
      <c r="I1690" s="26" t="s">
        <v>290</v>
      </c>
      <c r="J1690" s="23" t="s">
        <v>53</v>
      </c>
      <c r="K1690" s="23" t="s">
        <v>306</v>
      </c>
      <c r="L1690" s="25" t="s">
        <v>307</v>
      </c>
      <c r="M1690" s="27">
        <v>2683420</v>
      </c>
      <c r="N1690" s="25" t="s">
        <v>803</v>
      </c>
      <c r="O1690" s="28">
        <v>229810001521</v>
      </c>
      <c r="P1690" s="23" t="s">
        <v>683</v>
      </c>
      <c r="Q1690" s="29">
        <v>43525</v>
      </c>
      <c r="R1690" s="23" t="s">
        <v>111</v>
      </c>
      <c r="S1690" s="23">
        <v>1201214464</v>
      </c>
      <c r="T1690" s="23" t="s">
        <v>1687</v>
      </c>
      <c r="U1690" s="23" t="s">
        <v>48</v>
      </c>
      <c r="V1690" s="25" t="s">
        <v>2966</v>
      </c>
      <c r="W1690" s="27">
        <v>2683420</v>
      </c>
      <c r="X1690" s="22"/>
    </row>
    <row r="1691" spans="1:24" ht="185.25" x14ac:dyDescent="0.25">
      <c r="A1691" s="16"/>
      <c r="B1691" s="23">
        <v>1680</v>
      </c>
      <c r="C1691" s="23" t="s">
        <v>38</v>
      </c>
      <c r="D1691" s="23" t="s">
        <v>39</v>
      </c>
      <c r="E1691" s="23">
        <v>830003564</v>
      </c>
      <c r="F1691" s="26" t="s">
        <v>5191</v>
      </c>
      <c r="G1691" s="26">
        <v>152305626</v>
      </c>
      <c r="H1691" s="26">
        <v>1</v>
      </c>
      <c r="I1691" s="26" t="s">
        <v>49</v>
      </c>
      <c r="J1691" s="23" t="s">
        <v>53</v>
      </c>
      <c r="K1691" s="23" t="s">
        <v>306</v>
      </c>
      <c r="L1691" s="25" t="s">
        <v>307</v>
      </c>
      <c r="M1691" s="27">
        <v>15310.8</v>
      </c>
      <c r="N1691" s="25" t="s">
        <v>630</v>
      </c>
      <c r="O1691" s="28">
        <v>8742392770</v>
      </c>
      <c r="P1691" s="23" t="s">
        <v>649</v>
      </c>
      <c r="Q1691" s="29">
        <v>43633</v>
      </c>
      <c r="R1691" s="23" t="s">
        <v>271</v>
      </c>
      <c r="S1691" s="23">
        <v>39559789</v>
      </c>
      <c r="T1691" s="23" t="s">
        <v>2005</v>
      </c>
      <c r="U1691" s="23" t="s">
        <v>48</v>
      </c>
      <c r="V1691" s="25" t="s">
        <v>2707</v>
      </c>
      <c r="W1691" s="27">
        <v>15310.8</v>
      </c>
      <c r="X1691" s="22"/>
    </row>
    <row r="1692" spans="1:24" ht="185.25" x14ac:dyDescent="0.25">
      <c r="A1692" s="16"/>
      <c r="B1692" s="23">
        <v>1681</v>
      </c>
      <c r="C1692" s="23" t="s">
        <v>38</v>
      </c>
      <c r="D1692" s="23" t="s">
        <v>39</v>
      </c>
      <c r="E1692" s="23">
        <v>830003564</v>
      </c>
      <c r="F1692" s="26" t="s">
        <v>5192</v>
      </c>
      <c r="G1692" s="26">
        <v>152334386</v>
      </c>
      <c r="H1692" s="26">
        <v>15</v>
      </c>
      <c r="I1692" s="26" t="s">
        <v>49</v>
      </c>
      <c r="J1692" s="23" t="s">
        <v>53</v>
      </c>
      <c r="K1692" s="23" t="s">
        <v>306</v>
      </c>
      <c r="L1692" s="25" t="s">
        <v>307</v>
      </c>
      <c r="M1692" s="27">
        <v>10207.200000000001</v>
      </c>
      <c r="N1692" s="25" t="s">
        <v>541</v>
      </c>
      <c r="O1692" s="28">
        <v>294810260917</v>
      </c>
      <c r="P1692" s="23" t="s">
        <v>154</v>
      </c>
      <c r="Q1692" s="29">
        <v>43724</v>
      </c>
      <c r="R1692" s="23" t="s">
        <v>271</v>
      </c>
      <c r="S1692" s="23">
        <v>20792520</v>
      </c>
      <c r="T1692" s="23" t="s">
        <v>2006</v>
      </c>
      <c r="U1692" s="24" t="s">
        <v>48</v>
      </c>
      <c r="V1692" s="25" t="s">
        <v>2007</v>
      </c>
      <c r="W1692" s="27">
        <v>10207.200000000001</v>
      </c>
      <c r="X1692" s="22"/>
    </row>
    <row r="1693" spans="1:24" ht="185.25" x14ac:dyDescent="0.25">
      <c r="A1693" s="16"/>
      <c r="B1693" s="23">
        <v>1682</v>
      </c>
      <c r="C1693" s="23" t="s">
        <v>38</v>
      </c>
      <c r="D1693" s="23" t="s">
        <v>39</v>
      </c>
      <c r="E1693" s="23">
        <v>830003564</v>
      </c>
      <c r="F1693" s="26" t="s">
        <v>5193</v>
      </c>
      <c r="G1693" s="26">
        <v>159530352</v>
      </c>
      <c r="H1693" s="26">
        <v>1</v>
      </c>
      <c r="I1693" s="26" t="s">
        <v>312</v>
      </c>
      <c r="J1693" s="23" t="s">
        <v>53</v>
      </c>
      <c r="K1693" s="23" t="s">
        <v>306</v>
      </c>
      <c r="L1693" s="25" t="s">
        <v>307</v>
      </c>
      <c r="M1693" s="27">
        <v>10200</v>
      </c>
      <c r="N1693" s="25" t="s">
        <v>687</v>
      </c>
      <c r="O1693" s="28">
        <v>8742268058</v>
      </c>
      <c r="P1693" s="23" t="s">
        <v>154</v>
      </c>
      <c r="Q1693" s="29">
        <v>43634</v>
      </c>
      <c r="R1693" s="23" t="s">
        <v>271</v>
      </c>
      <c r="S1693" s="23">
        <v>52416007</v>
      </c>
      <c r="T1693" s="23" t="s">
        <v>2008</v>
      </c>
      <c r="U1693" s="23" t="s">
        <v>48</v>
      </c>
      <c r="V1693" s="25" t="s">
        <v>2638</v>
      </c>
      <c r="W1693" s="27">
        <v>10200</v>
      </c>
      <c r="X1693" s="22"/>
    </row>
    <row r="1694" spans="1:24" ht="185.25" x14ac:dyDescent="0.25">
      <c r="A1694" s="16"/>
      <c r="B1694" s="23">
        <v>1683</v>
      </c>
      <c r="C1694" s="23" t="s">
        <v>38</v>
      </c>
      <c r="D1694" s="23" t="s">
        <v>39</v>
      </c>
      <c r="E1694" s="23">
        <v>830003564</v>
      </c>
      <c r="F1694" s="26" t="s">
        <v>5194</v>
      </c>
      <c r="G1694" s="26">
        <v>159530519</v>
      </c>
      <c r="H1694" s="26">
        <v>1</v>
      </c>
      <c r="I1694" s="26" t="s">
        <v>312</v>
      </c>
      <c r="J1694" s="23" t="s">
        <v>53</v>
      </c>
      <c r="K1694" s="23" t="s">
        <v>306</v>
      </c>
      <c r="L1694" s="25" t="s">
        <v>307</v>
      </c>
      <c r="M1694" s="27">
        <v>10200</v>
      </c>
      <c r="N1694" s="25" t="s">
        <v>687</v>
      </c>
      <c r="O1694" s="28">
        <v>8742280052</v>
      </c>
      <c r="P1694" s="23" t="s">
        <v>154</v>
      </c>
      <c r="Q1694" s="29">
        <v>43633</v>
      </c>
      <c r="R1694" s="23" t="s">
        <v>271</v>
      </c>
      <c r="S1694" s="23">
        <v>20225357</v>
      </c>
      <c r="T1694" s="23" t="s">
        <v>1046</v>
      </c>
      <c r="U1694" s="23" t="s">
        <v>48</v>
      </c>
      <c r="V1694" s="25" t="s">
        <v>2638</v>
      </c>
      <c r="W1694" s="27">
        <v>10200</v>
      </c>
      <c r="X1694" s="22"/>
    </row>
    <row r="1695" spans="1:24" ht="228" x14ac:dyDescent="0.25">
      <c r="A1695" s="16"/>
      <c r="B1695" s="23">
        <v>1684</v>
      </c>
      <c r="C1695" s="23" t="s">
        <v>38</v>
      </c>
      <c r="D1695" s="23" t="s">
        <v>39</v>
      </c>
      <c r="E1695" s="23">
        <v>830003564</v>
      </c>
      <c r="F1695" s="26" t="s">
        <v>5195</v>
      </c>
      <c r="G1695" s="26">
        <v>159548845</v>
      </c>
      <c r="H1695" s="26">
        <v>1</v>
      </c>
      <c r="I1695" s="26" t="s">
        <v>312</v>
      </c>
      <c r="J1695" s="23" t="s">
        <v>53</v>
      </c>
      <c r="K1695" s="23" t="s">
        <v>306</v>
      </c>
      <c r="L1695" s="25" t="s">
        <v>307</v>
      </c>
      <c r="M1695" s="27">
        <v>8680</v>
      </c>
      <c r="N1695" s="25" t="s">
        <v>582</v>
      </c>
      <c r="O1695" s="28">
        <v>8742345559</v>
      </c>
      <c r="P1695" s="23" t="s">
        <v>542</v>
      </c>
      <c r="Q1695" s="29">
        <v>43636</v>
      </c>
      <c r="R1695" s="23" t="s">
        <v>271</v>
      </c>
      <c r="S1695" s="23">
        <v>20259669</v>
      </c>
      <c r="T1695" s="23" t="s">
        <v>839</v>
      </c>
      <c r="U1695" s="23" t="s">
        <v>48</v>
      </c>
      <c r="V1695" s="25" t="s">
        <v>2674</v>
      </c>
      <c r="W1695" s="27">
        <v>8680</v>
      </c>
      <c r="X1695" s="22"/>
    </row>
    <row r="1696" spans="1:24" ht="156.75" x14ac:dyDescent="0.25">
      <c r="A1696" s="16"/>
      <c r="B1696" s="23">
        <v>1685</v>
      </c>
      <c r="C1696" s="23" t="s">
        <v>38</v>
      </c>
      <c r="D1696" s="23" t="s">
        <v>39</v>
      </c>
      <c r="E1696" s="23">
        <v>830003564</v>
      </c>
      <c r="F1696" s="26" t="s">
        <v>5196</v>
      </c>
      <c r="G1696" s="26">
        <v>159680063</v>
      </c>
      <c r="H1696" s="26">
        <v>1</v>
      </c>
      <c r="I1696" s="26" t="s">
        <v>290</v>
      </c>
      <c r="J1696" s="23" t="s">
        <v>53</v>
      </c>
      <c r="K1696" s="23" t="s">
        <v>306</v>
      </c>
      <c r="L1696" s="25" t="s">
        <v>307</v>
      </c>
      <c r="M1696" s="27">
        <v>47760.74</v>
      </c>
      <c r="N1696" s="25" t="s">
        <v>2009</v>
      </c>
      <c r="O1696" s="28">
        <v>8743780266</v>
      </c>
      <c r="P1696" s="23" t="s">
        <v>658</v>
      </c>
      <c r="Q1696" s="29">
        <v>43736</v>
      </c>
      <c r="R1696" s="23" t="s">
        <v>271</v>
      </c>
      <c r="S1696" s="23">
        <v>49651105</v>
      </c>
      <c r="T1696" s="23" t="s">
        <v>2010</v>
      </c>
      <c r="U1696" s="23" t="s">
        <v>48</v>
      </c>
      <c r="V1696" s="25" t="s">
        <v>3120</v>
      </c>
      <c r="W1696" s="27">
        <v>47760.74</v>
      </c>
      <c r="X1696" s="22"/>
    </row>
    <row r="1697" spans="1:24" ht="185.25" x14ac:dyDescent="0.25">
      <c r="A1697" s="16"/>
      <c r="B1697" s="23">
        <v>1686</v>
      </c>
      <c r="C1697" s="23" t="s">
        <v>38</v>
      </c>
      <c r="D1697" s="23" t="s">
        <v>39</v>
      </c>
      <c r="E1697" s="23">
        <v>830003564</v>
      </c>
      <c r="F1697" s="26" t="s">
        <v>5197</v>
      </c>
      <c r="G1697" s="26">
        <v>159683021</v>
      </c>
      <c r="H1697" s="26">
        <v>1</v>
      </c>
      <c r="I1697" s="26" t="s">
        <v>312</v>
      </c>
      <c r="J1697" s="23" t="s">
        <v>53</v>
      </c>
      <c r="K1697" s="23" t="s">
        <v>306</v>
      </c>
      <c r="L1697" s="25" t="s">
        <v>307</v>
      </c>
      <c r="M1697" s="27">
        <v>15310.8</v>
      </c>
      <c r="N1697" s="25" t="s">
        <v>630</v>
      </c>
      <c r="O1697" s="28">
        <v>8743651812</v>
      </c>
      <c r="P1697" s="23" t="s">
        <v>633</v>
      </c>
      <c r="Q1697" s="29">
        <v>43727</v>
      </c>
      <c r="R1697" s="23" t="s">
        <v>271</v>
      </c>
      <c r="S1697" s="23">
        <v>34942451</v>
      </c>
      <c r="T1697" s="23" t="s">
        <v>2011</v>
      </c>
      <c r="U1697" s="24" t="s">
        <v>48</v>
      </c>
      <c r="V1697" s="25" t="s">
        <v>2784</v>
      </c>
      <c r="W1697" s="30">
        <v>15310.8</v>
      </c>
      <c r="X1697" s="22"/>
    </row>
    <row r="1698" spans="1:24" ht="185.25" x14ac:dyDescent="0.25">
      <c r="A1698" s="16"/>
      <c r="B1698" s="23">
        <v>1687</v>
      </c>
      <c r="C1698" s="23" t="s">
        <v>38</v>
      </c>
      <c r="D1698" s="23" t="s">
        <v>39</v>
      </c>
      <c r="E1698" s="23">
        <v>830003564</v>
      </c>
      <c r="F1698" s="26" t="s">
        <v>5198</v>
      </c>
      <c r="G1698" s="26">
        <v>159621157</v>
      </c>
      <c r="H1698" s="26">
        <v>1</v>
      </c>
      <c r="I1698" s="26" t="s">
        <v>312</v>
      </c>
      <c r="J1698" s="23" t="s">
        <v>53</v>
      </c>
      <c r="K1698" s="23" t="s">
        <v>306</v>
      </c>
      <c r="L1698" s="25" t="s">
        <v>307</v>
      </c>
      <c r="M1698" s="27">
        <v>10260</v>
      </c>
      <c r="N1698" s="25" t="s">
        <v>582</v>
      </c>
      <c r="O1698" s="28">
        <v>277810121334</v>
      </c>
      <c r="P1698" s="23" t="s">
        <v>646</v>
      </c>
      <c r="Q1698" s="29">
        <v>43691</v>
      </c>
      <c r="R1698" s="23" t="s">
        <v>271</v>
      </c>
      <c r="S1698" s="23">
        <v>51672113</v>
      </c>
      <c r="T1698" s="23" t="s">
        <v>2012</v>
      </c>
      <c r="U1698" s="24" t="s">
        <v>48</v>
      </c>
      <c r="V1698" s="25" t="s">
        <v>573</v>
      </c>
      <c r="W1698" s="27">
        <v>10260</v>
      </c>
      <c r="X1698" s="22"/>
    </row>
    <row r="1699" spans="1:24" ht="185.25" x14ac:dyDescent="0.25">
      <c r="A1699" s="16"/>
      <c r="B1699" s="23">
        <v>1688</v>
      </c>
      <c r="C1699" s="23" t="s">
        <v>38</v>
      </c>
      <c r="D1699" s="23" t="s">
        <v>39</v>
      </c>
      <c r="E1699" s="23">
        <v>830003564</v>
      </c>
      <c r="F1699" s="26" t="s">
        <v>5199</v>
      </c>
      <c r="G1699" s="26">
        <v>159659548</v>
      </c>
      <c r="H1699" s="26">
        <v>1</v>
      </c>
      <c r="I1699" s="26" t="s">
        <v>290</v>
      </c>
      <c r="J1699" s="23" t="s">
        <v>53</v>
      </c>
      <c r="K1699" s="23" t="s">
        <v>306</v>
      </c>
      <c r="L1699" s="25" t="s">
        <v>307</v>
      </c>
      <c r="M1699" s="27">
        <v>10207.200000000001</v>
      </c>
      <c r="N1699" s="25" t="s">
        <v>541</v>
      </c>
      <c r="O1699" s="28">
        <v>276910043698</v>
      </c>
      <c r="P1699" s="23" t="s">
        <v>633</v>
      </c>
      <c r="Q1699" s="29">
        <v>43715</v>
      </c>
      <c r="R1699" s="23" t="s">
        <v>271</v>
      </c>
      <c r="S1699" s="23">
        <v>20145798</v>
      </c>
      <c r="T1699" s="23" t="s">
        <v>1250</v>
      </c>
      <c r="U1699" s="23" t="s">
        <v>48</v>
      </c>
      <c r="V1699" s="25" t="s">
        <v>2798</v>
      </c>
      <c r="W1699" s="30">
        <v>10207.200000000001</v>
      </c>
      <c r="X1699" s="22"/>
    </row>
    <row r="1700" spans="1:24" ht="185.25" x14ac:dyDescent="0.25">
      <c r="A1700" s="16"/>
      <c r="B1700" s="23">
        <v>1689</v>
      </c>
      <c r="C1700" s="23" t="s">
        <v>38</v>
      </c>
      <c r="D1700" s="23" t="s">
        <v>39</v>
      </c>
      <c r="E1700" s="23">
        <v>830003564</v>
      </c>
      <c r="F1700" s="26" t="s">
        <v>5200</v>
      </c>
      <c r="G1700" s="26">
        <v>159541983</v>
      </c>
      <c r="H1700" s="26">
        <v>1</v>
      </c>
      <c r="I1700" s="26" t="s">
        <v>312</v>
      </c>
      <c r="J1700" s="23" t="s">
        <v>53</v>
      </c>
      <c r="K1700" s="23" t="s">
        <v>306</v>
      </c>
      <c r="L1700" s="25" t="s">
        <v>307</v>
      </c>
      <c r="M1700" s="27">
        <v>10260</v>
      </c>
      <c r="N1700" s="25" t="s">
        <v>582</v>
      </c>
      <c r="O1700" s="28">
        <v>277410007300</v>
      </c>
      <c r="P1700" s="23" t="s">
        <v>154</v>
      </c>
      <c r="Q1700" s="29">
        <v>43633</v>
      </c>
      <c r="R1700" s="23" t="s">
        <v>271</v>
      </c>
      <c r="S1700" s="23">
        <v>20369621</v>
      </c>
      <c r="T1700" s="23" t="s">
        <v>1501</v>
      </c>
      <c r="U1700" s="24" t="s">
        <v>48</v>
      </c>
      <c r="V1700" s="25" t="s">
        <v>2013</v>
      </c>
      <c r="W1700" s="27">
        <v>10260</v>
      </c>
      <c r="X1700" s="22"/>
    </row>
    <row r="1701" spans="1:24" ht="213.75" x14ac:dyDescent="0.25">
      <c r="A1701" s="16"/>
      <c r="B1701" s="23">
        <v>1690</v>
      </c>
      <c r="C1701" s="23" t="s">
        <v>38</v>
      </c>
      <c r="D1701" s="23" t="s">
        <v>39</v>
      </c>
      <c r="E1701" s="23">
        <v>830003564</v>
      </c>
      <c r="F1701" s="26" t="s">
        <v>5201</v>
      </c>
      <c r="G1701" s="26">
        <v>159621252</v>
      </c>
      <c r="H1701" s="26">
        <v>1</v>
      </c>
      <c r="I1701" s="26" t="s">
        <v>312</v>
      </c>
      <c r="J1701" s="23" t="s">
        <v>53</v>
      </c>
      <c r="K1701" s="23" t="s">
        <v>306</v>
      </c>
      <c r="L1701" s="25" t="s">
        <v>307</v>
      </c>
      <c r="M1701" s="27">
        <v>10260</v>
      </c>
      <c r="N1701" s="25" t="s">
        <v>582</v>
      </c>
      <c r="O1701" s="28">
        <v>276910039426</v>
      </c>
      <c r="P1701" s="23" t="s">
        <v>154</v>
      </c>
      <c r="Q1701" s="29">
        <v>43691</v>
      </c>
      <c r="R1701" s="23" t="s">
        <v>271</v>
      </c>
      <c r="S1701" s="23">
        <v>20543602</v>
      </c>
      <c r="T1701" s="23" t="s">
        <v>2014</v>
      </c>
      <c r="U1701" s="24" t="s">
        <v>48</v>
      </c>
      <c r="V1701" s="25" t="s">
        <v>3330</v>
      </c>
      <c r="W1701" s="27">
        <v>10260</v>
      </c>
      <c r="X1701" s="22"/>
    </row>
    <row r="1702" spans="1:24" ht="185.25" x14ac:dyDescent="0.25">
      <c r="A1702" s="16"/>
      <c r="B1702" s="23">
        <v>1691</v>
      </c>
      <c r="C1702" s="23" t="s">
        <v>38</v>
      </c>
      <c r="D1702" s="23" t="s">
        <v>39</v>
      </c>
      <c r="E1702" s="23">
        <v>830003564</v>
      </c>
      <c r="F1702" s="26" t="s">
        <v>5202</v>
      </c>
      <c r="G1702" s="26">
        <v>166752914</v>
      </c>
      <c r="H1702" s="26">
        <v>1</v>
      </c>
      <c r="I1702" s="26" t="s">
        <v>317</v>
      </c>
      <c r="J1702" s="23" t="s">
        <v>53</v>
      </c>
      <c r="K1702" s="23" t="s">
        <v>306</v>
      </c>
      <c r="L1702" s="25" t="s">
        <v>307</v>
      </c>
      <c r="M1702" s="27">
        <v>15390</v>
      </c>
      <c r="N1702" s="25" t="s">
        <v>726</v>
      </c>
      <c r="O1702" s="28">
        <v>8745044170</v>
      </c>
      <c r="P1702" s="23" t="s">
        <v>154</v>
      </c>
      <c r="Q1702" s="29">
        <v>43781</v>
      </c>
      <c r="R1702" s="23" t="s">
        <v>271</v>
      </c>
      <c r="S1702" s="23">
        <v>51988025</v>
      </c>
      <c r="T1702" s="23" t="s">
        <v>821</v>
      </c>
      <c r="U1702" s="24" t="s">
        <v>48</v>
      </c>
      <c r="V1702" s="25" t="s">
        <v>556</v>
      </c>
      <c r="W1702" s="27">
        <v>15390</v>
      </c>
      <c r="X1702" s="22"/>
    </row>
    <row r="1703" spans="1:24" ht="213.75" x14ac:dyDescent="0.25">
      <c r="A1703" s="16"/>
      <c r="B1703" s="23">
        <v>1692</v>
      </c>
      <c r="C1703" s="23" t="s">
        <v>38</v>
      </c>
      <c r="D1703" s="23" t="s">
        <v>39</v>
      </c>
      <c r="E1703" s="23">
        <v>830003564</v>
      </c>
      <c r="F1703" s="26" t="s">
        <v>5203</v>
      </c>
      <c r="G1703" s="26">
        <v>159536408</v>
      </c>
      <c r="H1703" s="26">
        <v>1</v>
      </c>
      <c r="I1703" s="26" t="s">
        <v>312</v>
      </c>
      <c r="J1703" s="23" t="s">
        <v>53</v>
      </c>
      <c r="K1703" s="23" t="s">
        <v>306</v>
      </c>
      <c r="L1703" s="25" t="s">
        <v>307</v>
      </c>
      <c r="M1703" s="27">
        <v>10207.200000000001</v>
      </c>
      <c r="N1703" s="25" t="s">
        <v>541</v>
      </c>
      <c r="O1703" s="28">
        <v>8742343254</v>
      </c>
      <c r="P1703" s="23" t="s">
        <v>780</v>
      </c>
      <c r="Q1703" s="29">
        <v>43641</v>
      </c>
      <c r="R1703" s="23" t="s">
        <v>271</v>
      </c>
      <c r="S1703" s="23">
        <v>79880759</v>
      </c>
      <c r="T1703" s="23" t="s">
        <v>1033</v>
      </c>
      <c r="U1703" s="24" t="s">
        <v>48</v>
      </c>
      <c r="V1703" s="25" t="s">
        <v>3417</v>
      </c>
      <c r="W1703" s="27">
        <v>10207.200000000001</v>
      </c>
      <c r="X1703" s="22"/>
    </row>
    <row r="1704" spans="1:24" ht="213.75" x14ac:dyDescent="0.25">
      <c r="A1704" s="16"/>
      <c r="B1704" s="23">
        <v>1693</v>
      </c>
      <c r="C1704" s="23" t="s">
        <v>38</v>
      </c>
      <c r="D1704" s="23" t="s">
        <v>39</v>
      </c>
      <c r="E1704" s="23">
        <v>830003564</v>
      </c>
      <c r="F1704" s="26" t="s">
        <v>5204</v>
      </c>
      <c r="G1704" s="26">
        <v>159641889</v>
      </c>
      <c r="H1704" s="26">
        <v>1</v>
      </c>
      <c r="I1704" s="26" t="s">
        <v>312</v>
      </c>
      <c r="J1704" s="23" t="s">
        <v>53</v>
      </c>
      <c r="K1704" s="23" t="s">
        <v>306</v>
      </c>
      <c r="L1704" s="25" t="s">
        <v>307</v>
      </c>
      <c r="M1704" s="27">
        <v>15390</v>
      </c>
      <c r="N1704" s="25" t="s">
        <v>726</v>
      </c>
      <c r="O1704" s="28">
        <v>8743267364</v>
      </c>
      <c r="P1704" s="23" t="s">
        <v>436</v>
      </c>
      <c r="Q1704" s="29">
        <v>43698</v>
      </c>
      <c r="R1704" s="23" t="s">
        <v>271</v>
      </c>
      <c r="S1704" s="23">
        <v>21164947</v>
      </c>
      <c r="T1704" s="23" t="s">
        <v>2015</v>
      </c>
      <c r="U1704" s="24" t="s">
        <v>48</v>
      </c>
      <c r="V1704" s="25" t="s">
        <v>3359</v>
      </c>
      <c r="W1704" s="27">
        <v>15390</v>
      </c>
      <c r="X1704" s="22"/>
    </row>
    <row r="1705" spans="1:24" ht="213.75" x14ac:dyDescent="0.25">
      <c r="A1705" s="16"/>
      <c r="B1705" s="23">
        <v>1694</v>
      </c>
      <c r="C1705" s="23" t="s">
        <v>38</v>
      </c>
      <c r="D1705" s="23" t="s">
        <v>39</v>
      </c>
      <c r="E1705" s="23">
        <v>830003564</v>
      </c>
      <c r="F1705" s="26" t="s">
        <v>5205</v>
      </c>
      <c r="G1705" s="26">
        <v>159710386</v>
      </c>
      <c r="H1705" s="26">
        <v>1</v>
      </c>
      <c r="I1705" s="26" t="s">
        <v>312</v>
      </c>
      <c r="J1705" s="23" t="s">
        <v>53</v>
      </c>
      <c r="K1705" s="23" t="s">
        <v>306</v>
      </c>
      <c r="L1705" s="25" t="s">
        <v>307</v>
      </c>
      <c r="M1705" s="27">
        <v>10207.200000000001</v>
      </c>
      <c r="N1705" s="25" t="s">
        <v>541</v>
      </c>
      <c r="O1705" s="28">
        <v>277810142846</v>
      </c>
      <c r="P1705" s="23" t="s">
        <v>646</v>
      </c>
      <c r="Q1705" s="29">
        <v>43734</v>
      </c>
      <c r="R1705" s="23" t="s">
        <v>271</v>
      </c>
      <c r="S1705" s="23">
        <v>79132390</v>
      </c>
      <c r="T1705" s="23" t="s">
        <v>2016</v>
      </c>
      <c r="U1705" s="24" t="s">
        <v>48</v>
      </c>
      <c r="V1705" s="25" t="s">
        <v>3352</v>
      </c>
      <c r="W1705" s="27">
        <v>10207.200000000001</v>
      </c>
      <c r="X1705" s="22"/>
    </row>
    <row r="1706" spans="1:24" ht="185.25" x14ac:dyDescent="0.25">
      <c r="A1706" s="16"/>
      <c r="B1706" s="23">
        <v>1695</v>
      </c>
      <c r="C1706" s="23" t="s">
        <v>38</v>
      </c>
      <c r="D1706" s="23" t="s">
        <v>39</v>
      </c>
      <c r="E1706" s="23">
        <v>830003564</v>
      </c>
      <c r="F1706" s="26" t="s">
        <v>5206</v>
      </c>
      <c r="G1706" s="26">
        <v>159682383</v>
      </c>
      <c r="H1706" s="26">
        <v>1</v>
      </c>
      <c r="I1706" s="26" t="s">
        <v>312</v>
      </c>
      <c r="J1706" s="23" t="s">
        <v>53</v>
      </c>
      <c r="K1706" s="23" t="s">
        <v>306</v>
      </c>
      <c r="L1706" s="25" t="s">
        <v>307</v>
      </c>
      <c r="M1706" s="27">
        <v>10207.200000000001</v>
      </c>
      <c r="N1706" s="25" t="s">
        <v>541</v>
      </c>
      <c r="O1706" s="28">
        <v>294810204502</v>
      </c>
      <c r="P1706" s="23" t="s">
        <v>154</v>
      </c>
      <c r="Q1706" s="29">
        <v>43668</v>
      </c>
      <c r="R1706" s="23" t="s">
        <v>271</v>
      </c>
      <c r="S1706" s="23">
        <v>20792520</v>
      </c>
      <c r="T1706" s="23" t="s">
        <v>2006</v>
      </c>
      <c r="U1706" s="24" t="s">
        <v>48</v>
      </c>
      <c r="V1706" s="25" t="s">
        <v>2007</v>
      </c>
      <c r="W1706" s="27">
        <v>10207.200000000001</v>
      </c>
      <c r="X1706" s="22"/>
    </row>
    <row r="1707" spans="1:24" ht="185.25" x14ac:dyDescent="0.25">
      <c r="A1707" s="16"/>
      <c r="B1707" s="23">
        <v>1696</v>
      </c>
      <c r="C1707" s="23" t="s">
        <v>38</v>
      </c>
      <c r="D1707" s="23" t="s">
        <v>39</v>
      </c>
      <c r="E1707" s="23">
        <v>830003564</v>
      </c>
      <c r="F1707" s="26" t="s">
        <v>5207</v>
      </c>
      <c r="G1707" s="26">
        <v>159641976</v>
      </c>
      <c r="H1707" s="26">
        <v>1</v>
      </c>
      <c r="I1707" s="26" t="s">
        <v>312</v>
      </c>
      <c r="J1707" s="23" t="s">
        <v>53</v>
      </c>
      <c r="K1707" s="23" t="s">
        <v>306</v>
      </c>
      <c r="L1707" s="25" t="s">
        <v>307</v>
      </c>
      <c r="M1707" s="27">
        <v>10260</v>
      </c>
      <c r="N1707" s="25" t="s">
        <v>582</v>
      </c>
      <c r="O1707" s="28">
        <v>277810117944</v>
      </c>
      <c r="P1707" s="23" t="s">
        <v>154</v>
      </c>
      <c r="Q1707" s="29">
        <v>43685</v>
      </c>
      <c r="R1707" s="23" t="s">
        <v>271</v>
      </c>
      <c r="S1707" s="23">
        <v>20343338</v>
      </c>
      <c r="T1707" s="23" t="s">
        <v>2017</v>
      </c>
      <c r="U1707" s="24" t="s">
        <v>48</v>
      </c>
      <c r="V1707" s="25" t="s">
        <v>427</v>
      </c>
      <c r="W1707" s="27">
        <v>10260</v>
      </c>
      <c r="X1707" s="22"/>
    </row>
    <row r="1708" spans="1:24" ht="213.75" x14ac:dyDescent="0.25">
      <c r="A1708" s="16"/>
      <c r="B1708" s="23">
        <v>1697</v>
      </c>
      <c r="C1708" s="23" t="s">
        <v>38</v>
      </c>
      <c r="D1708" s="23" t="s">
        <v>39</v>
      </c>
      <c r="E1708" s="23">
        <v>830003564</v>
      </c>
      <c r="F1708" s="26" t="s">
        <v>5208</v>
      </c>
      <c r="G1708" s="26">
        <v>159527655</v>
      </c>
      <c r="H1708" s="26">
        <v>1</v>
      </c>
      <c r="I1708" s="26" t="s">
        <v>312</v>
      </c>
      <c r="J1708" s="23" t="s">
        <v>53</v>
      </c>
      <c r="K1708" s="23" t="s">
        <v>306</v>
      </c>
      <c r="L1708" s="25" t="s">
        <v>307</v>
      </c>
      <c r="M1708" s="27">
        <v>10207.200000000001</v>
      </c>
      <c r="N1708" s="25" t="s">
        <v>541</v>
      </c>
      <c r="O1708" s="28">
        <v>8742330472</v>
      </c>
      <c r="P1708" s="23" t="s">
        <v>649</v>
      </c>
      <c r="Q1708" s="29">
        <v>43638</v>
      </c>
      <c r="R1708" s="23" t="s">
        <v>271</v>
      </c>
      <c r="S1708" s="23">
        <v>82392379</v>
      </c>
      <c r="T1708" s="23" t="s">
        <v>953</v>
      </c>
      <c r="U1708" s="24" t="s">
        <v>48</v>
      </c>
      <c r="V1708" s="25" t="s">
        <v>3360</v>
      </c>
      <c r="W1708" s="27">
        <v>10207.200000000001</v>
      </c>
      <c r="X1708" s="22"/>
    </row>
    <row r="1709" spans="1:24" ht="185.25" x14ac:dyDescent="0.25">
      <c r="A1709" s="16"/>
      <c r="B1709" s="23">
        <v>1698</v>
      </c>
      <c r="C1709" s="23" t="s">
        <v>38</v>
      </c>
      <c r="D1709" s="23" t="s">
        <v>39</v>
      </c>
      <c r="E1709" s="23">
        <v>830003564</v>
      </c>
      <c r="F1709" s="26" t="s">
        <v>5209</v>
      </c>
      <c r="G1709" s="26">
        <v>159566518</v>
      </c>
      <c r="H1709" s="26">
        <v>1</v>
      </c>
      <c r="I1709" s="26" t="s">
        <v>312</v>
      </c>
      <c r="J1709" s="23" t="s">
        <v>53</v>
      </c>
      <c r="K1709" s="23" t="s">
        <v>306</v>
      </c>
      <c r="L1709" s="25" t="s">
        <v>307</v>
      </c>
      <c r="M1709" s="27">
        <v>10807.2</v>
      </c>
      <c r="N1709" s="25" t="s">
        <v>2018</v>
      </c>
      <c r="O1709" s="28">
        <v>294810182319</v>
      </c>
      <c r="P1709" s="23" t="s">
        <v>1210</v>
      </c>
      <c r="Q1709" s="29">
        <v>43645</v>
      </c>
      <c r="R1709" s="23" t="s">
        <v>271</v>
      </c>
      <c r="S1709" s="23">
        <v>51793468</v>
      </c>
      <c r="T1709" s="23" t="s">
        <v>2019</v>
      </c>
      <c r="U1709" s="23" t="s">
        <v>48</v>
      </c>
      <c r="V1709" s="25" t="s">
        <v>2590</v>
      </c>
      <c r="W1709" s="27">
        <v>10807.2</v>
      </c>
      <c r="X1709" s="22"/>
    </row>
    <row r="1710" spans="1:24" ht="185.25" x14ac:dyDescent="0.25">
      <c r="A1710" s="16"/>
      <c r="B1710" s="23">
        <v>1699</v>
      </c>
      <c r="C1710" s="23" t="s">
        <v>38</v>
      </c>
      <c r="D1710" s="23" t="s">
        <v>39</v>
      </c>
      <c r="E1710" s="23">
        <v>830003564</v>
      </c>
      <c r="F1710" s="26" t="s">
        <v>5210</v>
      </c>
      <c r="G1710" s="26">
        <v>159606648</v>
      </c>
      <c r="H1710" s="26">
        <v>1</v>
      </c>
      <c r="I1710" s="26" t="s">
        <v>312</v>
      </c>
      <c r="J1710" s="23" t="s">
        <v>53</v>
      </c>
      <c r="K1710" s="23" t="s">
        <v>306</v>
      </c>
      <c r="L1710" s="25" t="s">
        <v>307</v>
      </c>
      <c r="M1710" s="27">
        <v>10260</v>
      </c>
      <c r="N1710" s="25" t="s">
        <v>582</v>
      </c>
      <c r="O1710" s="28">
        <v>276910036090</v>
      </c>
      <c r="P1710" s="23" t="s">
        <v>649</v>
      </c>
      <c r="Q1710" s="29">
        <v>43672</v>
      </c>
      <c r="R1710" s="23" t="s">
        <v>271</v>
      </c>
      <c r="S1710" s="23">
        <v>19333012</v>
      </c>
      <c r="T1710" s="23" t="s">
        <v>880</v>
      </c>
      <c r="U1710" s="24" t="s">
        <v>48</v>
      </c>
      <c r="V1710" s="25" t="s">
        <v>453</v>
      </c>
      <c r="W1710" s="27">
        <v>10260</v>
      </c>
      <c r="X1710" s="22"/>
    </row>
    <row r="1711" spans="1:24" ht="228" x14ac:dyDescent="0.25">
      <c r="A1711" s="16"/>
      <c r="B1711" s="23">
        <v>1700</v>
      </c>
      <c r="C1711" s="23" t="s">
        <v>38</v>
      </c>
      <c r="D1711" s="23" t="s">
        <v>39</v>
      </c>
      <c r="E1711" s="23">
        <v>830003564</v>
      </c>
      <c r="F1711" s="26" t="s">
        <v>5211</v>
      </c>
      <c r="G1711" s="26">
        <v>159703966</v>
      </c>
      <c r="H1711" s="26">
        <v>1</v>
      </c>
      <c r="I1711" s="26" t="s">
        <v>312</v>
      </c>
      <c r="J1711" s="23" t="s">
        <v>53</v>
      </c>
      <c r="K1711" s="23" t="s">
        <v>306</v>
      </c>
      <c r="L1711" s="25" t="s">
        <v>307</v>
      </c>
      <c r="M1711" s="27">
        <v>7627.2</v>
      </c>
      <c r="N1711" s="25" t="s">
        <v>541</v>
      </c>
      <c r="O1711" s="28">
        <v>8743487711</v>
      </c>
      <c r="P1711" s="23" t="s">
        <v>575</v>
      </c>
      <c r="Q1711" s="29">
        <v>43719</v>
      </c>
      <c r="R1711" s="23" t="s">
        <v>271</v>
      </c>
      <c r="S1711" s="23">
        <v>41336180</v>
      </c>
      <c r="T1711" s="23" t="s">
        <v>797</v>
      </c>
      <c r="U1711" s="23" t="s">
        <v>48</v>
      </c>
      <c r="V1711" s="25" t="s">
        <v>2821</v>
      </c>
      <c r="W1711" s="27">
        <v>7627.2</v>
      </c>
      <c r="X1711" s="22"/>
    </row>
    <row r="1712" spans="1:24" ht="213.75" x14ac:dyDescent="0.25">
      <c r="A1712" s="16"/>
      <c r="B1712" s="23">
        <v>1701</v>
      </c>
      <c r="C1712" s="23" t="s">
        <v>38</v>
      </c>
      <c r="D1712" s="23" t="s">
        <v>39</v>
      </c>
      <c r="E1712" s="23">
        <v>830003564</v>
      </c>
      <c r="F1712" s="26" t="s">
        <v>5212</v>
      </c>
      <c r="G1712" s="26">
        <v>159562820</v>
      </c>
      <c r="H1712" s="26">
        <v>1</v>
      </c>
      <c r="I1712" s="26" t="s">
        <v>312</v>
      </c>
      <c r="J1712" s="23" t="s">
        <v>53</v>
      </c>
      <c r="K1712" s="23" t="s">
        <v>306</v>
      </c>
      <c r="L1712" s="25" t="s">
        <v>307</v>
      </c>
      <c r="M1712" s="27">
        <v>10207.200000000001</v>
      </c>
      <c r="N1712" s="25" t="s">
        <v>541</v>
      </c>
      <c r="O1712" s="28">
        <v>277810105698</v>
      </c>
      <c r="P1712" s="23" t="s">
        <v>780</v>
      </c>
      <c r="Q1712" s="29">
        <v>43662</v>
      </c>
      <c r="R1712" s="23" t="s">
        <v>271</v>
      </c>
      <c r="S1712" s="23">
        <v>41507777</v>
      </c>
      <c r="T1712" s="23" t="s">
        <v>2020</v>
      </c>
      <c r="U1712" s="24" t="s">
        <v>48</v>
      </c>
      <c r="V1712" s="25" t="s">
        <v>3463</v>
      </c>
      <c r="W1712" s="27">
        <v>10207.200000000001</v>
      </c>
      <c r="X1712" s="22"/>
    </row>
    <row r="1713" spans="1:24" ht="185.25" x14ac:dyDescent="0.25">
      <c r="A1713" s="16"/>
      <c r="B1713" s="23">
        <v>1702</v>
      </c>
      <c r="C1713" s="23" t="s">
        <v>38</v>
      </c>
      <c r="D1713" s="23" t="s">
        <v>39</v>
      </c>
      <c r="E1713" s="23">
        <v>830003564</v>
      </c>
      <c r="F1713" s="26" t="s">
        <v>5213</v>
      </c>
      <c r="G1713" s="26">
        <v>159562171</v>
      </c>
      <c r="H1713" s="26">
        <v>1</v>
      </c>
      <c r="I1713" s="26" t="s">
        <v>312</v>
      </c>
      <c r="J1713" s="23" t="s">
        <v>53</v>
      </c>
      <c r="K1713" s="23" t="s">
        <v>306</v>
      </c>
      <c r="L1713" s="25" t="s">
        <v>307</v>
      </c>
      <c r="M1713" s="27">
        <v>15310.8</v>
      </c>
      <c r="N1713" s="25" t="s">
        <v>630</v>
      </c>
      <c r="O1713" s="28">
        <v>277710014474</v>
      </c>
      <c r="P1713" s="23" t="s">
        <v>154</v>
      </c>
      <c r="Q1713" s="29">
        <v>43649</v>
      </c>
      <c r="R1713" s="23" t="s">
        <v>271</v>
      </c>
      <c r="S1713" s="23">
        <v>79306769</v>
      </c>
      <c r="T1713" s="23" t="s">
        <v>671</v>
      </c>
      <c r="U1713" s="24" t="s">
        <v>48</v>
      </c>
      <c r="V1713" s="25" t="s">
        <v>2704</v>
      </c>
      <c r="W1713" s="27">
        <v>15310.8</v>
      </c>
      <c r="X1713" s="22"/>
    </row>
    <row r="1714" spans="1:24" ht="185.25" x14ac:dyDescent="0.25">
      <c r="A1714" s="16"/>
      <c r="B1714" s="23">
        <v>1703</v>
      </c>
      <c r="C1714" s="23" t="s">
        <v>38</v>
      </c>
      <c r="D1714" s="23" t="s">
        <v>39</v>
      </c>
      <c r="E1714" s="23">
        <v>830003564</v>
      </c>
      <c r="F1714" s="26" t="s">
        <v>5214</v>
      </c>
      <c r="G1714" s="26">
        <v>159562242</v>
      </c>
      <c r="H1714" s="26">
        <v>1</v>
      </c>
      <c r="I1714" s="26" t="s">
        <v>312</v>
      </c>
      <c r="J1714" s="23" t="s">
        <v>53</v>
      </c>
      <c r="K1714" s="23" t="s">
        <v>306</v>
      </c>
      <c r="L1714" s="25" t="s">
        <v>307</v>
      </c>
      <c r="M1714" s="27">
        <v>10207.200000000001</v>
      </c>
      <c r="N1714" s="25" t="s">
        <v>541</v>
      </c>
      <c r="O1714" s="28">
        <v>276310025626</v>
      </c>
      <c r="P1714" s="23" t="s">
        <v>154</v>
      </c>
      <c r="Q1714" s="29">
        <v>43662</v>
      </c>
      <c r="R1714" s="23" t="s">
        <v>271</v>
      </c>
      <c r="S1714" s="23">
        <v>39771464</v>
      </c>
      <c r="T1714" s="23" t="s">
        <v>1080</v>
      </c>
      <c r="U1714" s="24" t="s">
        <v>48</v>
      </c>
      <c r="V1714" s="25" t="s">
        <v>759</v>
      </c>
      <c r="W1714" s="27">
        <v>10207.200000000001</v>
      </c>
      <c r="X1714" s="22"/>
    </row>
    <row r="1715" spans="1:24" ht="185.25" x14ac:dyDescent="0.25">
      <c r="A1715" s="16"/>
      <c r="B1715" s="23">
        <v>1704</v>
      </c>
      <c r="C1715" s="23" t="s">
        <v>38</v>
      </c>
      <c r="D1715" s="23" t="s">
        <v>39</v>
      </c>
      <c r="E1715" s="23">
        <v>830003564</v>
      </c>
      <c r="F1715" s="26" t="s">
        <v>5215</v>
      </c>
      <c r="G1715" s="26">
        <v>159695335</v>
      </c>
      <c r="H1715" s="26">
        <v>1</v>
      </c>
      <c r="I1715" s="26" t="s">
        <v>290</v>
      </c>
      <c r="J1715" s="23" t="s">
        <v>53</v>
      </c>
      <c r="K1715" s="23" t="s">
        <v>306</v>
      </c>
      <c r="L1715" s="25" t="s">
        <v>307</v>
      </c>
      <c r="M1715" s="27">
        <v>10207.200000000001</v>
      </c>
      <c r="N1715" s="25" t="s">
        <v>541</v>
      </c>
      <c r="O1715" s="28">
        <v>8743493474</v>
      </c>
      <c r="P1715" s="23" t="s">
        <v>154</v>
      </c>
      <c r="Q1715" s="29">
        <v>43713</v>
      </c>
      <c r="R1715" s="23" t="s">
        <v>271</v>
      </c>
      <c r="S1715" s="23">
        <v>46369085</v>
      </c>
      <c r="T1715" s="23" t="s">
        <v>2021</v>
      </c>
      <c r="U1715" s="24" t="s">
        <v>48</v>
      </c>
      <c r="V1715" s="25" t="s">
        <v>935</v>
      </c>
      <c r="W1715" s="27">
        <v>10207.200000000001</v>
      </c>
      <c r="X1715" s="22"/>
    </row>
    <row r="1716" spans="1:24" ht="213.75" x14ac:dyDescent="0.25">
      <c r="A1716" s="16"/>
      <c r="B1716" s="23">
        <v>1705</v>
      </c>
      <c r="C1716" s="23" t="s">
        <v>38</v>
      </c>
      <c r="D1716" s="23" t="s">
        <v>39</v>
      </c>
      <c r="E1716" s="23">
        <v>830003564</v>
      </c>
      <c r="F1716" s="26" t="s">
        <v>5216</v>
      </c>
      <c r="G1716" s="26">
        <v>167203985</v>
      </c>
      <c r="H1716" s="26">
        <v>1</v>
      </c>
      <c r="I1716" s="26" t="s">
        <v>312</v>
      </c>
      <c r="J1716" s="23" t="s">
        <v>53</v>
      </c>
      <c r="K1716" s="23" t="s">
        <v>306</v>
      </c>
      <c r="L1716" s="25" t="s">
        <v>307</v>
      </c>
      <c r="M1716" s="27">
        <v>10260</v>
      </c>
      <c r="N1716" s="25" t="s">
        <v>313</v>
      </c>
      <c r="O1716" s="28">
        <v>277820030719</v>
      </c>
      <c r="P1716" s="23" t="s">
        <v>332</v>
      </c>
      <c r="Q1716" s="29">
        <v>43885</v>
      </c>
      <c r="R1716" s="23" t="s">
        <v>271</v>
      </c>
      <c r="S1716" s="23">
        <v>80117542</v>
      </c>
      <c r="T1716" s="23" t="s">
        <v>1108</v>
      </c>
      <c r="U1716" s="24" t="s">
        <v>48</v>
      </c>
      <c r="V1716" s="25" t="s">
        <v>3329</v>
      </c>
      <c r="W1716" s="27">
        <v>10260</v>
      </c>
      <c r="X1716" s="22"/>
    </row>
    <row r="1717" spans="1:24" ht="185.25" x14ac:dyDescent="0.25">
      <c r="A1717" s="16"/>
      <c r="B1717" s="23">
        <v>1706</v>
      </c>
      <c r="C1717" s="23" t="s">
        <v>38</v>
      </c>
      <c r="D1717" s="23" t="s">
        <v>39</v>
      </c>
      <c r="E1717" s="23">
        <v>830003564</v>
      </c>
      <c r="F1717" s="26" t="s">
        <v>5217</v>
      </c>
      <c r="G1717" s="26">
        <v>167203917</v>
      </c>
      <c r="H1717" s="26">
        <v>1</v>
      </c>
      <c r="I1717" s="26" t="s">
        <v>312</v>
      </c>
      <c r="J1717" s="23" t="s">
        <v>53</v>
      </c>
      <c r="K1717" s="23" t="s">
        <v>306</v>
      </c>
      <c r="L1717" s="25" t="s">
        <v>307</v>
      </c>
      <c r="M1717" s="27">
        <v>10260</v>
      </c>
      <c r="N1717" s="25" t="s">
        <v>313</v>
      </c>
      <c r="O1717" s="28">
        <v>277720005611</v>
      </c>
      <c r="P1717" s="23" t="s">
        <v>332</v>
      </c>
      <c r="Q1717" s="29">
        <v>43879</v>
      </c>
      <c r="R1717" s="23" t="s">
        <v>271</v>
      </c>
      <c r="S1717" s="23">
        <v>10553257</v>
      </c>
      <c r="T1717" s="23" t="s">
        <v>364</v>
      </c>
      <c r="U1717" s="24" t="s">
        <v>48</v>
      </c>
      <c r="V1717" s="25" t="s">
        <v>365</v>
      </c>
      <c r="W1717" s="27">
        <v>10260</v>
      </c>
      <c r="X1717" s="22"/>
    </row>
    <row r="1718" spans="1:24" ht="242.25" x14ac:dyDescent="0.25">
      <c r="A1718" s="16"/>
      <c r="B1718" s="23">
        <v>1707</v>
      </c>
      <c r="C1718" s="23" t="s">
        <v>38</v>
      </c>
      <c r="D1718" s="23" t="s">
        <v>39</v>
      </c>
      <c r="E1718" s="23">
        <v>830003564</v>
      </c>
      <c r="F1718" s="26" t="s">
        <v>5218</v>
      </c>
      <c r="G1718" s="26">
        <v>159410036</v>
      </c>
      <c r="H1718" s="26">
        <v>1</v>
      </c>
      <c r="I1718" s="26" t="s">
        <v>290</v>
      </c>
      <c r="J1718" s="23" t="s">
        <v>53</v>
      </c>
      <c r="K1718" s="23" t="s">
        <v>306</v>
      </c>
      <c r="L1718" s="25" t="s">
        <v>307</v>
      </c>
      <c r="M1718" s="27">
        <v>2816766</v>
      </c>
      <c r="N1718" s="25" t="s">
        <v>2022</v>
      </c>
      <c r="O1718" s="28">
        <v>21278596</v>
      </c>
      <c r="P1718" s="23" t="s">
        <v>1195</v>
      </c>
      <c r="Q1718" s="29">
        <v>43556</v>
      </c>
      <c r="R1718" s="23" t="s">
        <v>111</v>
      </c>
      <c r="S1718" s="23">
        <v>1003515682</v>
      </c>
      <c r="T1718" s="23" t="s">
        <v>1196</v>
      </c>
      <c r="U1718" s="23" t="s">
        <v>48</v>
      </c>
      <c r="V1718" s="25" t="s">
        <v>3241</v>
      </c>
      <c r="W1718" s="27">
        <v>2816766</v>
      </c>
      <c r="X1718" s="22"/>
    </row>
    <row r="1719" spans="1:24" ht="156.75" x14ac:dyDescent="0.25">
      <c r="A1719" s="16"/>
      <c r="B1719" s="23">
        <v>1708</v>
      </c>
      <c r="C1719" s="23" t="s">
        <v>38</v>
      </c>
      <c r="D1719" s="23" t="s">
        <v>39</v>
      </c>
      <c r="E1719" s="23">
        <v>830003564</v>
      </c>
      <c r="F1719" s="26" t="s">
        <v>5219</v>
      </c>
      <c r="G1719" s="26">
        <v>159582445</v>
      </c>
      <c r="H1719" s="26">
        <v>1</v>
      </c>
      <c r="I1719" s="26" t="s">
        <v>290</v>
      </c>
      <c r="J1719" s="23" t="s">
        <v>53</v>
      </c>
      <c r="K1719" s="23" t="s">
        <v>306</v>
      </c>
      <c r="L1719" s="25" t="s">
        <v>307</v>
      </c>
      <c r="M1719" s="27">
        <v>377735.4</v>
      </c>
      <c r="N1719" s="25" t="s">
        <v>2023</v>
      </c>
      <c r="O1719" s="28">
        <v>277810102552</v>
      </c>
      <c r="P1719" s="23" t="s">
        <v>1373</v>
      </c>
      <c r="Q1719" s="29">
        <v>43656</v>
      </c>
      <c r="R1719" s="23" t="s">
        <v>271</v>
      </c>
      <c r="S1719" s="23">
        <v>51651597</v>
      </c>
      <c r="T1719" s="23" t="s">
        <v>2024</v>
      </c>
      <c r="U1719" s="23" t="s">
        <v>48</v>
      </c>
      <c r="V1719" s="25" t="s">
        <v>3171</v>
      </c>
      <c r="W1719" s="30">
        <v>377735.4</v>
      </c>
      <c r="X1719" s="22"/>
    </row>
    <row r="1720" spans="1:24" ht="185.25" x14ac:dyDescent="0.25">
      <c r="A1720" s="16"/>
      <c r="B1720" s="23">
        <v>1709</v>
      </c>
      <c r="C1720" s="23" t="s">
        <v>38</v>
      </c>
      <c r="D1720" s="23" t="s">
        <v>39</v>
      </c>
      <c r="E1720" s="23">
        <v>830003564</v>
      </c>
      <c r="F1720" s="26" t="s">
        <v>5220</v>
      </c>
      <c r="G1720" s="26">
        <v>167468363</v>
      </c>
      <c r="H1720" s="26">
        <v>1</v>
      </c>
      <c r="I1720" s="26" t="s">
        <v>393</v>
      </c>
      <c r="J1720" s="23" t="s">
        <v>53</v>
      </c>
      <c r="K1720" s="23" t="s">
        <v>306</v>
      </c>
      <c r="L1720" s="25" t="s">
        <v>307</v>
      </c>
      <c r="M1720" s="27">
        <v>15390</v>
      </c>
      <c r="N1720" s="25" t="s">
        <v>321</v>
      </c>
      <c r="O1720" s="28">
        <v>8746237803</v>
      </c>
      <c r="P1720" s="23" t="s">
        <v>332</v>
      </c>
      <c r="Q1720" s="29">
        <v>43879</v>
      </c>
      <c r="R1720" s="23" t="s">
        <v>271</v>
      </c>
      <c r="S1720" s="23">
        <v>1023909456</v>
      </c>
      <c r="T1720" s="23" t="s">
        <v>2025</v>
      </c>
      <c r="U1720" s="23" t="s">
        <v>48</v>
      </c>
      <c r="V1720" s="25" t="s">
        <v>872</v>
      </c>
      <c r="W1720" s="27">
        <v>15390</v>
      </c>
      <c r="X1720" s="22"/>
    </row>
    <row r="1721" spans="1:24" ht="185.25" x14ac:dyDescent="0.25">
      <c r="A1721" s="16"/>
      <c r="B1721" s="23">
        <v>1710</v>
      </c>
      <c r="C1721" s="23" t="s">
        <v>38</v>
      </c>
      <c r="D1721" s="23" t="s">
        <v>39</v>
      </c>
      <c r="E1721" s="23">
        <v>830003564</v>
      </c>
      <c r="F1721" s="26" t="s">
        <v>5221</v>
      </c>
      <c r="G1721" s="26">
        <v>159616989</v>
      </c>
      <c r="H1721" s="26">
        <v>1</v>
      </c>
      <c r="I1721" s="26" t="s">
        <v>312</v>
      </c>
      <c r="J1721" s="23" t="s">
        <v>53</v>
      </c>
      <c r="K1721" s="23" t="s">
        <v>306</v>
      </c>
      <c r="L1721" s="25" t="s">
        <v>307</v>
      </c>
      <c r="M1721" s="27">
        <v>10260</v>
      </c>
      <c r="N1721" s="25" t="s">
        <v>582</v>
      </c>
      <c r="O1721" s="28">
        <v>277610015044</v>
      </c>
      <c r="P1721" s="23" t="s">
        <v>154</v>
      </c>
      <c r="Q1721" s="29">
        <v>43686</v>
      </c>
      <c r="R1721" s="23" t="s">
        <v>271</v>
      </c>
      <c r="S1721" s="23">
        <v>20758536</v>
      </c>
      <c r="T1721" s="23" t="s">
        <v>1423</v>
      </c>
      <c r="U1721" s="24" t="s">
        <v>48</v>
      </c>
      <c r="V1721" s="25" t="s">
        <v>427</v>
      </c>
      <c r="W1721" s="27">
        <v>10260</v>
      </c>
      <c r="X1721" s="22"/>
    </row>
    <row r="1722" spans="1:24" ht="185.25" x14ac:dyDescent="0.25">
      <c r="A1722" s="16"/>
      <c r="B1722" s="23">
        <v>1711</v>
      </c>
      <c r="C1722" s="23" t="s">
        <v>38</v>
      </c>
      <c r="D1722" s="23" t="s">
        <v>39</v>
      </c>
      <c r="E1722" s="23">
        <v>830003564</v>
      </c>
      <c r="F1722" s="26" t="s">
        <v>5222</v>
      </c>
      <c r="G1722" s="26">
        <v>172393287</v>
      </c>
      <c r="H1722" s="26">
        <v>1</v>
      </c>
      <c r="I1722" s="26" t="s">
        <v>312</v>
      </c>
      <c r="J1722" s="23" t="s">
        <v>53</v>
      </c>
      <c r="K1722" s="23" t="s">
        <v>306</v>
      </c>
      <c r="L1722" s="25" t="s">
        <v>307</v>
      </c>
      <c r="M1722" s="27">
        <v>10207.200000000001</v>
      </c>
      <c r="N1722" s="25" t="s">
        <v>541</v>
      </c>
      <c r="O1722" s="28">
        <v>277810105709</v>
      </c>
      <c r="P1722" s="23" t="s">
        <v>646</v>
      </c>
      <c r="Q1722" s="29">
        <v>43662</v>
      </c>
      <c r="R1722" s="23" t="s">
        <v>271</v>
      </c>
      <c r="S1722" s="23">
        <v>14435540</v>
      </c>
      <c r="T1722" s="23" t="s">
        <v>2026</v>
      </c>
      <c r="U1722" s="24" t="s">
        <v>48</v>
      </c>
      <c r="V1722" s="25" t="s">
        <v>924</v>
      </c>
      <c r="W1722" s="27">
        <v>10207.200000000001</v>
      </c>
      <c r="X1722" s="22"/>
    </row>
    <row r="1723" spans="1:24" ht="185.25" x14ac:dyDescent="0.25">
      <c r="A1723" s="16"/>
      <c r="B1723" s="23">
        <v>1712</v>
      </c>
      <c r="C1723" s="23" t="s">
        <v>38</v>
      </c>
      <c r="D1723" s="23" t="s">
        <v>39</v>
      </c>
      <c r="E1723" s="23">
        <v>830003564</v>
      </c>
      <c r="F1723" s="26" t="s">
        <v>5223</v>
      </c>
      <c r="G1723" s="26">
        <v>159630905</v>
      </c>
      <c r="H1723" s="26">
        <v>1</v>
      </c>
      <c r="I1723" s="26" t="s">
        <v>290</v>
      </c>
      <c r="J1723" s="23" t="s">
        <v>53</v>
      </c>
      <c r="K1723" s="23" t="s">
        <v>306</v>
      </c>
      <c r="L1723" s="25" t="s">
        <v>307</v>
      </c>
      <c r="M1723" s="27">
        <v>10200</v>
      </c>
      <c r="N1723" s="25" t="s">
        <v>687</v>
      </c>
      <c r="O1723" s="28">
        <v>277810124555</v>
      </c>
      <c r="P1723" s="23" t="s">
        <v>154</v>
      </c>
      <c r="Q1723" s="29">
        <v>43698</v>
      </c>
      <c r="R1723" s="23" t="s">
        <v>271</v>
      </c>
      <c r="S1723" s="23">
        <v>19109757</v>
      </c>
      <c r="T1723" s="23" t="s">
        <v>908</v>
      </c>
      <c r="U1723" s="23" t="s">
        <v>48</v>
      </c>
      <c r="V1723" s="25" t="s">
        <v>2624</v>
      </c>
      <c r="W1723" s="27">
        <v>10200</v>
      </c>
      <c r="X1723" s="22"/>
    </row>
    <row r="1724" spans="1:24" ht="185.25" x14ac:dyDescent="0.25">
      <c r="A1724" s="16"/>
      <c r="B1724" s="23">
        <v>1713</v>
      </c>
      <c r="C1724" s="23" t="s">
        <v>38</v>
      </c>
      <c r="D1724" s="23" t="s">
        <v>39</v>
      </c>
      <c r="E1724" s="23">
        <v>830003564</v>
      </c>
      <c r="F1724" s="26" t="s">
        <v>5224</v>
      </c>
      <c r="G1724" s="26">
        <v>166754971</v>
      </c>
      <c r="H1724" s="26">
        <v>1</v>
      </c>
      <c r="I1724" s="26" t="s">
        <v>317</v>
      </c>
      <c r="J1724" s="23" t="s">
        <v>53</v>
      </c>
      <c r="K1724" s="23" t="s">
        <v>306</v>
      </c>
      <c r="L1724" s="25" t="s">
        <v>307</v>
      </c>
      <c r="M1724" s="27">
        <v>10260</v>
      </c>
      <c r="N1724" s="25" t="s">
        <v>313</v>
      </c>
      <c r="O1724" s="28">
        <v>8745501202</v>
      </c>
      <c r="P1724" s="23" t="s">
        <v>154</v>
      </c>
      <c r="Q1724" s="29">
        <v>43833</v>
      </c>
      <c r="R1724" s="23" t="s">
        <v>271</v>
      </c>
      <c r="S1724" s="23">
        <v>26489929</v>
      </c>
      <c r="T1724" s="23" t="s">
        <v>1880</v>
      </c>
      <c r="U1724" s="24" t="s">
        <v>48</v>
      </c>
      <c r="V1724" s="25" t="s">
        <v>372</v>
      </c>
      <c r="W1724" s="27">
        <v>10260</v>
      </c>
      <c r="X1724" s="22"/>
    </row>
    <row r="1725" spans="1:24" ht="171" x14ac:dyDescent="0.25">
      <c r="A1725" s="16"/>
      <c r="B1725" s="23">
        <v>1714</v>
      </c>
      <c r="C1725" s="23" t="s">
        <v>38</v>
      </c>
      <c r="D1725" s="23" t="s">
        <v>39</v>
      </c>
      <c r="E1725" s="23">
        <v>830003564</v>
      </c>
      <c r="F1725" s="26" t="s">
        <v>5225</v>
      </c>
      <c r="G1725" s="26">
        <v>164759879</v>
      </c>
      <c r="H1725" s="26">
        <v>1</v>
      </c>
      <c r="I1725" s="26" t="s">
        <v>290</v>
      </c>
      <c r="J1725" s="23" t="s">
        <v>53</v>
      </c>
      <c r="K1725" s="23" t="s">
        <v>306</v>
      </c>
      <c r="L1725" s="25" t="s">
        <v>307</v>
      </c>
      <c r="M1725" s="27">
        <v>1269117</v>
      </c>
      <c r="N1725" s="25" t="s">
        <v>1001</v>
      </c>
      <c r="O1725" s="28">
        <v>205102</v>
      </c>
      <c r="P1725" s="23" t="s">
        <v>637</v>
      </c>
      <c r="Q1725" s="29">
        <v>43517</v>
      </c>
      <c r="R1725" s="23" t="s">
        <v>271</v>
      </c>
      <c r="S1725" s="23">
        <v>45480423</v>
      </c>
      <c r="T1725" s="23" t="s">
        <v>2027</v>
      </c>
      <c r="U1725" s="23" t="s">
        <v>48</v>
      </c>
      <c r="V1725" s="25" t="s">
        <v>3075</v>
      </c>
      <c r="W1725" s="27">
        <v>1269117</v>
      </c>
      <c r="X1725" s="22"/>
    </row>
    <row r="1726" spans="1:24" ht="185.25" x14ac:dyDescent="0.25">
      <c r="A1726" s="16"/>
      <c r="B1726" s="23">
        <v>1715</v>
      </c>
      <c r="C1726" s="23" t="s">
        <v>38</v>
      </c>
      <c r="D1726" s="23" t="s">
        <v>39</v>
      </c>
      <c r="E1726" s="23">
        <v>830003564</v>
      </c>
      <c r="F1726" s="26" t="s">
        <v>5226</v>
      </c>
      <c r="G1726" s="26">
        <v>166211374</v>
      </c>
      <c r="H1726" s="26">
        <v>1</v>
      </c>
      <c r="I1726" s="26" t="s">
        <v>312</v>
      </c>
      <c r="J1726" s="23" t="s">
        <v>53</v>
      </c>
      <c r="K1726" s="23" t="s">
        <v>306</v>
      </c>
      <c r="L1726" s="25" t="s">
        <v>307</v>
      </c>
      <c r="M1726" s="27">
        <v>10207.200000000001</v>
      </c>
      <c r="N1726" s="25" t="s">
        <v>541</v>
      </c>
      <c r="O1726" s="28">
        <v>277810145151</v>
      </c>
      <c r="P1726" s="23" t="s">
        <v>154</v>
      </c>
      <c r="Q1726" s="29">
        <v>43739</v>
      </c>
      <c r="R1726" s="23" t="s">
        <v>271</v>
      </c>
      <c r="S1726" s="23">
        <v>17130717</v>
      </c>
      <c r="T1726" s="23" t="s">
        <v>1317</v>
      </c>
      <c r="U1726" s="24" t="s">
        <v>48</v>
      </c>
      <c r="V1726" s="25" t="s">
        <v>2028</v>
      </c>
      <c r="W1726" s="27">
        <v>10207.200000000001</v>
      </c>
      <c r="X1726" s="22"/>
    </row>
    <row r="1727" spans="1:24" ht="185.25" x14ac:dyDescent="0.25">
      <c r="A1727" s="16"/>
      <c r="B1727" s="23">
        <v>1716</v>
      </c>
      <c r="C1727" s="23" t="s">
        <v>38</v>
      </c>
      <c r="D1727" s="23" t="s">
        <v>39</v>
      </c>
      <c r="E1727" s="23">
        <v>830003564</v>
      </c>
      <c r="F1727" s="26" t="s">
        <v>5227</v>
      </c>
      <c r="G1727" s="26">
        <v>167204134</v>
      </c>
      <c r="H1727" s="26">
        <v>1</v>
      </c>
      <c r="I1727" s="26" t="s">
        <v>312</v>
      </c>
      <c r="J1727" s="23" t="s">
        <v>53</v>
      </c>
      <c r="K1727" s="23" t="s">
        <v>306</v>
      </c>
      <c r="L1727" s="25" t="s">
        <v>307</v>
      </c>
      <c r="M1727" s="27">
        <v>10260</v>
      </c>
      <c r="N1727" s="25" t="s">
        <v>313</v>
      </c>
      <c r="O1727" s="28">
        <v>277820031612</v>
      </c>
      <c r="P1727" s="23" t="s">
        <v>154</v>
      </c>
      <c r="Q1727" s="29">
        <v>43886</v>
      </c>
      <c r="R1727" s="23" t="s">
        <v>271</v>
      </c>
      <c r="S1727" s="23">
        <v>41769365</v>
      </c>
      <c r="T1727" s="23" t="s">
        <v>2029</v>
      </c>
      <c r="U1727" s="24" t="s">
        <v>48</v>
      </c>
      <c r="V1727" s="25" t="s">
        <v>385</v>
      </c>
      <c r="W1727" s="27">
        <v>10260</v>
      </c>
      <c r="X1727" s="22"/>
    </row>
    <row r="1728" spans="1:24" ht="171" x14ac:dyDescent="0.25">
      <c r="A1728" s="16"/>
      <c r="B1728" s="23">
        <v>1717</v>
      </c>
      <c r="C1728" s="23" t="s">
        <v>38</v>
      </c>
      <c r="D1728" s="23" t="s">
        <v>39</v>
      </c>
      <c r="E1728" s="23">
        <v>830003564</v>
      </c>
      <c r="F1728" s="26" t="s">
        <v>5228</v>
      </c>
      <c r="G1728" s="26">
        <v>142321853</v>
      </c>
      <c r="H1728" s="26">
        <v>1</v>
      </c>
      <c r="I1728" s="26" t="s">
        <v>662</v>
      </c>
      <c r="J1728" s="23" t="s">
        <v>53</v>
      </c>
      <c r="K1728" s="23" t="s">
        <v>306</v>
      </c>
      <c r="L1728" s="25" t="s">
        <v>307</v>
      </c>
      <c r="M1728" s="27">
        <v>73677.48</v>
      </c>
      <c r="N1728" s="25" t="s">
        <v>2030</v>
      </c>
      <c r="O1728" s="28">
        <v>9013274541</v>
      </c>
      <c r="P1728" s="23" t="s">
        <v>664</v>
      </c>
      <c r="Q1728" s="29">
        <v>42445</v>
      </c>
      <c r="R1728" s="23" t="s">
        <v>271</v>
      </c>
      <c r="S1728" s="23">
        <v>20341835</v>
      </c>
      <c r="T1728" s="23" t="s">
        <v>813</v>
      </c>
      <c r="U1728" s="24" t="s">
        <v>2586</v>
      </c>
      <c r="V1728" s="25" t="s">
        <v>3021</v>
      </c>
      <c r="W1728" s="27">
        <v>0</v>
      </c>
      <c r="X1728" s="22"/>
    </row>
    <row r="1729" spans="1:24" ht="185.25" x14ac:dyDescent="0.25">
      <c r="A1729" s="16"/>
      <c r="B1729" s="23">
        <v>1718</v>
      </c>
      <c r="C1729" s="23" t="s">
        <v>38</v>
      </c>
      <c r="D1729" s="23" t="s">
        <v>39</v>
      </c>
      <c r="E1729" s="23">
        <v>830003564</v>
      </c>
      <c r="F1729" s="26" t="s">
        <v>5229</v>
      </c>
      <c r="G1729" s="26">
        <v>159562355</v>
      </c>
      <c r="H1729" s="26">
        <v>1</v>
      </c>
      <c r="I1729" s="26" t="s">
        <v>312</v>
      </c>
      <c r="J1729" s="23" t="s">
        <v>53</v>
      </c>
      <c r="K1729" s="23" t="s">
        <v>306</v>
      </c>
      <c r="L1729" s="25" t="s">
        <v>307</v>
      </c>
      <c r="M1729" s="27">
        <v>10207.200000000001</v>
      </c>
      <c r="N1729" s="25" t="s">
        <v>541</v>
      </c>
      <c r="O1729" s="28">
        <v>8742518913</v>
      </c>
      <c r="P1729" s="23" t="s">
        <v>154</v>
      </c>
      <c r="Q1729" s="29">
        <v>43651</v>
      </c>
      <c r="R1729" s="23" t="s">
        <v>271</v>
      </c>
      <c r="S1729" s="23">
        <v>51737401</v>
      </c>
      <c r="T1729" s="23" t="s">
        <v>758</v>
      </c>
      <c r="U1729" s="24" t="s">
        <v>48</v>
      </c>
      <c r="V1729" s="25" t="s">
        <v>759</v>
      </c>
      <c r="W1729" s="27">
        <v>10207.200000000001</v>
      </c>
      <c r="X1729" s="22"/>
    </row>
    <row r="1730" spans="1:24" ht="185.25" x14ac:dyDescent="0.25">
      <c r="A1730" s="16"/>
      <c r="B1730" s="23">
        <v>1719</v>
      </c>
      <c r="C1730" s="23" t="s">
        <v>38</v>
      </c>
      <c r="D1730" s="23" t="s">
        <v>39</v>
      </c>
      <c r="E1730" s="23">
        <v>830003564</v>
      </c>
      <c r="F1730" s="26" t="s">
        <v>5230</v>
      </c>
      <c r="G1730" s="26">
        <v>159562815</v>
      </c>
      <c r="H1730" s="26">
        <v>1</v>
      </c>
      <c r="I1730" s="26" t="s">
        <v>312</v>
      </c>
      <c r="J1730" s="23" t="s">
        <v>53</v>
      </c>
      <c r="K1730" s="23" t="s">
        <v>306</v>
      </c>
      <c r="L1730" s="25" t="s">
        <v>307</v>
      </c>
      <c r="M1730" s="27">
        <v>10207.200000000001</v>
      </c>
      <c r="N1730" s="25" t="s">
        <v>541</v>
      </c>
      <c r="O1730" s="28">
        <v>8742520790</v>
      </c>
      <c r="P1730" s="23" t="s">
        <v>780</v>
      </c>
      <c r="Q1730" s="29">
        <v>43648</v>
      </c>
      <c r="R1730" s="23" t="s">
        <v>271</v>
      </c>
      <c r="S1730" s="23">
        <v>19366840</v>
      </c>
      <c r="T1730" s="23" t="s">
        <v>2031</v>
      </c>
      <c r="U1730" s="24" t="s">
        <v>48</v>
      </c>
      <c r="V1730" s="25" t="s">
        <v>1175</v>
      </c>
      <c r="W1730" s="27">
        <v>10207.200000000001</v>
      </c>
      <c r="X1730" s="22"/>
    </row>
    <row r="1731" spans="1:24" ht="185.25" x14ac:dyDescent="0.25">
      <c r="A1731" s="16"/>
      <c r="B1731" s="23">
        <v>1720</v>
      </c>
      <c r="C1731" s="23" t="s">
        <v>38</v>
      </c>
      <c r="D1731" s="23" t="s">
        <v>39</v>
      </c>
      <c r="E1731" s="23">
        <v>830003564</v>
      </c>
      <c r="F1731" s="26" t="s">
        <v>5231</v>
      </c>
      <c r="G1731" s="26">
        <v>159681494</v>
      </c>
      <c r="H1731" s="26">
        <v>1</v>
      </c>
      <c r="I1731" s="26" t="s">
        <v>312</v>
      </c>
      <c r="J1731" s="23" t="s">
        <v>53</v>
      </c>
      <c r="K1731" s="23" t="s">
        <v>306</v>
      </c>
      <c r="L1731" s="25" t="s">
        <v>307</v>
      </c>
      <c r="M1731" s="27">
        <v>10207.200000000001</v>
      </c>
      <c r="N1731" s="25" t="s">
        <v>541</v>
      </c>
      <c r="O1731" s="28">
        <v>294810247204</v>
      </c>
      <c r="P1731" s="23" t="s">
        <v>646</v>
      </c>
      <c r="Q1731" s="29">
        <v>43711</v>
      </c>
      <c r="R1731" s="23" t="s">
        <v>271</v>
      </c>
      <c r="S1731" s="23">
        <v>20175343</v>
      </c>
      <c r="T1731" s="23" t="s">
        <v>1987</v>
      </c>
      <c r="U1731" s="24" t="s">
        <v>48</v>
      </c>
      <c r="V1731" s="25" t="s">
        <v>1975</v>
      </c>
      <c r="W1731" s="27">
        <v>10207.200000000001</v>
      </c>
      <c r="X1731" s="22"/>
    </row>
    <row r="1732" spans="1:24" ht="185.25" x14ac:dyDescent="0.25">
      <c r="A1732" s="16"/>
      <c r="B1732" s="23">
        <v>1721</v>
      </c>
      <c r="C1732" s="23" t="s">
        <v>38</v>
      </c>
      <c r="D1732" s="23" t="s">
        <v>39</v>
      </c>
      <c r="E1732" s="23">
        <v>830003564</v>
      </c>
      <c r="F1732" s="26" t="s">
        <v>5232</v>
      </c>
      <c r="G1732" s="26">
        <v>151090609</v>
      </c>
      <c r="H1732" s="26">
        <v>2</v>
      </c>
      <c r="I1732" s="26" t="s">
        <v>49</v>
      </c>
      <c r="J1732" s="23" t="s">
        <v>53</v>
      </c>
      <c r="K1732" s="23" t="s">
        <v>306</v>
      </c>
      <c r="L1732" s="25" t="s">
        <v>307</v>
      </c>
      <c r="M1732" s="27">
        <v>10260</v>
      </c>
      <c r="N1732" s="25" t="s">
        <v>582</v>
      </c>
      <c r="O1732" s="28">
        <v>8742787923</v>
      </c>
      <c r="P1732" s="23" t="s">
        <v>154</v>
      </c>
      <c r="Q1732" s="29">
        <v>43672</v>
      </c>
      <c r="R1732" s="23" t="s">
        <v>271</v>
      </c>
      <c r="S1732" s="23">
        <v>20013865</v>
      </c>
      <c r="T1732" s="23" t="s">
        <v>2032</v>
      </c>
      <c r="U1732" s="23" t="s">
        <v>48</v>
      </c>
      <c r="V1732" s="25" t="s">
        <v>361</v>
      </c>
      <c r="W1732" s="27">
        <v>10260</v>
      </c>
      <c r="X1732" s="22"/>
    </row>
    <row r="1733" spans="1:24" ht="185.25" x14ac:dyDescent="0.25">
      <c r="A1733" s="16"/>
      <c r="B1733" s="23">
        <v>1722</v>
      </c>
      <c r="C1733" s="23" t="s">
        <v>38</v>
      </c>
      <c r="D1733" s="23" t="s">
        <v>39</v>
      </c>
      <c r="E1733" s="23">
        <v>830003564</v>
      </c>
      <c r="F1733" s="26" t="s">
        <v>5233</v>
      </c>
      <c r="G1733" s="26">
        <v>159654401</v>
      </c>
      <c r="H1733" s="26">
        <v>1</v>
      </c>
      <c r="I1733" s="26" t="s">
        <v>312</v>
      </c>
      <c r="J1733" s="23" t="s">
        <v>53</v>
      </c>
      <c r="K1733" s="23" t="s">
        <v>306</v>
      </c>
      <c r="L1733" s="25" t="s">
        <v>307</v>
      </c>
      <c r="M1733" s="27">
        <v>15310.8</v>
      </c>
      <c r="N1733" s="25" t="s">
        <v>630</v>
      </c>
      <c r="O1733" s="28">
        <v>8743354918</v>
      </c>
      <c r="P1733" s="23" t="s">
        <v>649</v>
      </c>
      <c r="Q1733" s="29">
        <v>43710</v>
      </c>
      <c r="R1733" s="23" t="s">
        <v>271</v>
      </c>
      <c r="S1733" s="23">
        <v>19204858</v>
      </c>
      <c r="T1733" s="23" t="s">
        <v>871</v>
      </c>
      <c r="U1733" s="24" t="s">
        <v>48</v>
      </c>
      <c r="V1733" s="25" t="s">
        <v>2719</v>
      </c>
      <c r="W1733" s="27">
        <v>15310.8</v>
      </c>
      <c r="X1733" s="22"/>
    </row>
    <row r="1734" spans="1:24" ht="213.75" x14ac:dyDescent="0.25">
      <c r="A1734" s="16"/>
      <c r="B1734" s="23">
        <v>1723</v>
      </c>
      <c r="C1734" s="23" t="s">
        <v>38</v>
      </c>
      <c r="D1734" s="23" t="s">
        <v>39</v>
      </c>
      <c r="E1734" s="23">
        <v>830003564</v>
      </c>
      <c r="F1734" s="26" t="s">
        <v>5234</v>
      </c>
      <c r="G1734" s="26">
        <v>159574385</v>
      </c>
      <c r="H1734" s="26">
        <v>1</v>
      </c>
      <c r="I1734" s="26" t="s">
        <v>290</v>
      </c>
      <c r="J1734" s="23" t="s">
        <v>53</v>
      </c>
      <c r="K1734" s="23" t="s">
        <v>306</v>
      </c>
      <c r="L1734" s="25" t="s">
        <v>307</v>
      </c>
      <c r="M1734" s="27">
        <v>10260</v>
      </c>
      <c r="N1734" s="25" t="s">
        <v>582</v>
      </c>
      <c r="O1734" s="28">
        <v>8742519180</v>
      </c>
      <c r="P1734" s="23" t="s">
        <v>649</v>
      </c>
      <c r="Q1734" s="29">
        <v>43648</v>
      </c>
      <c r="R1734" s="23" t="s">
        <v>271</v>
      </c>
      <c r="S1734" s="23">
        <v>46372695</v>
      </c>
      <c r="T1734" s="23" t="s">
        <v>1937</v>
      </c>
      <c r="U1734" s="24" t="s">
        <v>48</v>
      </c>
      <c r="V1734" s="25" t="s">
        <v>3293</v>
      </c>
      <c r="W1734" s="27">
        <v>10260</v>
      </c>
      <c r="X1734" s="22"/>
    </row>
    <row r="1735" spans="1:24" ht="228" x14ac:dyDescent="0.25">
      <c r="A1735" s="16"/>
      <c r="B1735" s="23">
        <v>1724</v>
      </c>
      <c r="C1735" s="23" t="s">
        <v>38</v>
      </c>
      <c r="D1735" s="23" t="s">
        <v>39</v>
      </c>
      <c r="E1735" s="23">
        <v>830003564</v>
      </c>
      <c r="F1735" s="26" t="s">
        <v>5235</v>
      </c>
      <c r="G1735" s="26">
        <v>159545881</v>
      </c>
      <c r="H1735" s="26">
        <v>1</v>
      </c>
      <c r="I1735" s="26" t="s">
        <v>290</v>
      </c>
      <c r="J1735" s="23" t="s">
        <v>53</v>
      </c>
      <c r="K1735" s="23" t="s">
        <v>306</v>
      </c>
      <c r="L1735" s="25" t="s">
        <v>307</v>
      </c>
      <c r="M1735" s="27">
        <v>11967.6</v>
      </c>
      <c r="N1735" s="25" t="s">
        <v>912</v>
      </c>
      <c r="O1735" s="28">
        <v>277410007707</v>
      </c>
      <c r="P1735" s="23" t="s">
        <v>913</v>
      </c>
      <c r="Q1735" s="29">
        <v>43642</v>
      </c>
      <c r="R1735" s="23" t="s">
        <v>271</v>
      </c>
      <c r="S1735" s="23">
        <v>79143866</v>
      </c>
      <c r="T1735" s="23" t="s">
        <v>2033</v>
      </c>
      <c r="U1735" s="24" t="s">
        <v>48</v>
      </c>
      <c r="V1735" s="25" t="s">
        <v>3247</v>
      </c>
      <c r="W1735" s="30">
        <v>11967.6</v>
      </c>
      <c r="X1735" s="22"/>
    </row>
    <row r="1736" spans="1:24" ht="213.75" x14ac:dyDescent="0.25">
      <c r="A1736" s="16"/>
      <c r="B1736" s="23">
        <v>1725</v>
      </c>
      <c r="C1736" s="23" t="s">
        <v>38</v>
      </c>
      <c r="D1736" s="23" t="s">
        <v>39</v>
      </c>
      <c r="E1736" s="23">
        <v>830003564</v>
      </c>
      <c r="F1736" s="26" t="s">
        <v>5236</v>
      </c>
      <c r="G1736" s="26">
        <v>159625646</v>
      </c>
      <c r="H1736" s="26">
        <v>1</v>
      </c>
      <c r="I1736" s="26" t="s">
        <v>290</v>
      </c>
      <c r="J1736" s="23" t="s">
        <v>53</v>
      </c>
      <c r="K1736" s="23" t="s">
        <v>306</v>
      </c>
      <c r="L1736" s="25" t="s">
        <v>307</v>
      </c>
      <c r="M1736" s="27">
        <v>21240</v>
      </c>
      <c r="N1736" s="25" t="s">
        <v>1615</v>
      </c>
      <c r="O1736" s="28">
        <v>8742975701</v>
      </c>
      <c r="P1736" s="23" t="s">
        <v>154</v>
      </c>
      <c r="Q1736" s="29">
        <v>43689</v>
      </c>
      <c r="R1736" s="23" t="s">
        <v>271</v>
      </c>
      <c r="S1736" s="23">
        <v>39793512</v>
      </c>
      <c r="T1736" s="23" t="s">
        <v>1034</v>
      </c>
      <c r="U1736" s="23" t="s">
        <v>48</v>
      </c>
      <c r="V1736" s="25" t="s">
        <v>3496</v>
      </c>
      <c r="W1736" s="27">
        <v>21240</v>
      </c>
      <c r="X1736" s="22"/>
    </row>
    <row r="1737" spans="1:24" ht="185.25" x14ac:dyDescent="0.25">
      <c r="A1737" s="16"/>
      <c r="B1737" s="23">
        <v>1726</v>
      </c>
      <c r="C1737" s="23" t="s">
        <v>38</v>
      </c>
      <c r="D1737" s="23" t="s">
        <v>39</v>
      </c>
      <c r="E1737" s="23">
        <v>830003564</v>
      </c>
      <c r="F1737" s="26" t="s">
        <v>5237</v>
      </c>
      <c r="G1737" s="26">
        <v>159710286</v>
      </c>
      <c r="H1737" s="26">
        <v>1</v>
      </c>
      <c r="I1737" s="26" t="s">
        <v>312</v>
      </c>
      <c r="J1737" s="23" t="s">
        <v>53</v>
      </c>
      <c r="K1737" s="23" t="s">
        <v>306</v>
      </c>
      <c r="L1737" s="25" t="s">
        <v>307</v>
      </c>
      <c r="M1737" s="27">
        <v>30621.599999999999</v>
      </c>
      <c r="N1737" s="25" t="s">
        <v>928</v>
      </c>
      <c r="O1737" s="28">
        <v>294810280265</v>
      </c>
      <c r="P1737" s="23" t="s">
        <v>649</v>
      </c>
      <c r="Q1737" s="29">
        <v>43743</v>
      </c>
      <c r="R1737" s="23" t="s">
        <v>271</v>
      </c>
      <c r="S1737" s="23">
        <v>52774768</v>
      </c>
      <c r="T1737" s="23" t="s">
        <v>2034</v>
      </c>
      <c r="U1737" s="23" t="s">
        <v>48</v>
      </c>
      <c r="V1737" s="25" t="s">
        <v>2035</v>
      </c>
      <c r="W1737" s="27">
        <v>30621.599999999999</v>
      </c>
      <c r="X1737" s="22"/>
    </row>
    <row r="1738" spans="1:24" ht="228" x14ac:dyDescent="0.25">
      <c r="A1738" s="16"/>
      <c r="B1738" s="23">
        <v>1727</v>
      </c>
      <c r="C1738" s="23" t="s">
        <v>38</v>
      </c>
      <c r="D1738" s="23" t="s">
        <v>39</v>
      </c>
      <c r="E1738" s="23">
        <v>830003564</v>
      </c>
      <c r="F1738" s="26" t="s">
        <v>5238</v>
      </c>
      <c r="G1738" s="26">
        <v>159560570</v>
      </c>
      <c r="H1738" s="26">
        <v>1</v>
      </c>
      <c r="I1738" s="26" t="s">
        <v>290</v>
      </c>
      <c r="J1738" s="23" t="s">
        <v>53</v>
      </c>
      <c r="K1738" s="23" t="s">
        <v>306</v>
      </c>
      <c r="L1738" s="25" t="s">
        <v>307</v>
      </c>
      <c r="M1738" s="27">
        <v>11440.8</v>
      </c>
      <c r="N1738" s="25" t="s">
        <v>630</v>
      </c>
      <c r="O1738" s="28">
        <v>8742518870</v>
      </c>
      <c r="P1738" s="23" t="s">
        <v>575</v>
      </c>
      <c r="Q1738" s="29">
        <v>43652</v>
      </c>
      <c r="R1738" s="23" t="s">
        <v>271</v>
      </c>
      <c r="S1738" s="23">
        <v>20613157</v>
      </c>
      <c r="T1738" s="23" t="s">
        <v>792</v>
      </c>
      <c r="U1738" s="24" t="s">
        <v>48</v>
      </c>
      <c r="V1738" s="25" t="s">
        <v>2858</v>
      </c>
      <c r="W1738" s="27">
        <v>11440.8</v>
      </c>
      <c r="X1738" s="22"/>
    </row>
    <row r="1739" spans="1:24" ht="213.75" x14ac:dyDescent="0.25">
      <c r="A1739" s="16"/>
      <c r="B1739" s="23">
        <v>1728</v>
      </c>
      <c r="C1739" s="23" t="s">
        <v>38</v>
      </c>
      <c r="D1739" s="23" t="s">
        <v>39</v>
      </c>
      <c r="E1739" s="23">
        <v>830003564</v>
      </c>
      <c r="F1739" s="26" t="s">
        <v>5239</v>
      </c>
      <c r="G1739" s="26">
        <v>159625944</v>
      </c>
      <c r="H1739" s="26">
        <v>1</v>
      </c>
      <c r="I1739" s="26" t="s">
        <v>312</v>
      </c>
      <c r="J1739" s="23" t="s">
        <v>53</v>
      </c>
      <c r="K1739" s="23" t="s">
        <v>306</v>
      </c>
      <c r="L1739" s="25" t="s">
        <v>307</v>
      </c>
      <c r="M1739" s="27">
        <v>10620</v>
      </c>
      <c r="N1739" s="25" t="s">
        <v>730</v>
      </c>
      <c r="O1739" s="28">
        <v>8742971949</v>
      </c>
      <c r="P1739" s="23" t="s">
        <v>829</v>
      </c>
      <c r="Q1739" s="29">
        <v>43687</v>
      </c>
      <c r="R1739" s="23" t="s">
        <v>271</v>
      </c>
      <c r="S1739" s="23">
        <v>41596568</v>
      </c>
      <c r="T1739" s="23" t="s">
        <v>1295</v>
      </c>
      <c r="U1739" s="24" t="s">
        <v>48</v>
      </c>
      <c r="V1739" s="25" t="s">
        <v>3436</v>
      </c>
      <c r="W1739" s="27">
        <v>10620</v>
      </c>
      <c r="X1739" s="22"/>
    </row>
    <row r="1740" spans="1:24" ht="213.75" x14ac:dyDescent="0.25">
      <c r="A1740" s="16"/>
      <c r="B1740" s="23">
        <v>1729</v>
      </c>
      <c r="C1740" s="23" t="s">
        <v>38</v>
      </c>
      <c r="D1740" s="23" t="s">
        <v>39</v>
      </c>
      <c r="E1740" s="23">
        <v>830003564</v>
      </c>
      <c r="F1740" s="26" t="s">
        <v>5240</v>
      </c>
      <c r="G1740" s="26">
        <v>159561044</v>
      </c>
      <c r="H1740" s="26">
        <v>1</v>
      </c>
      <c r="I1740" s="26" t="s">
        <v>290</v>
      </c>
      <c r="J1740" s="23" t="s">
        <v>53</v>
      </c>
      <c r="K1740" s="23" t="s">
        <v>306</v>
      </c>
      <c r="L1740" s="25" t="s">
        <v>307</v>
      </c>
      <c r="M1740" s="27">
        <v>10207.200000000001</v>
      </c>
      <c r="N1740" s="25" t="s">
        <v>541</v>
      </c>
      <c r="O1740" s="28">
        <v>277710014356</v>
      </c>
      <c r="P1740" s="23" t="s">
        <v>646</v>
      </c>
      <c r="Q1740" s="29">
        <v>43648</v>
      </c>
      <c r="R1740" s="23" t="s">
        <v>271</v>
      </c>
      <c r="S1740" s="23">
        <v>41579097</v>
      </c>
      <c r="T1740" s="23" t="s">
        <v>1861</v>
      </c>
      <c r="U1740" s="24" t="s">
        <v>48</v>
      </c>
      <c r="V1740" s="25" t="s">
        <v>3347</v>
      </c>
      <c r="W1740" s="27">
        <v>10207.200000000001</v>
      </c>
      <c r="X1740" s="22"/>
    </row>
    <row r="1741" spans="1:24" ht="185.25" x14ac:dyDescent="0.25">
      <c r="A1741" s="16"/>
      <c r="B1741" s="23">
        <v>1730</v>
      </c>
      <c r="C1741" s="23" t="s">
        <v>38</v>
      </c>
      <c r="D1741" s="23" t="s">
        <v>39</v>
      </c>
      <c r="E1741" s="23">
        <v>830003564</v>
      </c>
      <c r="F1741" s="26" t="s">
        <v>5241</v>
      </c>
      <c r="G1741" s="26">
        <v>159630929</v>
      </c>
      <c r="H1741" s="26">
        <v>1</v>
      </c>
      <c r="I1741" s="26" t="s">
        <v>290</v>
      </c>
      <c r="J1741" s="23" t="s">
        <v>53</v>
      </c>
      <c r="K1741" s="23" t="s">
        <v>306</v>
      </c>
      <c r="L1741" s="25" t="s">
        <v>307</v>
      </c>
      <c r="M1741" s="27">
        <v>10200</v>
      </c>
      <c r="N1741" s="25" t="s">
        <v>687</v>
      </c>
      <c r="O1741" s="28">
        <v>8743082525</v>
      </c>
      <c r="P1741" s="23" t="s">
        <v>154</v>
      </c>
      <c r="Q1741" s="29">
        <v>43694</v>
      </c>
      <c r="R1741" s="23" t="s">
        <v>271</v>
      </c>
      <c r="S1741" s="23">
        <v>41738845</v>
      </c>
      <c r="T1741" s="23" t="s">
        <v>1359</v>
      </c>
      <c r="U1741" s="23" t="s">
        <v>48</v>
      </c>
      <c r="V1741" s="25" t="s">
        <v>2627</v>
      </c>
      <c r="W1741" s="27">
        <v>10200</v>
      </c>
      <c r="X1741" s="22"/>
    </row>
    <row r="1742" spans="1:24" ht="185.25" x14ac:dyDescent="0.25">
      <c r="A1742" s="16"/>
      <c r="B1742" s="23">
        <v>1731</v>
      </c>
      <c r="C1742" s="23" t="s">
        <v>38</v>
      </c>
      <c r="D1742" s="23" t="s">
        <v>39</v>
      </c>
      <c r="E1742" s="23">
        <v>830003564</v>
      </c>
      <c r="F1742" s="26" t="s">
        <v>5242</v>
      </c>
      <c r="G1742" s="26">
        <v>164787501</v>
      </c>
      <c r="H1742" s="26">
        <v>1</v>
      </c>
      <c r="I1742" s="26" t="s">
        <v>442</v>
      </c>
      <c r="J1742" s="23" t="s">
        <v>53</v>
      </c>
      <c r="K1742" s="23" t="s">
        <v>306</v>
      </c>
      <c r="L1742" s="25" t="s">
        <v>307</v>
      </c>
      <c r="M1742" s="27">
        <v>10620</v>
      </c>
      <c r="N1742" s="25" t="s">
        <v>730</v>
      </c>
      <c r="O1742" s="28">
        <v>8742981960</v>
      </c>
      <c r="P1742" s="23" t="s">
        <v>780</v>
      </c>
      <c r="Q1742" s="29">
        <v>43683</v>
      </c>
      <c r="R1742" s="23" t="s">
        <v>271</v>
      </c>
      <c r="S1742" s="23">
        <v>41619119</v>
      </c>
      <c r="T1742" s="23" t="s">
        <v>2036</v>
      </c>
      <c r="U1742" s="23" t="s">
        <v>48</v>
      </c>
      <c r="V1742" s="25" t="s">
        <v>2607</v>
      </c>
      <c r="W1742" s="27">
        <v>10620</v>
      </c>
      <c r="X1742" s="22"/>
    </row>
    <row r="1743" spans="1:24" ht="213.75" x14ac:dyDescent="0.25">
      <c r="A1743" s="16"/>
      <c r="B1743" s="23">
        <v>1732</v>
      </c>
      <c r="C1743" s="23" t="s">
        <v>38</v>
      </c>
      <c r="D1743" s="23" t="s">
        <v>39</v>
      </c>
      <c r="E1743" s="23">
        <v>830003564</v>
      </c>
      <c r="F1743" s="26" t="s">
        <v>5243</v>
      </c>
      <c r="G1743" s="26">
        <v>159562347</v>
      </c>
      <c r="H1743" s="26">
        <v>1</v>
      </c>
      <c r="I1743" s="26" t="s">
        <v>290</v>
      </c>
      <c r="J1743" s="23" t="s">
        <v>53</v>
      </c>
      <c r="K1743" s="23" t="s">
        <v>306</v>
      </c>
      <c r="L1743" s="25" t="s">
        <v>307</v>
      </c>
      <c r="M1743" s="27">
        <v>10207.200000000001</v>
      </c>
      <c r="N1743" s="25" t="s">
        <v>541</v>
      </c>
      <c r="O1743" s="28">
        <v>276910032145</v>
      </c>
      <c r="P1743" s="23" t="s">
        <v>154</v>
      </c>
      <c r="Q1743" s="29">
        <v>43651</v>
      </c>
      <c r="R1743" s="23" t="s">
        <v>271</v>
      </c>
      <c r="S1743" s="23">
        <v>20500575</v>
      </c>
      <c r="T1743" s="23" t="s">
        <v>1617</v>
      </c>
      <c r="U1743" s="24" t="s">
        <v>48</v>
      </c>
      <c r="V1743" s="25" t="s">
        <v>3282</v>
      </c>
      <c r="W1743" s="27">
        <v>10207.200000000001</v>
      </c>
      <c r="X1743" s="22"/>
    </row>
    <row r="1744" spans="1:24" ht="185.25" x14ac:dyDescent="0.25">
      <c r="A1744" s="16"/>
      <c r="B1744" s="23">
        <v>1733</v>
      </c>
      <c r="C1744" s="23" t="s">
        <v>38</v>
      </c>
      <c r="D1744" s="23" t="s">
        <v>39</v>
      </c>
      <c r="E1744" s="23">
        <v>830003564</v>
      </c>
      <c r="F1744" s="26" t="s">
        <v>5244</v>
      </c>
      <c r="G1744" s="26">
        <v>166211421</v>
      </c>
      <c r="H1744" s="26">
        <v>1</v>
      </c>
      <c r="I1744" s="26" t="s">
        <v>707</v>
      </c>
      <c r="J1744" s="23" t="s">
        <v>53</v>
      </c>
      <c r="K1744" s="23" t="s">
        <v>306</v>
      </c>
      <c r="L1744" s="25" t="s">
        <v>307</v>
      </c>
      <c r="M1744" s="27">
        <v>10207.200000000001</v>
      </c>
      <c r="N1744" s="25" t="s">
        <v>541</v>
      </c>
      <c r="O1744" s="28">
        <v>294810279309</v>
      </c>
      <c r="P1744" s="23" t="s">
        <v>732</v>
      </c>
      <c r="Q1744" s="29">
        <v>43743</v>
      </c>
      <c r="R1744" s="23" t="s">
        <v>271</v>
      </c>
      <c r="S1744" s="23">
        <v>20249484</v>
      </c>
      <c r="T1744" s="23" t="s">
        <v>368</v>
      </c>
      <c r="U1744" s="24" t="s">
        <v>48</v>
      </c>
      <c r="V1744" s="25" t="s">
        <v>2037</v>
      </c>
      <c r="W1744" s="27">
        <v>10207.200000000001</v>
      </c>
      <c r="X1744" s="22"/>
    </row>
    <row r="1745" spans="1:24" ht="171" x14ac:dyDescent="0.25">
      <c r="A1745" s="16"/>
      <c r="B1745" s="23">
        <v>1734</v>
      </c>
      <c r="C1745" s="23" t="s">
        <v>38</v>
      </c>
      <c r="D1745" s="23" t="s">
        <v>39</v>
      </c>
      <c r="E1745" s="23">
        <v>830003564</v>
      </c>
      <c r="F1745" s="26" t="s">
        <v>5245</v>
      </c>
      <c r="G1745" s="26">
        <v>163448726</v>
      </c>
      <c r="H1745" s="26">
        <v>1</v>
      </c>
      <c r="I1745" s="26" t="s">
        <v>290</v>
      </c>
      <c r="J1745" s="23" t="s">
        <v>53</v>
      </c>
      <c r="K1745" s="23" t="s">
        <v>306</v>
      </c>
      <c r="L1745" s="25" t="s">
        <v>307</v>
      </c>
      <c r="M1745" s="27">
        <v>448848</v>
      </c>
      <c r="N1745" s="25" t="s">
        <v>957</v>
      </c>
      <c r="O1745" s="28">
        <v>296310098</v>
      </c>
      <c r="P1745" s="23" t="s">
        <v>285</v>
      </c>
      <c r="Q1745" s="29">
        <v>43206</v>
      </c>
      <c r="R1745" s="23" t="s">
        <v>271</v>
      </c>
      <c r="S1745" s="23">
        <v>41420900</v>
      </c>
      <c r="T1745" s="23" t="s">
        <v>2038</v>
      </c>
      <c r="U1745" s="23" t="s">
        <v>48</v>
      </c>
      <c r="V1745" s="25" t="s">
        <v>3207</v>
      </c>
      <c r="W1745" s="27">
        <v>448848</v>
      </c>
      <c r="X1745" s="22"/>
    </row>
    <row r="1746" spans="1:24" ht="185.25" x14ac:dyDescent="0.25">
      <c r="A1746" s="16"/>
      <c r="B1746" s="23">
        <v>1735</v>
      </c>
      <c r="C1746" s="23" t="s">
        <v>38</v>
      </c>
      <c r="D1746" s="23" t="s">
        <v>39</v>
      </c>
      <c r="E1746" s="23">
        <v>830003564</v>
      </c>
      <c r="F1746" s="26" t="s">
        <v>5246</v>
      </c>
      <c r="G1746" s="26">
        <v>159695362</v>
      </c>
      <c r="H1746" s="26">
        <v>1</v>
      </c>
      <c r="I1746" s="26" t="s">
        <v>290</v>
      </c>
      <c r="J1746" s="23" t="s">
        <v>53</v>
      </c>
      <c r="K1746" s="23" t="s">
        <v>306</v>
      </c>
      <c r="L1746" s="25" t="s">
        <v>307</v>
      </c>
      <c r="M1746" s="27">
        <v>10207.200000000001</v>
      </c>
      <c r="N1746" s="25" t="s">
        <v>541</v>
      </c>
      <c r="O1746" s="28">
        <v>8743744088</v>
      </c>
      <c r="P1746" s="23" t="s">
        <v>154</v>
      </c>
      <c r="Q1746" s="29">
        <v>43733</v>
      </c>
      <c r="R1746" s="23" t="s">
        <v>271</v>
      </c>
      <c r="S1746" s="23">
        <v>46369085</v>
      </c>
      <c r="T1746" s="23" t="s">
        <v>2021</v>
      </c>
      <c r="U1746" s="24" t="s">
        <v>48</v>
      </c>
      <c r="V1746" s="25" t="s">
        <v>935</v>
      </c>
      <c r="W1746" s="27">
        <v>10207.200000000001</v>
      </c>
      <c r="X1746" s="22"/>
    </row>
    <row r="1747" spans="1:24" ht="185.25" x14ac:dyDescent="0.25">
      <c r="A1747" s="16"/>
      <c r="B1747" s="23">
        <v>1736</v>
      </c>
      <c r="C1747" s="23" t="s">
        <v>38</v>
      </c>
      <c r="D1747" s="23" t="s">
        <v>39</v>
      </c>
      <c r="E1747" s="23">
        <v>830003564</v>
      </c>
      <c r="F1747" s="26" t="s">
        <v>5247</v>
      </c>
      <c r="G1747" s="26">
        <v>159625682</v>
      </c>
      <c r="H1747" s="26">
        <v>1</v>
      </c>
      <c r="I1747" s="26" t="s">
        <v>312</v>
      </c>
      <c r="J1747" s="23" t="s">
        <v>53</v>
      </c>
      <c r="K1747" s="23" t="s">
        <v>306</v>
      </c>
      <c r="L1747" s="25" t="s">
        <v>307</v>
      </c>
      <c r="M1747" s="27">
        <v>10620</v>
      </c>
      <c r="N1747" s="25" t="s">
        <v>730</v>
      </c>
      <c r="O1747" s="28">
        <v>8742979412</v>
      </c>
      <c r="P1747" s="23" t="s">
        <v>633</v>
      </c>
      <c r="Q1747" s="29">
        <v>43682</v>
      </c>
      <c r="R1747" s="23" t="s">
        <v>271</v>
      </c>
      <c r="S1747" s="23">
        <v>41363185</v>
      </c>
      <c r="T1747" s="23" t="s">
        <v>2039</v>
      </c>
      <c r="U1747" s="23" t="s">
        <v>48</v>
      </c>
      <c r="V1747" s="25" t="s">
        <v>2741</v>
      </c>
      <c r="W1747" s="27">
        <v>10620</v>
      </c>
      <c r="X1747" s="22"/>
    </row>
    <row r="1748" spans="1:24" ht="185.25" x14ac:dyDescent="0.25">
      <c r="A1748" s="16"/>
      <c r="B1748" s="23">
        <v>1737</v>
      </c>
      <c r="C1748" s="23" t="s">
        <v>38</v>
      </c>
      <c r="D1748" s="23" t="s">
        <v>39</v>
      </c>
      <c r="E1748" s="23">
        <v>830003564</v>
      </c>
      <c r="F1748" s="26" t="s">
        <v>5248</v>
      </c>
      <c r="G1748" s="26">
        <v>159627727</v>
      </c>
      <c r="H1748" s="26">
        <v>1</v>
      </c>
      <c r="I1748" s="26" t="s">
        <v>312</v>
      </c>
      <c r="J1748" s="23" t="s">
        <v>53</v>
      </c>
      <c r="K1748" s="23" t="s">
        <v>306</v>
      </c>
      <c r="L1748" s="25" t="s">
        <v>307</v>
      </c>
      <c r="M1748" s="27">
        <v>10260</v>
      </c>
      <c r="N1748" s="25" t="s">
        <v>582</v>
      </c>
      <c r="O1748" s="28">
        <v>8743017442</v>
      </c>
      <c r="P1748" s="23" t="s">
        <v>646</v>
      </c>
      <c r="Q1748" s="29">
        <v>43690</v>
      </c>
      <c r="R1748" s="23" t="s">
        <v>271</v>
      </c>
      <c r="S1748" s="23">
        <v>41654207</v>
      </c>
      <c r="T1748" s="23" t="s">
        <v>2040</v>
      </c>
      <c r="U1748" s="24" t="s">
        <v>48</v>
      </c>
      <c r="V1748" s="25" t="s">
        <v>511</v>
      </c>
      <c r="W1748" s="27">
        <v>10260</v>
      </c>
      <c r="X1748" s="22"/>
    </row>
    <row r="1749" spans="1:24" ht="185.25" x14ac:dyDescent="0.25">
      <c r="A1749" s="16"/>
      <c r="B1749" s="23">
        <v>1738</v>
      </c>
      <c r="C1749" s="23" t="s">
        <v>38</v>
      </c>
      <c r="D1749" s="23" t="s">
        <v>39</v>
      </c>
      <c r="E1749" s="23">
        <v>830003564</v>
      </c>
      <c r="F1749" s="26" t="s">
        <v>5249</v>
      </c>
      <c r="G1749" s="26">
        <v>159574430</v>
      </c>
      <c r="H1749" s="26">
        <v>1</v>
      </c>
      <c r="I1749" s="26" t="s">
        <v>312</v>
      </c>
      <c r="J1749" s="23" t="s">
        <v>53</v>
      </c>
      <c r="K1749" s="23" t="s">
        <v>306</v>
      </c>
      <c r="L1749" s="25" t="s">
        <v>307</v>
      </c>
      <c r="M1749" s="27">
        <v>15390</v>
      </c>
      <c r="N1749" s="25" t="s">
        <v>726</v>
      </c>
      <c r="O1749" s="28">
        <v>275910019109</v>
      </c>
      <c r="P1749" s="23" t="s">
        <v>649</v>
      </c>
      <c r="Q1749" s="29">
        <v>43662</v>
      </c>
      <c r="R1749" s="23" t="s">
        <v>271</v>
      </c>
      <c r="S1749" s="23">
        <v>19363756</v>
      </c>
      <c r="T1749" s="23" t="s">
        <v>519</v>
      </c>
      <c r="U1749" s="23" t="s">
        <v>48</v>
      </c>
      <c r="V1749" s="25" t="s">
        <v>820</v>
      </c>
      <c r="W1749" s="27">
        <v>15390</v>
      </c>
      <c r="X1749" s="22"/>
    </row>
    <row r="1750" spans="1:24" ht="185.25" x14ac:dyDescent="0.25">
      <c r="A1750" s="16"/>
      <c r="B1750" s="23">
        <v>1739</v>
      </c>
      <c r="C1750" s="23" t="s">
        <v>38</v>
      </c>
      <c r="D1750" s="23" t="s">
        <v>39</v>
      </c>
      <c r="E1750" s="23">
        <v>830003564</v>
      </c>
      <c r="F1750" s="26" t="s">
        <v>5250</v>
      </c>
      <c r="G1750" s="26">
        <v>159598968</v>
      </c>
      <c r="H1750" s="26">
        <v>1</v>
      </c>
      <c r="I1750" s="26" t="s">
        <v>290</v>
      </c>
      <c r="J1750" s="23" t="s">
        <v>53</v>
      </c>
      <c r="K1750" s="23" t="s">
        <v>306</v>
      </c>
      <c r="L1750" s="25" t="s">
        <v>307</v>
      </c>
      <c r="M1750" s="27">
        <v>10260</v>
      </c>
      <c r="N1750" s="25" t="s">
        <v>582</v>
      </c>
      <c r="O1750" s="28">
        <v>277810107417</v>
      </c>
      <c r="P1750" s="23" t="s">
        <v>649</v>
      </c>
      <c r="Q1750" s="29">
        <v>43664</v>
      </c>
      <c r="R1750" s="23" t="s">
        <v>271</v>
      </c>
      <c r="S1750" s="23">
        <v>8318110</v>
      </c>
      <c r="T1750" s="23" t="s">
        <v>2041</v>
      </c>
      <c r="U1750" s="24" t="s">
        <v>48</v>
      </c>
      <c r="V1750" s="25" t="s">
        <v>378</v>
      </c>
      <c r="W1750" s="27">
        <v>10260</v>
      </c>
      <c r="X1750" s="22"/>
    </row>
    <row r="1751" spans="1:24" ht="185.25" x14ac:dyDescent="0.25">
      <c r="A1751" s="16"/>
      <c r="B1751" s="23">
        <v>1740</v>
      </c>
      <c r="C1751" s="23" t="s">
        <v>38</v>
      </c>
      <c r="D1751" s="23" t="s">
        <v>39</v>
      </c>
      <c r="E1751" s="23">
        <v>830003564</v>
      </c>
      <c r="F1751" s="26" t="s">
        <v>5251</v>
      </c>
      <c r="G1751" s="26">
        <v>159695369</v>
      </c>
      <c r="H1751" s="26">
        <v>1</v>
      </c>
      <c r="I1751" s="26" t="s">
        <v>290</v>
      </c>
      <c r="J1751" s="23" t="s">
        <v>53</v>
      </c>
      <c r="K1751" s="23" t="s">
        <v>306</v>
      </c>
      <c r="L1751" s="25" t="s">
        <v>307</v>
      </c>
      <c r="M1751" s="27">
        <v>10207.200000000001</v>
      </c>
      <c r="N1751" s="25" t="s">
        <v>541</v>
      </c>
      <c r="O1751" s="28">
        <v>8742983266</v>
      </c>
      <c r="P1751" s="23" t="s">
        <v>154</v>
      </c>
      <c r="Q1751" s="29">
        <v>43678</v>
      </c>
      <c r="R1751" s="23" t="s">
        <v>271</v>
      </c>
      <c r="S1751" s="23">
        <v>37933939</v>
      </c>
      <c r="T1751" s="23" t="s">
        <v>2000</v>
      </c>
      <c r="U1751" s="24" t="s">
        <v>48</v>
      </c>
      <c r="V1751" s="25" t="s">
        <v>935</v>
      </c>
      <c r="W1751" s="27">
        <v>10207.200000000001</v>
      </c>
      <c r="X1751" s="22"/>
    </row>
    <row r="1752" spans="1:24" ht="171" x14ac:dyDescent="0.25">
      <c r="A1752" s="16"/>
      <c r="B1752" s="23">
        <v>1741</v>
      </c>
      <c r="C1752" s="23" t="s">
        <v>38</v>
      </c>
      <c r="D1752" s="23" t="s">
        <v>39</v>
      </c>
      <c r="E1752" s="23">
        <v>830003564</v>
      </c>
      <c r="F1752" s="26" t="s">
        <v>5252</v>
      </c>
      <c r="G1752" s="26">
        <v>166202911</v>
      </c>
      <c r="H1752" s="26">
        <v>1</v>
      </c>
      <c r="I1752" s="26" t="s">
        <v>707</v>
      </c>
      <c r="J1752" s="23" t="s">
        <v>53</v>
      </c>
      <c r="K1752" s="23" t="s">
        <v>306</v>
      </c>
      <c r="L1752" s="25" t="s">
        <v>307</v>
      </c>
      <c r="M1752" s="27">
        <v>79060</v>
      </c>
      <c r="N1752" s="25" t="s">
        <v>1206</v>
      </c>
      <c r="O1752" s="28">
        <v>8744558452</v>
      </c>
      <c r="P1752" s="23" t="s">
        <v>742</v>
      </c>
      <c r="Q1752" s="29">
        <v>43781</v>
      </c>
      <c r="R1752" s="23" t="s">
        <v>271</v>
      </c>
      <c r="S1752" s="23">
        <v>41683952</v>
      </c>
      <c r="T1752" s="23" t="s">
        <v>2042</v>
      </c>
      <c r="U1752" s="23" t="s">
        <v>48</v>
      </c>
      <c r="V1752" s="25" t="s">
        <v>2985</v>
      </c>
      <c r="W1752" s="27">
        <v>79060</v>
      </c>
      <c r="X1752" s="22"/>
    </row>
    <row r="1753" spans="1:24" ht="199.5" x14ac:dyDescent="0.25">
      <c r="A1753" s="16"/>
      <c r="B1753" s="23">
        <v>1742</v>
      </c>
      <c r="C1753" s="23" t="s">
        <v>38</v>
      </c>
      <c r="D1753" s="23" t="s">
        <v>39</v>
      </c>
      <c r="E1753" s="23">
        <v>830003564</v>
      </c>
      <c r="F1753" s="26" t="s">
        <v>5253</v>
      </c>
      <c r="G1753" s="26">
        <v>163508789</v>
      </c>
      <c r="H1753" s="26">
        <v>1</v>
      </c>
      <c r="I1753" s="26" t="s">
        <v>290</v>
      </c>
      <c r="J1753" s="23" t="s">
        <v>53</v>
      </c>
      <c r="K1753" s="23" t="s">
        <v>306</v>
      </c>
      <c r="L1753" s="25" t="s">
        <v>307</v>
      </c>
      <c r="M1753" s="27">
        <v>11967.6</v>
      </c>
      <c r="N1753" s="25" t="s">
        <v>912</v>
      </c>
      <c r="O1753" s="28">
        <v>276310033051</v>
      </c>
      <c r="P1753" s="23" t="s">
        <v>1186</v>
      </c>
      <c r="Q1753" s="29">
        <v>43717</v>
      </c>
      <c r="R1753" s="23" t="s">
        <v>271</v>
      </c>
      <c r="S1753" s="23">
        <v>79110899</v>
      </c>
      <c r="T1753" s="23" t="s">
        <v>1249</v>
      </c>
      <c r="U1753" s="24" t="s">
        <v>48</v>
      </c>
      <c r="V1753" s="25" t="s">
        <v>2920</v>
      </c>
      <c r="W1753" s="30">
        <v>11967.6</v>
      </c>
      <c r="X1753" s="22"/>
    </row>
    <row r="1754" spans="1:24" ht="185.25" x14ac:dyDescent="0.25">
      <c r="A1754" s="16"/>
      <c r="B1754" s="23">
        <v>1743</v>
      </c>
      <c r="C1754" s="23" t="s">
        <v>38</v>
      </c>
      <c r="D1754" s="23" t="s">
        <v>39</v>
      </c>
      <c r="E1754" s="23">
        <v>830003564</v>
      </c>
      <c r="F1754" s="26" t="s">
        <v>5254</v>
      </c>
      <c r="G1754" s="26">
        <v>166598308</v>
      </c>
      <c r="H1754" s="26">
        <v>1</v>
      </c>
      <c r="I1754" s="26" t="s">
        <v>317</v>
      </c>
      <c r="J1754" s="23" t="s">
        <v>53</v>
      </c>
      <c r="K1754" s="23" t="s">
        <v>306</v>
      </c>
      <c r="L1754" s="25" t="s">
        <v>307</v>
      </c>
      <c r="M1754" s="27">
        <v>10260</v>
      </c>
      <c r="N1754" s="25" t="s">
        <v>582</v>
      </c>
      <c r="O1754" s="28">
        <v>284420000374</v>
      </c>
      <c r="P1754" s="23" t="s">
        <v>154</v>
      </c>
      <c r="Q1754" s="29">
        <v>43825</v>
      </c>
      <c r="R1754" s="23" t="s">
        <v>271</v>
      </c>
      <c r="S1754" s="23">
        <v>39049244</v>
      </c>
      <c r="T1754" s="23" t="s">
        <v>500</v>
      </c>
      <c r="U1754" s="24" t="s">
        <v>48</v>
      </c>
      <c r="V1754" s="25" t="s">
        <v>363</v>
      </c>
      <c r="W1754" s="27">
        <v>10260</v>
      </c>
      <c r="X1754" s="22"/>
    </row>
    <row r="1755" spans="1:24" ht="185.25" x14ac:dyDescent="0.25">
      <c r="A1755" s="16"/>
      <c r="B1755" s="23">
        <v>1744</v>
      </c>
      <c r="C1755" s="23" t="s">
        <v>38</v>
      </c>
      <c r="D1755" s="23" t="s">
        <v>39</v>
      </c>
      <c r="E1755" s="23">
        <v>830003564</v>
      </c>
      <c r="F1755" s="26" t="s">
        <v>5255</v>
      </c>
      <c r="G1755" s="26">
        <v>174476737</v>
      </c>
      <c r="H1755" s="26">
        <v>1</v>
      </c>
      <c r="I1755" s="26" t="s">
        <v>653</v>
      </c>
      <c r="J1755" s="23" t="s">
        <v>53</v>
      </c>
      <c r="K1755" s="23" t="s">
        <v>306</v>
      </c>
      <c r="L1755" s="25" t="s">
        <v>307</v>
      </c>
      <c r="M1755" s="27">
        <v>10207.200000000001</v>
      </c>
      <c r="N1755" s="25" t="s">
        <v>541</v>
      </c>
      <c r="O1755" s="28">
        <v>294810336057</v>
      </c>
      <c r="P1755" s="23" t="s">
        <v>563</v>
      </c>
      <c r="Q1755" s="29">
        <v>43803</v>
      </c>
      <c r="R1755" s="23" t="s">
        <v>271</v>
      </c>
      <c r="S1755" s="23">
        <v>41429221</v>
      </c>
      <c r="T1755" s="23" t="s">
        <v>1238</v>
      </c>
      <c r="U1755" s="23" t="s">
        <v>48</v>
      </c>
      <c r="V1755" s="25" t="s">
        <v>2804</v>
      </c>
      <c r="W1755" s="30">
        <v>10207.200000000001</v>
      </c>
      <c r="X1755" s="22"/>
    </row>
    <row r="1756" spans="1:24" ht="185.25" x14ac:dyDescent="0.25">
      <c r="A1756" s="16"/>
      <c r="B1756" s="23">
        <v>1745</v>
      </c>
      <c r="C1756" s="23" t="s">
        <v>38</v>
      </c>
      <c r="D1756" s="23" t="s">
        <v>39</v>
      </c>
      <c r="E1756" s="23">
        <v>830003564</v>
      </c>
      <c r="F1756" s="26" t="s">
        <v>5256</v>
      </c>
      <c r="G1756" s="26">
        <v>159703905</v>
      </c>
      <c r="H1756" s="26">
        <v>1</v>
      </c>
      <c r="I1756" s="26" t="s">
        <v>290</v>
      </c>
      <c r="J1756" s="23" t="s">
        <v>53</v>
      </c>
      <c r="K1756" s="23" t="s">
        <v>306</v>
      </c>
      <c r="L1756" s="25" t="s">
        <v>307</v>
      </c>
      <c r="M1756" s="27">
        <v>10207.200000000001</v>
      </c>
      <c r="N1756" s="25" t="s">
        <v>541</v>
      </c>
      <c r="O1756" s="28">
        <v>8743482790</v>
      </c>
      <c r="P1756" s="23" t="s">
        <v>542</v>
      </c>
      <c r="Q1756" s="29">
        <v>43712</v>
      </c>
      <c r="R1756" s="23" t="s">
        <v>271</v>
      </c>
      <c r="S1756" s="23">
        <v>51875155</v>
      </c>
      <c r="T1756" s="23" t="s">
        <v>1899</v>
      </c>
      <c r="U1756" s="24" t="s">
        <v>48</v>
      </c>
      <c r="V1756" s="25" t="s">
        <v>1204</v>
      </c>
      <c r="W1756" s="27">
        <v>10207.200000000001</v>
      </c>
      <c r="X1756" s="22"/>
    </row>
    <row r="1757" spans="1:24" ht="199.5" x14ac:dyDescent="0.25">
      <c r="A1757" s="16"/>
      <c r="B1757" s="23">
        <v>1746</v>
      </c>
      <c r="C1757" s="23" t="s">
        <v>38</v>
      </c>
      <c r="D1757" s="23" t="s">
        <v>39</v>
      </c>
      <c r="E1757" s="23">
        <v>830003564</v>
      </c>
      <c r="F1757" s="26" t="s">
        <v>5257</v>
      </c>
      <c r="G1757" s="26">
        <v>164762638</v>
      </c>
      <c r="H1757" s="26">
        <v>1</v>
      </c>
      <c r="I1757" s="26" t="s">
        <v>290</v>
      </c>
      <c r="J1757" s="23" t="s">
        <v>53</v>
      </c>
      <c r="K1757" s="23" t="s">
        <v>306</v>
      </c>
      <c r="L1757" s="25" t="s">
        <v>307</v>
      </c>
      <c r="M1757" s="27">
        <v>661080</v>
      </c>
      <c r="N1757" s="25" t="s">
        <v>1496</v>
      </c>
      <c r="O1757" s="28">
        <v>277883003</v>
      </c>
      <c r="P1757" s="23" t="s">
        <v>1722</v>
      </c>
      <c r="Q1757" s="29">
        <v>43179</v>
      </c>
      <c r="R1757" s="23" t="s">
        <v>271</v>
      </c>
      <c r="S1757" s="23">
        <v>41770703</v>
      </c>
      <c r="T1757" s="23" t="s">
        <v>1620</v>
      </c>
      <c r="U1757" s="23" t="s">
        <v>48</v>
      </c>
      <c r="V1757" s="25" t="s">
        <v>3255</v>
      </c>
      <c r="W1757" s="27">
        <v>661080</v>
      </c>
      <c r="X1757" s="22"/>
    </row>
    <row r="1758" spans="1:24" ht="185.25" x14ac:dyDescent="0.25">
      <c r="A1758" s="16"/>
      <c r="B1758" s="23">
        <v>1747</v>
      </c>
      <c r="C1758" s="23" t="s">
        <v>38</v>
      </c>
      <c r="D1758" s="23" t="s">
        <v>39</v>
      </c>
      <c r="E1758" s="23">
        <v>830003564</v>
      </c>
      <c r="F1758" s="26" t="s">
        <v>5258</v>
      </c>
      <c r="G1758" s="26">
        <v>159641882</v>
      </c>
      <c r="H1758" s="26">
        <v>1</v>
      </c>
      <c r="I1758" s="26" t="s">
        <v>290</v>
      </c>
      <c r="J1758" s="23" t="s">
        <v>53</v>
      </c>
      <c r="K1758" s="23" t="s">
        <v>306</v>
      </c>
      <c r="L1758" s="25" t="s">
        <v>307</v>
      </c>
      <c r="M1758" s="27">
        <v>15390</v>
      </c>
      <c r="N1758" s="25" t="s">
        <v>726</v>
      </c>
      <c r="O1758" s="28">
        <v>8743178033</v>
      </c>
      <c r="P1758" s="23" t="s">
        <v>154</v>
      </c>
      <c r="Q1758" s="29">
        <v>43703</v>
      </c>
      <c r="R1758" s="23" t="s">
        <v>271</v>
      </c>
      <c r="S1758" s="23">
        <v>20031851</v>
      </c>
      <c r="T1758" s="23" t="s">
        <v>2043</v>
      </c>
      <c r="U1758" s="23" t="s">
        <v>48</v>
      </c>
      <c r="V1758" s="25" t="s">
        <v>376</v>
      </c>
      <c r="W1758" s="27">
        <v>15390</v>
      </c>
      <c r="X1758" s="22"/>
    </row>
    <row r="1759" spans="1:24" ht="185.25" x14ac:dyDescent="0.25">
      <c r="A1759" s="16"/>
      <c r="B1759" s="23">
        <v>1748</v>
      </c>
      <c r="C1759" s="23" t="s">
        <v>38</v>
      </c>
      <c r="D1759" s="23" t="s">
        <v>39</v>
      </c>
      <c r="E1759" s="23">
        <v>830003564</v>
      </c>
      <c r="F1759" s="26" t="s">
        <v>5259</v>
      </c>
      <c r="G1759" s="26">
        <v>159568520</v>
      </c>
      <c r="H1759" s="26">
        <v>1</v>
      </c>
      <c r="I1759" s="26" t="s">
        <v>290</v>
      </c>
      <c r="J1759" s="23" t="s">
        <v>53</v>
      </c>
      <c r="K1759" s="23" t="s">
        <v>306</v>
      </c>
      <c r="L1759" s="25" t="s">
        <v>307</v>
      </c>
      <c r="M1759" s="27">
        <v>25530.880000000001</v>
      </c>
      <c r="N1759" s="25" t="s">
        <v>774</v>
      </c>
      <c r="O1759" s="28">
        <v>294810181006</v>
      </c>
      <c r="P1759" s="23" t="s">
        <v>775</v>
      </c>
      <c r="Q1759" s="29">
        <v>43644</v>
      </c>
      <c r="R1759" s="23" t="s">
        <v>271</v>
      </c>
      <c r="S1759" s="23">
        <v>11337011</v>
      </c>
      <c r="T1759" s="23" t="s">
        <v>776</v>
      </c>
      <c r="U1759" s="24" t="s">
        <v>48</v>
      </c>
      <c r="V1759" s="25" t="s">
        <v>2899</v>
      </c>
      <c r="W1759" s="27">
        <v>25530.880000000001</v>
      </c>
      <c r="X1759" s="22"/>
    </row>
    <row r="1760" spans="1:24" ht="185.25" x14ac:dyDescent="0.25">
      <c r="A1760" s="16"/>
      <c r="B1760" s="23">
        <v>1749</v>
      </c>
      <c r="C1760" s="23" t="s">
        <v>38</v>
      </c>
      <c r="D1760" s="23" t="s">
        <v>39</v>
      </c>
      <c r="E1760" s="23">
        <v>830003564</v>
      </c>
      <c r="F1760" s="26" t="s">
        <v>5260</v>
      </c>
      <c r="G1760" s="26">
        <v>159590811</v>
      </c>
      <c r="H1760" s="26">
        <v>1</v>
      </c>
      <c r="I1760" s="26" t="s">
        <v>290</v>
      </c>
      <c r="J1760" s="23" t="s">
        <v>53</v>
      </c>
      <c r="K1760" s="23" t="s">
        <v>306</v>
      </c>
      <c r="L1760" s="25" t="s">
        <v>307</v>
      </c>
      <c r="M1760" s="27">
        <v>15310.8</v>
      </c>
      <c r="N1760" s="25" t="s">
        <v>630</v>
      </c>
      <c r="O1760" s="28">
        <v>8742724509</v>
      </c>
      <c r="P1760" s="23" t="s">
        <v>649</v>
      </c>
      <c r="Q1760" s="29">
        <v>43670</v>
      </c>
      <c r="R1760" s="23" t="s">
        <v>271</v>
      </c>
      <c r="S1760" s="23">
        <v>19311817</v>
      </c>
      <c r="T1760" s="23" t="s">
        <v>2044</v>
      </c>
      <c r="U1760" s="24" t="s">
        <v>48</v>
      </c>
      <c r="V1760" s="25" t="s">
        <v>2719</v>
      </c>
      <c r="W1760" s="27">
        <v>15310.8</v>
      </c>
      <c r="X1760" s="22"/>
    </row>
    <row r="1761" spans="1:24" ht="185.25" x14ac:dyDescent="0.25">
      <c r="A1761" s="16"/>
      <c r="B1761" s="23">
        <v>1750</v>
      </c>
      <c r="C1761" s="23" t="s">
        <v>38</v>
      </c>
      <c r="D1761" s="23" t="s">
        <v>39</v>
      </c>
      <c r="E1761" s="23">
        <v>830003564</v>
      </c>
      <c r="F1761" s="26" t="s">
        <v>5261</v>
      </c>
      <c r="G1761" s="26">
        <v>159636738</v>
      </c>
      <c r="H1761" s="26">
        <v>1</v>
      </c>
      <c r="I1761" s="26" t="s">
        <v>442</v>
      </c>
      <c r="J1761" s="23" t="s">
        <v>53</v>
      </c>
      <c r="K1761" s="23" t="s">
        <v>306</v>
      </c>
      <c r="L1761" s="25" t="s">
        <v>307</v>
      </c>
      <c r="M1761" s="27">
        <v>15310.8</v>
      </c>
      <c r="N1761" s="25" t="s">
        <v>630</v>
      </c>
      <c r="O1761" s="28">
        <v>8743101824</v>
      </c>
      <c r="P1761" s="23" t="s">
        <v>154</v>
      </c>
      <c r="Q1761" s="29">
        <v>43698</v>
      </c>
      <c r="R1761" s="23" t="s">
        <v>271</v>
      </c>
      <c r="S1761" s="23">
        <v>51975312</v>
      </c>
      <c r="T1761" s="23" t="s">
        <v>2045</v>
      </c>
      <c r="U1761" s="23" t="s">
        <v>48</v>
      </c>
      <c r="V1761" s="25" t="s">
        <v>2700</v>
      </c>
      <c r="W1761" s="27">
        <v>15310.8</v>
      </c>
      <c r="X1761" s="22"/>
    </row>
    <row r="1762" spans="1:24" ht="185.25" x14ac:dyDescent="0.25">
      <c r="A1762" s="16"/>
      <c r="B1762" s="23">
        <v>1751</v>
      </c>
      <c r="C1762" s="23" t="s">
        <v>38</v>
      </c>
      <c r="D1762" s="23" t="s">
        <v>39</v>
      </c>
      <c r="E1762" s="23">
        <v>830003564</v>
      </c>
      <c r="F1762" s="26" t="s">
        <v>5262</v>
      </c>
      <c r="G1762" s="26">
        <v>159562137</v>
      </c>
      <c r="H1762" s="26">
        <v>1</v>
      </c>
      <c r="I1762" s="26" t="s">
        <v>290</v>
      </c>
      <c r="J1762" s="23" t="s">
        <v>53</v>
      </c>
      <c r="K1762" s="23" t="s">
        <v>306</v>
      </c>
      <c r="L1762" s="25" t="s">
        <v>307</v>
      </c>
      <c r="M1762" s="27">
        <v>10207.200000000001</v>
      </c>
      <c r="N1762" s="25" t="s">
        <v>541</v>
      </c>
      <c r="O1762" s="28">
        <v>8742525389</v>
      </c>
      <c r="P1762" s="23" t="s">
        <v>154</v>
      </c>
      <c r="Q1762" s="29">
        <v>43650</v>
      </c>
      <c r="R1762" s="23" t="s">
        <v>271</v>
      </c>
      <c r="S1762" s="23">
        <v>27651237</v>
      </c>
      <c r="T1762" s="23" t="s">
        <v>1405</v>
      </c>
      <c r="U1762" s="24" t="s">
        <v>48</v>
      </c>
      <c r="V1762" s="25" t="s">
        <v>838</v>
      </c>
      <c r="W1762" s="27">
        <v>10207.200000000001</v>
      </c>
      <c r="X1762" s="22"/>
    </row>
    <row r="1763" spans="1:24" ht="185.25" x14ac:dyDescent="0.25">
      <c r="A1763" s="16"/>
      <c r="B1763" s="23">
        <v>1752</v>
      </c>
      <c r="C1763" s="23" t="s">
        <v>38</v>
      </c>
      <c r="D1763" s="23" t="s">
        <v>39</v>
      </c>
      <c r="E1763" s="23">
        <v>830003564</v>
      </c>
      <c r="F1763" s="26" t="s">
        <v>5263</v>
      </c>
      <c r="G1763" s="26">
        <v>164313197</v>
      </c>
      <c r="H1763" s="26">
        <v>1</v>
      </c>
      <c r="I1763" s="26" t="s">
        <v>789</v>
      </c>
      <c r="J1763" s="23" t="s">
        <v>53</v>
      </c>
      <c r="K1763" s="23" t="s">
        <v>306</v>
      </c>
      <c r="L1763" s="25" t="s">
        <v>307</v>
      </c>
      <c r="M1763" s="27">
        <v>889425</v>
      </c>
      <c r="N1763" s="25" t="s">
        <v>864</v>
      </c>
      <c r="O1763" s="28">
        <v>8744427888</v>
      </c>
      <c r="P1763" s="23" t="s">
        <v>2046</v>
      </c>
      <c r="Q1763" s="29">
        <v>43763</v>
      </c>
      <c r="R1763" s="23" t="s">
        <v>271</v>
      </c>
      <c r="S1763" s="23">
        <v>52504838</v>
      </c>
      <c r="T1763" s="23" t="s">
        <v>2047</v>
      </c>
      <c r="U1763" s="24" t="s">
        <v>48</v>
      </c>
      <c r="V1763" s="25" t="s">
        <v>3306</v>
      </c>
      <c r="W1763" s="27">
        <v>889425</v>
      </c>
      <c r="X1763" s="22"/>
    </row>
    <row r="1764" spans="1:24" ht="185.25" x14ac:dyDescent="0.25">
      <c r="A1764" s="16"/>
      <c r="B1764" s="23">
        <v>1753</v>
      </c>
      <c r="C1764" s="23" t="s">
        <v>38</v>
      </c>
      <c r="D1764" s="23" t="s">
        <v>39</v>
      </c>
      <c r="E1764" s="23">
        <v>830003564</v>
      </c>
      <c r="F1764" s="26" t="s">
        <v>5264</v>
      </c>
      <c r="G1764" s="26">
        <v>166753051</v>
      </c>
      <c r="H1764" s="26">
        <v>1</v>
      </c>
      <c r="I1764" s="26" t="s">
        <v>312</v>
      </c>
      <c r="J1764" s="23" t="s">
        <v>53</v>
      </c>
      <c r="K1764" s="23" t="s">
        <v>306</v>
      </c>
      <c r="L1764" s="25" t="s">
        <v>307</v>
      </c>
      <c r="M1764" s="27">
        <v>15390</v>
      </c>
      <c r="N1764" s="25" t="s">
        <v>726</v>
      </c>
      <c r="O1764" s="28">
        <v>8745762812</v>
      </c>
      <c r="P1764" s="23" t="s">
        <v>154</v>
      </c>
      <c r="Q1764" s="29">
        <v>43789</v>
      </c>
      <c r="R1764" s="23" t="s">
        <v>271</v>
      </c>
      <c r="S1764" s="23">
        <v>20613531</v>
      </c>
      <c r="T1764" s="23" t="s">
        <v>2048</v>
      </c>
      <c r="U1764" s="23" t="s">
        <v>48</v>
      </c>
      <c r="V1764" s="25" t="s">
        <v>447</v>
      </c>
      <c r="W1764" s="27">
        <v>15390</v>
      </c>
      <c r="X1764" s="22"/>
    </row>
    <row r="1765" spans="1:24" ht="171" x14ac:dyDescent="0.25">
      <c r="A1765" s="16"/>
      <c r="B1765" s="23">
        <v>1754</v>
      </c>
      <c r="C1765" s="23" t="s">
        <v>38</v>
      </c>
      <c r="D1765" s="23" t="s">
        <v>39</v>
      </c>
      <c r="E1765" s="23">
        <v>830003564</v>
      </c>
      <c r="F1765" s="26" t="s">
        <v>5265</v>
      </c>
      <c r="G1765" s="26">
        <v>166239390</v>
      </c>
      <c r="H1765" s="26">
        <v>1</v>
      </c>
      <c r="I1765" s="26" t="s">
        <v>707</v>
      </c>
      <c r="J1765" s="23" t="s">
        <v>53</v>
      </c>
      <c r="K1765" s="23" t="s">
        <v>306</v>
      </c>
      <c r="L1765" s="25" t="s">
        <v>307</v>
      </c>
      <c r="M1765" s="27">
        <v>118800</v>
      </c>
      <c r="N1765" s="25" t="s">
        <v>1131</v>
      </c>
      <c r="O1765" s="28">
        <v>8745036671</v>
      </c>
      <c r="P1765" s="23" t="s">
        <v>504</v>
      </c>
      <c r="Q1765" s="29">
        <v>43801</v>
      </c>
      <c r="R1765" s="23" t="s">
        <v>271</v>
      </c>
      <c r="S1765" s="23">
        <v>396108</v>
      </c>
      <c r="T1765" s="23" t="s">
        <v>1133</v>
      </c>
      <c r="U1765" s="24" t="s">
        <v>48</v>
      </c>
      <c r="V1765" s="25" t="s">
        <v>3049</v>
      </c>
      <c r="W1765" s="27">
        <v>118800</v>
      </c>
      <c r="X1765" s="22"/>
    </row>
    <row r="1766" spans="1:24" ht="185.25" x14ac:dyDescent="0.25">
      <c r="A1766" s="16"/>
      <c r="B1766" s="23">
        <v>1755</v>
      </c>
      <c r="C1766" s="23" t="s">
        <v>38</v>
      </c>
      <c r="D1766" s="23" t="s">
        <v>39</v>
      </c>
      <c r="E1766" s="23">
        <v>830003564</v>
      </c>
      <c r="F1766" s="26" t="s">
        <v>5266</v>
      </c>
      <c r="G1766" s="26">
        <v>159603428</v>
      </c>
      <c r="H1766" s="26">
        <v>1</v>
      </c>
      <c r="I1766" s="26" t="s">
        <v>290</v>
      </c>
      <c r="J1766" s="23" t="s">
        <v>53</v>
      </c>
      <c r="K1766" s="23" t="s">
        <v>306</v>
      </c>
      <c r="L1766" s="25" t="s">
        <v>307</v>
      </c>
      <c r="M1766" s="27">
        <v>10213.799999999999</v>
      </c>
      <c r="N1766" s="25" t="s">
        <v>755</v>
      </c>
      <c r="O1766" s="28">
        <v>8742660891</v>
      </c>
      <c r="P1766" s="23" t="s">
        <v>646</v>
      </c>
      <c r="Q1766" s="29">
        <v>43654</v>
      </c>
      <c r="R1766" s="23" t="s">
        <v>271</v>
      </c>
      <c r="S1766" s="23">
        <v>41636493</v>
      </c>
      <c r="T1766" s="23" t="s">
        <v>1972</v>
      </c>
      <c r="U1766" s="24" t="s">
        <v>48</v>
      </c>
      <c r="V1766" s="25" t="s">
        <v>2620</v>
      </c>
      <c r="W1766" s="27">
        <v>10213.799999999999</v>
      </c>
      <c r="X1766" s="22"/>
    </row>
    <row r="1767" spans="1:24" ht="185.25" x14ac:dyDescent="0.25">
      <c r="A1767" s="16"/>
      <c r="B1767" s="23">
        <v>1756</v>
      </c>
      <c r="C1767" s="23" t="s">
        <v>38</v>
      </c>
      <c r="D1767" s="23" t="s">
        <v>39</v>
      </c>
      <c r="E1767" s="23">
        <v>830003564</v>
      </c>
      <c r="F1767" s="26" t="s">
        <v>5267</v>
      </c>
      <c r="G1767" s="26">
        <v>166753481</v>
      </c>
      <c r="H1767" s="26">
        <v>1</v>
      </c>
      <c r="I1767" s="26" t="s">
        <v>317</v>
      </c>
      <c r="J1767" s="23" t="s">
        <v>53</v>
      </c>
      <c r="K1767" s="23" t="s">
        <v>306</v>
      </c>
      <c r="L1767" s="25" t="s">
        <v>307</v>
      </c>
      <c r="M1767" s="27">
        <v>10260</v>
      </c>
      <c r="N1767" s="25" t="s">
        <v>582</v>
      </c>
      <c r="O1767" s="28">
        <v>8745523255</v>
      </c>
      <c r="P1767" s="23" t="s">
        <v>329</v>
      </c>
      <c r="Q1767" s="29">
        <v>43787</v>
      </c>
      <c r="R1767" s="23" t="s">
        <v>271</v>
      </c>
      <c r="S1767" s="23">
        <v>41460729</v>
      </c>
      <c r="T1767" s="23" t="s">
        <v>1296</v>
      </c>
      <c r="U1767" s="23" t="s">
        <v>48</v>
      </c>
      <c r="V1767" s="25" t="s">
        <v>491</v>
      </c>
      <c r="W1767" s="27">
        <v>10260</v>
      </c>
      <c r="X1767" s="22"/>
    </row>
    <row r="1768" spans="1:24" ht="185.25" x14ac:dyDescent="0.25">
      <c r="A1768" s="16"/>
      <c r="B1768" s="23">
        <v>1757</v>
      </c>
      <c r="C1768" s="23" t="s">
        <v>38</v>
      </c>
      <c r="D1768" s="23" t="s">
        <v>39</v>
      </c>
      <c r="E1768" s="23">
        <v>830003564</v>
      </c>
      <c r="F1768" s="26" t="s">
        <v>5268</v>
      </c>
      <c r="G1768" s="26">
        <v>166755011</v>
      </c>
      <c r="H1768" s="26">
        <v>1</v>
      </c>
      <c r="I1768" s="26" t="s">
        <v>317</v>
      </c>
      <c r="J1768" s="23" t="s">
        <v>53</v>
      </c>
      <c r="K1768" s="23" t="s">
        <v>306</v>
      </c>
      <c r="L1768" s="25" t="s">
        <v>307</v>
      </c>
      <c r="M1768" s="27">
        <v>10260</v>
      </c>
      <c r="N1768" s="25" t="s">
        <v>582</v>
      </c>
      <c r="O1768" s="28">
        <v>8745806571</v>
      </c>
      <c r="P1768" s="23" t="s">
        <v>154</v>
      </c>
      <c r="Q1768" s="29">
        <v>43784</v>
      </c>
      <c r="R1768" s="23" t="s">
        <v>271</v>
      </c>
      <c r="S1768" s="23">
        <v>39657791</v>
      </c>
      <c r="T1768" s="23" t="s">
        <v>2049</v>
      </c>
      <c r="U1768" s="24" t="s">
        <v>48</v>
      </c>
      <c r="V1768" s="25" t="s">
        <v>2050</v>
      </c>
      <c r="W1768" s="27">
        <v>10260</v>
      </c>
      <c r="X1768" s="22"/>
    </row>
    <row r="1769" spans="1:24" ht="185.25" x14ac:dyDescent="0.25">
      <c r="A1769" s="16"/>
      <c r="B1769" s="23">
        <v>1758</v>
      </c>
      <c r="C1769" s="23" t="s">
        <v>38</v>
      </c>
      <c r="D1769" s="23" t="s">
        <v>39</v>
      </c>
      <c r="E1769" s="23">
        <v>830003564</v>
      </c>
      <c r="F1769" s="26" t="s">
        <v>5269</v>
      </c>
      <c r="G1769" s="26">
        <v>159636674</v>
      </c>
      <c r="H1769" s="26">
        <v>1</v>
      </c>
      <c r="I1769" s="26" t="s">
        <v>312</v>
      </c>
      <c r="J1769" s="23" t="s">
        <v>53</v>
      </c>
      <c r="K1769" s="23" t="s">
        <v>306</v>
      </c>
      <c r="L1769" s="25" t="s">
        <v>307</v>
      </c>
      <c r="M1769" s="27">
        <v>10207.200000000001</v>
      </c>
      <c r="N1769" s="25" t="s">
        <v>541</v>
      </c>
      <c r="O1769" s="28">
        <v>8743146900</v>
      </c>
      <c r="P1769" s="23" t="s">
        <v>154</v>
      </c>
      <c r="Q1769" s="29">
        <v>43701</v>
      </c>
      <c r="R1769" s="23" t="s">
        <v>271</v>
      </c>
      <c r="S1769" s="23">
        <v>51984339</v>
      </c>
      <c r="T1769" s="23" t="s">
        <v>2051</v>
      </c>
      <c r="U1769" s="24" t="s">
        <v>48</v>
      </c>
      <c r="V1769" s="25" t="s">
        <v>838</v>
      </c>
      <c r="W1769" s="27">
        <v>10207.200000000001</v>
      </c>
      <c r="X1769" s="22"/>
    </row>
    <row r="1770" spans="1:24" ht="199.5" x14ac:dyDescent="0.25">
      <c r="A1770" s="16"/>
      <c r="B1770" s="23">
        <v>1759</v>
      </c>
      <c r="C1770" s="23" t="s">
        <v>38</v>
      </c>
      <c r="D1770" s="23" t="s">
        <v>39</v>
      </c>
      <c r="E1770" s="23">
        <v>830003564</v>
      </c>
      <c r="F1770" s="26" t="s">
        <v>5270</v>
      </c>
      <c r="G1770" s="26">
        <v>166590471</v>
      </c>
      <c r="H1770" s="26">
        <v>1</v>
      </c>
      <c r="I1770" s="26" t="s">
        <v>317</v>
      </c>
      <c r="J1770" s="23" t="s">
        <v>53</v>
      </c>
      <c r="K1770" s="23" t="s">
        <v>306</v>
      </c>
      <c r="L1770" s="25" t="s">
        <v>307</v>
      </c>
      <c r="M1770" s="27">
        <v>23935.200000000001</v>
      </c>
      <c r="N1770" s="25" t="s">
        <v>1022</v>
      </c>
      <c r="O1770" s="28">
        <v>294820007178</v>
      </c>
      <c r="P1770" s="23" t="s">
        <v>621</v>
      </c>
      <c r="Q1770" s="29">
        <v>43822</v>
      </c>
      <c r="R1770" s="23" t="s">
        <v>271</v>
      </c>
      <c r="S1770" s="23">
        <v>17090405</v>
      </c>
      <c r="T1770" s="23" t="s">
        <v>734</v>
      </c>
      <c r="U1770" s="24" t="s">
        <v>48</v>
      </c>
      <c r="V1770" s="25" t="s">
        <v>2902</v>
      </c>
      <c r="W1770" s="27">
        <v>23935.200000000001</v>
      </c>
      <c r="X1770" s="22"/>
    </row>
    <row r="1771" spans="1:24" ht="213.75" x14ac:dyDescent="0.25">
      <c r="A1771" s="16"/>
      <c r="B1771" s="23">
        <v>1760</v>
      </c>
      <c r="C1771" s="23" t="s">
        <v>38</v>
      </c>
      <c r="D1771" s="23" t="s">
        <v>39</v>
      </c>
      <c r="E1771" s="23">
        <v>830003564</v>
      </c>
      <c r="F1771" s="26" t="s">
        <v>5271</v>
      </c>
      <c r="G1771" s="26">
        <v>159562166</v>
      </c>
      <c r="H1771" s="26">
        <v>1</v>
      </c>
      <c r="I1771" s="26" t="s">
        <v>290</v>
      </c>
      <c r="J1771" s="23" t="s">
        <v>53</v>
      </c>
      <c r="K1771" s="23" t="s">
        <v>306</v>
      </c>
      <c r="L1771" s="25" t="s">
        <v>307</v>
      </c>
      <c r="M1771" s="27">
        <v>10207.200000000001</v>
      </c>
      <c r="N1771" s="25" t="s">
        <v>541</v>
      </c>
      <c r="O1771" s="28">
        <v>277810099992</v>
      </c>
      <c r="P1771" s="23" t="s">
        <v>154</v>
      </c>
      <c r="Q1771" s="29">
        <v>43651</v>
      </c>
      <c r="R1771" s="23" t="s">
        <v>271</v>
      </c>
      <c r="S1771" s="23">
        <v>20539856</v>
      </c>
      <c r="T1771" s="23" t="s">
        <v>2052</v>
      </c>
      <c r="U1771" s="24" t="s">
        <v>48</v>
      </c>
      <c r="V1771" s="25" t="s">
        <v>3424</v>
      </c>
      <c r="W1771" s="27">
        <v>10207.200000000001</v>
      </c>
      <c r="X1771" s="22"/>
    </row>
    <row r="1772" spans="1:24" ht="199.5" x14ac:dyDescent="0.25">
      <c r="A1772" s="16"/>
      <c r="B1772" s="23">
        <v>1761</v>
      </c>
      <c r="C1772" s="23" t="s">
        <v>38</v>
      </c>
      <c r="D1772" s="23" t="s">
        <v>39</v>
      </c>
      <c r="E1772" s="23">
        <v>830003564</v>
      </c>
      <c r="F1772" s="26" t="s">
        <v>5272</v>
      </c>
      <c r="G1772" s="26">
        <v>166234910</v>
      </c>
      <c r="H1772" s="26">
        <v>1</v>
      </c>
      <c r="I1772" s="26" t="s">
        <v>312</v>
      </c>
      <c r="J1772" s="23" t="s">
        <v>53</v>
      </c>
      <c r="K1772" s="23" t="s">
        <v>306</v>
      </c>
      <c r="L1772" s="25" t="s">
        <v>307</v>
      </c>
      <c r="M1772" s="27">
        <v>12936</v>
      </c>
      <c r="N1772" s="25" t="s">
        <v>950</v>
      </c>
      <c r="O1772" s="28">
        <v>294810344209</v>
      </c>
      <c r="P1772" s="23" t="s">
        <v>875</v>
      </c>
      <c r="Q1772" s="29">
        <v>43811</v>
      </c>
      <c r="R1772" s="23" t="s">
        <v>271</v>
      </c>
      <c r="S1772" s="23">
        <v>80263758</v>
      </c>
      <c r="T1772" s="23" t="s">
        <v>1226</v>
      </c>
      <c r="U1772" s="23" t="s">
        <v>48</v>
      </c>
      <c r="V1772" s="25" t="s">
        <v>3403</v>
      </c>
      <c r="W1772" s="27">
        <v>12936</v>
      </c>
      <c r="X1772" s="22"/>
    </row>
    <row r="1773" spans="1:24" ht="185.25" x14ac:dyDescent="0.25">
      <c r="A1773" s="16"/>
      <c r="B1773" s="23">
        <v>1762</v>
      </c>
      <c r="C1773" s="23" t="s">
        <v>38</v>
      </c>
      <c r="D1773" s="23" t="s">
        <v>39</v>
      </c>
      <c r="E1773" s="23">
        <v>830003564</v>
      </c>
      <c r="F1773" s="26" t="s">
        <v>5273</v>
      </c>
      <c r="G1773" s="26">
        <v>166755562</v>
      </c>
      <c r="H1773" s="26">
        <v>1</v>
      </c>
      <c r="I1773" s="26" t="s">
        <v>317</v>
      </c>
      <c r="J1773" s="23" t="s">
        <v>53</v>
      </c>
      <c r="K1773" s="23" t="s">
        <v>306</v>
      </c>
      <c r="L1773" s="25" t="s">
        <v>307</v>
      </c>
      <c r="M1773" s="27">
        <v>10260</v>
      </c>
      <c r="N1773" s="25" t="s">
        <v>582</v>
      </c>
      <c r="O1773" s="28">
        <v>8745129275</v>
      </c>
      <c r="P1773" s="23" t="s">
        <v>154</v>
      </c>
      <c r="Q1773" s="29">
        <v>43804</v>
      </c>
      <c r="R1773" s="23" t="s">
        <v>271</v>
      </c>
      <c r="S1773" s="23">
        <v>17029050</v>
      </c>
      <c r="T1773" s="23" t="s">
        <v>805</v>
      </c>
      <c r="U1773" s="24" t="s">
        <v>48</v>
      </c>
      <c r="V1773" s="25" t="s">
        <v>806</v>
      </c>
      <c r="W1773" s="27">
        <v>10260</v>
      </c>
      <c r="X1773" s="22"/>
    </row>
    <row r="1774" spans="1:24" ht="185.25" x14ac:dyDescent="0.25">
      <c r="A1774" s="16"/>
      <c r="B1774" s="23">
        <v>1763</v>
      </c>
      <c r="C1774" s="23" t="s">
        <v>38</v>
      </c>
      <c r="D1774" s="23" t="s">
        <v>39</v>
      </c>
      <c r="E1774" s="23">
        <v>830003564</v>
      </c>
      <c r="F1774" s="26" t="s">
        <v>5274</v>
      </c>
      <c r="G1774" s="26">
        <v>166754881</v>
      </c>
      <c r="H1774" s="26">
        <v>1</v>
      </c>
      <c r="I1774" s="26" t="s">
        <v>317</v>
      </c>
      <c r="J1774" s="23" t="s">
        <v>53</v>
      </c>
      <c r="K1774" s="23" t="s">
        <v>306</v>
      </c>
      <c r="L1774" s="25" t="s">
        <v>307</v>
      </c>
      <c r="M1774" s="27">
        <v>10260</v>
      </c>
      <c r="N1774" s="25" t="s">
        <v>582</v>
      </c>
      <c r="O1774" s="28">
        <v>8745676732</v>
      </c>
      <c r="P1774" s="23" t="s">
        <v>154</v>
      </c>
      <c r="Q1774" s="29">
        <v>43804</v>
      </c>
      <c r="R1774" s="23" t="s">
        <v>271</v>
      </c>
      <c r="S1774" s="23">
        <v>39554149</v>
      </c>
      <c r="T1774" s="23" t="s">
        <v>2053</v>
      </c>
      <c r="U1774" s="23" t="s">
        <v>48</v>
      </c>
      <c r="V1774" s="25" t="s">
        <v>795</v>
      </c>
      <c r="W1774" s="27">
        <v>10260</v>
      </c>
      <c r="X1774" s="22"/>
    </row>
    <row r="1775" spans="1:24" ht="185.25" x14ac:dyDescent="0.25">
      <c r="A1775" s="16"/>
      <c r="B1775" s="23">
        <v>1764</v>
      </c>
      <c r="C1775" s="23" t="s">
        <v>38</v>
      </c>
      <c r="D1775" s="23" t="s">
        <v>39</v>
      </c>
      <c r="E1775" s="23">
        <v>830003564</v>
      </c>
      <c r="F1775" s="26" t="s">
        <v>5275</v>
      </c>
      <c r="G1775" s="26">
        <v>166754944</v>
      </c>
      <c r="H1775" s="26">
        <v>1</v>
      </c>
      <c r="I1775" s="26" t="s">
        <v>317</v>
      </c>
      <c r="J1775" s="23" t="s">
        <v>53</v>
      </c>
      <c r="K1775" s="23" t="s">
        <v>306</v>
      </c>
      <c r="L1775" s="25" t="s">
        <v>307</v>
      </c>
      <c r="M1775" s="27">
        <v>10260</v>
      </c>
      <c r="N1775" s="25" t="s">
        <v>582</v>
      </c>
      <c r="O1775" s="28">
        <v>8745199857</v>
      </c>
      <c r="P1775" s="23" t="s">
        <v>154</v>
      </c>
      <c r="Q1775" s="29">
        <v>43804</v>
      </c>
      <c r="R1775" s="23" t="s">
        <v>271</v>
      </c>
      <c r="S1775" s="23">
        <v>39554149</v>
      </c>
      <c r="T1775" s="23" t="s">
        <v>2053</v>
      </c>
      <c r="U1775" s="23" t="s">
        <v>48</v>
      </c>
      <c r="V1775" s="25" t="s">
        <v>795</v>
      </c>
      <c r="W1775" s="27">
        <v>10260</v>
      </c>
      <c r="X1775" s="22"/>
    </row>
    <row r="1776" spans="1:24" ht="185.25" x14ac:dyDescent="0.25">
      <c r="A1776" s="16"/>
      <c r="B1776" s="23">
        <v>1765</v>
      </c>
      <c r="C1776" s="23" t="s">
        <v>38</v>
      </c>
      <c r="D1776" s="23" t="s">
        <v>39</v>
      </c>
      <c r="E1776" s="23">
        <v>830003564</v>
      </c>
      <c r="F1776" s="26" t="s">
        <v>5276</v>
      </c>
      <c r="G1776" s="26">
        <v>166755615</v>
      </c>
      <c r="H1776" s="26">
        <v>1</v>
      </c>
      <c r="I1776" s="26" t="s">
        <v>317</v>
      </c>
      <c r="J1776" s="23" t="s">
        <v>53</v>
      </c>
      <c r="K1776" s="23" t="s">
        <v>306</v>
      </c>
      <c r="L1776" s="25" t="s">
        <v>307</v>
      </c>
      <c r="M1776" s="27">
        <v>10260</v>
      </c>
      <c r="N1776" s="25" t="s">
        <v>582</v>
      </c>
      <c r="O1776" s="28">
        <v>8745645471</v>
      </c>
      <c r="P1776" s="23" t="s">
        <v>154</v>
      </c>
      <c r="Q1776" s="29">
        <v>43745</v>
      </c>
      <c r="R1776" s="23" t="s">
        <v>271</v>
      </c>
      <c r="S1776" s="23">
        <v>23674110</v>
      </c>
      <c r="T1776" s="23" t="s">
        <v>2054</v>
      </c>
      <c r="U1776" s="24" t="s">
        <v>48</v>
      </c>
      <c r="V1776" s="25" t="s">
        <v>383</v>
      </c>
      <c r="W1776" s="27">
        <v>10260</v>
      </c>
      <c r="X1776" s="22"/>
    </row>
    <row r="1777" spans="1:24" ht="185.25" x14ac:dyDescent="0.25">
      <c r="A1777" s="16"/>
      <c r="B1777" s="23">
        <v>1766</v>
      </c>
      <c r="C1777" s="23" t="s">
        <v>38</v>
      </c>
      <c r="D1777" s="23" t="s">
        <v>39</v>
      </c>
      <c r="E1777" s="23">
        <v>830003564</v>
      </c>
      <c r="F1777" s="26" t="s">
        <v>5277</v>
      </c>
      <c r="G1777" s="26">
        <v>159615671</v>
      </c>
      <c r="H1777" s="26">
        <v>1</v>
      </c>
      <c r="I1777" s="26" t="s">
        <v>312</v>
      </c>
      <c r="J1777" s="23" t="s">
        <v>53</v>
      </c>
      <c r="K1777" s="23" t="s">
        <v>306</v>
      </c>
      <c r="L1777" s="25" t="s">
        <v>307</v>
      </c>
      <c r="M1777" s="27">
        <v>15390</v>
      </c>
      <c r="N1777" s="25" t="s">
        <v>726</v>
      </c>
      <c r="O1777" s="28">
        <v>276310027704</v>
      </c>
      <c r="P1777" s="23" t="s">
        <v>436</v>
      </c>
      <c r="Q1777" s="29">
        <v>43676</v>
      </c>
      <c r="R1777" s="23" t="s">
        <v>271</v>
      </c>
      <c r="S1777" s="23">
        <v>35530932</v>
      </c>
      <c r="T1777" s="23" t="s">
        <v>1160</v>
      </c>
      <c r="U1777" s="23" t="s">
        <v>48</v>
      </c>
      <c r="V1777" s="25" t="s">
        <v>2749</v>
      </c>
      <c r="W1777" s="27">
        <v>15390</v>
      </c>
      <c r="X1777" s="22"/>
    </row>
    <row r="1778" spans="1:24" ht="185.25" x14ac:dyDescent="0.25">
      <c r="A1778" s="16"/>
      <c r="B1778" s="23">
        <v>1767</v>
      </c>
      <c r="C1778" s="23" t="s">
        <v>38</v>
      </c>
      <c r="D1778" s="23" t="s">
        <v>39</v>
      </c>
      <c r="E1778" s="23">
        <v>830003564</v>
      </c>
      <c r="F1778" s="26" t="s">
        <v>5278</v>
      </c>
      <c r="G1778" s="26">
        <v>159602693</v>
      </c>
      <c r="H1778" s="26">
        <v>1</v>
      </c>
      <c r="I1778" s="26" t="s">
        <v>312</v>
      </c>
      <c r="J1778" s="23" t="s">
        <v>53</v>
      </c>
      <c r="K1778" s="23" t="s">
        <v>306</v>
      </c>
      <c r="L1778" s="25" t="s">
        <v>307</v>
      </c>
      <c r="M1778" s="27">
        <v>10207.200000000001</v>
      </c>
      <c r="N1778" s="25" t="s">
        <v>541</v>
      </c>
      <c r="O1778" s="28">
        <v>8742524311</v>
      </c>
      <c r="P1778" s="23" t="s">
        <v>633</v>
      </c>
      <c r="Q1778" s="29">
        <v>43649</v>
      </c>
      <c r="R1778" s="23" t="s">
        <v>271</v>
      </c>
      <c r="S1778" s="23">
        <v>41363185</v>
      </c>
      <c r="T1778" s="23" t="s">
        <v>2039</v>
      </c>
      <c r="U1778" s="23" t="s">
        <v>48</v>
      </c>
      <c r="V1778" s="25" t="s">
        <v>2810</v>
      </c>
      <c r="W1778" s="30">
        <v>10207.200000000001</v>
      </c>
      <c r="X1778" s="22"/>
    </row>
    <row r="1779" spans="1:24" ht="171" x14ac:dyDescent="0.25">
      <c r="A1779" s="16"/>
      <c r="B1779" s="23">
        <v>1768</v>
      </c>
      <c r="C1779" s="23" t="s">
        <v>38</v>
      </c>
      <c r="D1779" s="23" t="s">
        <v>39</v>
      </c>
      <c r="E1779" s="23">
        <v>830003564</v>
      </c>
      <c r="F1779" s="26" t="s">
        <v>5279</v>
      </c>
      <c r="G1779" s="26">
        <v>158953852</v>
      </c>
      <c r="H1779" s="26">
        <v>1</v>
      </c>
      <c r="I1779" s="26" t="s">
        <v>290</v>
      </c>
      <c r="J1779" s="23" t="s">
        <v>53</v>
      </c>
      <c r="K1779" s="23" t="s">
        <v>306</v>
      </c>
      <c r="L1779" s="25" t="s">
        <v>307</v>
      </c>
      <c r="M1779" s="27">
        <v>646672</v>
      </c>
      <c r="N1779" s="25" t="s">
        <v>2003</v>
      </c>
      <c r="O1779" s="28">
        <v>6109465</v>
      </c>
      <c r="P1779" s="23" t="s">
        <v>2004</v>
      </c>
      <c r="Q1779" s="29">
        <v>43172</v>
      </c>
      <c r="R1779" s="23" t="s">
        <v>46</v>
      </c>
      <c r="S1779" s="23">
        <v>1028874375</v>
      </c>
      <c r="T1779" s="23" t="s">
        <v>1348</v>
      </c>
      <c r="U1779" s="24" t="s">
        <v>48</v>
      </c>
      <c r="V1779" s="25" t="s">
        <v>2937</v>
      </c>
      <c r="W1779" s="27">
        <v>646672</v>
      </c>
      <c r="X1779" s="22"/>
    </row>
    <row r="1780" spans="1:24" ht="171" x14ac:dyDescent="0.25">
      <c r="A1780" s="16"/>
      <c r="B1780" s="23">
        <v>1769</v>
      </c>
      <c r="C1780" s="23" t="s">
        <v>38</v>
      </c>
      <c r="D1780" s="23" t="s">
        <v>39</v>
      </c>
      <c r="E1780" s="23">
        <v>830003564</v>
      </c>
      <c r="F1780" s="26" t="s">
        <v>5280</v>
      </c>
      <c r="G1780" s="26">
        <v>158970481</v>
      </c>
      <c r="H1780" s="26">
        <v>1</v>
      </c>
      <c r="I1780" s="26" t="s">
        <v>290</v>
      </c>
      <c r="J1780" s="23" t="s">
        <v>53</v>
      </c>
      <c r="K1780" s="23" t="s">
        <v>306</v>
      </c>
      <c r="L1780" s="25" t="s">
        <v>307</v>
      </c>
      <c r="M1780" s="27">
        <v>646672</v>
      </c>
      <c r="N1780" s="25" t="s">
        <v>2003</v>
      </c>
      <c r="O1780" s="28">
        <v>6112488</v>
      </c>
      <c r="P1780" s="23" t="s">
        <v>2004</v>
      </c>
      <c r="Q1780" s="29">
        <v>43252</v>
      </c>
      <c r="R1780" s="23" t="s">
        <v>46</v>
      </c>
      <c r="S1780" s="23">
        <v>1028874375</v>
      </c>
      <c r="T1780" s="23" t="s">
        <v>1348</v>
      </c>
      <c r="U1780" s="24" t="s">
        <v>48</v>
      </c>
      <c r="V1780" s="25" t="s">
        <v>2937</v>
      </c>
      <c r="W1780" s="27">
        <v>646672</v>
      </c>
      <c r="X1780" s="22"/>
    </row>
    <row r="1781" spans="1:24" ht="185.25" x14ac:dyDescent="0.25">
      <c r="A1781" s="16"/>
      <c r="B1781" s="23">
        <v>1770</v>
      </c>
      <c r="C1781" s="23" t="s">
        <v>38</v>
      </c>
      <c r="D1781" s="23" t="s">
        <v>39</v>
      </c>
      <c r="E1781" s="23">
        <v>830003564</v>
      </c>
      <c r="F1781" s="26" t="s">
        <v>5281</v>
      </c>
      <c r="G1781" s="26">
        <v>164303516</v>
      </c>
      <c r="H1781" s="26">
        <v>1</v>
      </c>
      <c r="I1781" s="26" t="s">
        <v>66</v>
      </c>
      <c r="J1781" s="23" t="s">
        <v>53</v>
      </c>
      <c r="K1781" s="23" t="s">
        <v>306</v>
      </c>
      <c r="L1781" s="25" t="s">
        <v>307</v>
      </c>
      <c r="M1781" s="27">
        <v>10260</v>
      </c>
      <c r="N1781" s="25" t="s">
        <v>582</v>
      </c>
      <c r="O1781" s="28">
        <v>277810120568</v>
      </c>
      <c r="P1781" s="23" t="s">
        <v>154</v>
      </c>
      <c r="Q1781" s="29">
        <v>43690</v>
      </c>
      <c r="R1781" s="23" t="s">
        <v>271</v>
      </c>
      <c r="S1781" s="23">
        <v>23254463</v>
      </c>
      <c r="T1781" s="23" t="s">
        <v>769</v>
      </c>
      <c r="U1781" s="23" t="s">
        <v>48</v>
      </c>
      <c r="V1781" s="25" t="s">
        <v>361</v>
      </c>
      <c r="W1781" s="27">
        <v>10260</v>
      </c>
      <c r="X1781" s="22"/>
    </row>
    <row r="1782" spans="1:24" ht="185.25" x14ac:dyDescent="0.25">
      <c r="A1782" s="16"/>
      <c r="B1782" s="23">
        <v>1771</v>
      </c>
      <c r="C1782" s="23" t="s">
        <v>38</v>
      </c>
      <c r="D1782" s="23" t="s">
        <v>39</v>
      </c>
      <c r="E1782" s="23">
        <v>830003564</v>
      </c>
      <c r="F1782" s="26" t="s">
        <v>5282</v>
      </c>
      <c r="G1782" s="26">
        <v>159625869</v>
      </c>
      <c r="H1782" s="26">
        <v>1</v>
      </c>
      <c r="I1782" s="26" t="s">
        <v>312</v>
      </c>
      <c r="J1782" s="23" t="s">
        <v>53</v>
      </c>
      <c r="K1782" s="23" t="s">
        <v>306</v>
      </c>
      <c r="L1782" s="25" t="s">
        <v>307</v>
      </c>
      <c r="M1782" s="27">
        <v>10620</v>
      </c>
      <c r="N1782" s="25" t="s">
        <v>730</v>
      </c>
      <c r="O1782" s="28">
        <v>8742971885</v>
      </c>
      <c r="P1782" s="23" t="s">
        <v>154</v>
      </c>
      <c r="Q1782" s="29">
        <v>43675</v>
      </c>
      <c r="R1782" s="23" t="s">
        <v>271</v>
      </c>
      <c r="S1782" s="23">
        <v>20067444</v>
      </c>
      <c r="T1782" s="23" t="s">
        <v>837</v>
      </c>
      <c r="U1782" s="24" t="s">
        <v>48</v>
      </c>
      <c r="V1782" s="25" t="s">
        <v>2595</v>
      </c>
      <c r="W1782" s="27">
        <v>10620</v>
      </c>
      <c r="X1782" s="22"/>
    </row>
    <row r="1783" spans="1:24" ht="228" x14ac:dyDescent="0.25">
      <c r="A1783" s="16"/>
      <c r="B1783" s="23">
        <v>1772</v>
      </c>
      <c r="C1783" s="23" t="s">
        <v>38</v>
      </c>
      <c r="D1783" s="23" t="s">
        <v>39</v>
      </c>
      <c r="E1783" s="23">
        <v>830003564</v>
      </c>
      <c r="F1783" s="26" t="s">
        <v>5283</v>
      </c>
      <c r="G1783" s="26">
        <v>159656476</v>
      </c>
      <c r="H1783" s="26">
        <v>1</v>
      </c>
      <c r="I1783" s="26" t="s">
        <v>312</v>
      </c>
      <c r="J1783" s="23" t="s">
        <v>53</v>
      </c>
      <c r="K1783" s="23" t="s">
        <v>306</v>
      </c>
      <c r="L1783" s="25" t="s">
        <v>307</v>
      </c>
      <c r="M1783" s="27">
        <v>16778.2</v>
      </c>
      <c r="N1783" s="25" t="s">
        <v>1083</v>
      </c>
      <c r="O1783" s="28">
        <v>8742967181</v>
      </c>
      <c r="P1783" s="23" t="s">
        <v>542</v>
      </c>
      <c r="Q1783" s="29">
        <v>43686</v>
      </c>
      <c r="R1783" s="23" t="s">
        <v>271</v>
      </c>
      <c r="S1783" s="23">
        <v>79405446</v>
      </c>
      <c r="T1783" s="23" t="s">
        <v>914</v>
      </c>
      <c r="U1783" s="23" t="s">
        <v>48</v>
      </c>
      <c r="V1783" s="25" t="s">
        <v>3494</v>
      </c>
      <c r="W1783" s="27">
        <v>16778.2</v>
      </c>
      <c r="X1783" s="22"/>
    </row>
    <row r="1784" spans="1:24" ht="171" x14ac:dyDescent="0.25">
      <c r="A1784" s="16"/>
      <c r="B1784" s="23">
        <v>1773</v>
      </c>
      <c r="C1784" s="23" t="s">
        <v>38</v>
      </c>
      <c r="D1784" s="23" t="s">
        <v>39</v>
      </c>
      <c r="E1784" s="23">
        <v>830003564</v>
      </c>
      <c r="F1784" s="26" t="s">
        <v>5284</v>
      </c>
      <c r="G1784" s="26">
        <v>159552889</v>
      </c>
      <c r="H1784" s="26">
        <v>1</v>
      </c>
      <c r="I1784" s="26" t="s">
        <v>302</v>
      </c>
      <c r="J1784" s="23" t="s">
        <v>53</v>
      </c>
      <c r="K1784" s="23" t="s">
        <v>306</v>
      </c>
      <c r="L1784" s="25" t="s">
        <v>307</v>
      </c>
      <c r="M1784" s="27">
        <v>349416</v>
      </c>
      <c r="N1784" s="25" t="s">
        <v>2055</v>
      </c>
      <c r="O1784" s="28">
        <v>296310012023</v>
      </c>
      <c r="P1784" s="23" t="s">
        <v>285</v>
      </c>
      <c r="Q1784" s="29">
        <v>43649</v>
      </c>
      <c r="R1784" s="23" t="s">
        <v>271</v>
      </c>
      <c r="S1784" s="23">
        <v>80542766</v>
      </c>
      <c r="T1784" s="23" t="s">
        <v>2056</v>
      </c>
      <c r="U1784" s="24" t="s">
        <v>48</v>
      </c>
      <c r="V1784" s="25" t="s">
        <v>3187</v>
      </c>
      <c r="W1784" s="27">
        <v>349416</v>
      </c>
      <c r="X1784" s="22"/>
    </row>
    <row r="1785" spans="1:24" ht="185.25" x14ac:dyDescent="0.25">
      <c r="A1785" s="16"/>
      <c r="B1785" s="23">
        <v>1774</v>
      </c>
      <c r="C1785" s="23" t="s">
        <v>38</v>
      </c>
      <c r="D1785" s="23" t="s">
        <v>39</v>
      </c>
      <c r="E1785" s="23">
        <v>830003564</v>
      </c>
      <c r="F1785" s="26" t="s">
        <v>5285</v>
      </c>
      <c r="G1785" s="26">
        <v>159641912</v>
      </c>
      <c r="H1785" s="26">
        <v>1</v>
      </c>
      <c r="I1785" s="26" t="s">
        <v>312</v>
      </c>
      <c r="J1785" s="23" t="s">
        <v>53</v>
      </c>
      <c r="K1785" s="23" t="s">
        <v>306</v>
      </c>
      <c r="L1785" s="25" t="s">
        <v>307</v>
      </c>
      <c r="M1785" s="27">
        <v>15390</v>
      </c>
      <c r="N1785" s="25" t="s">
        <v>726</v>
      </c>
      <c r="O1785" s="28">
        <v>8743270850</v>
      </c>
      <c r="P1785" s="23" t="s">
        <v>154</v>
      </c>
      <c r="Q1785" s="29">
        <v>43706</v>
      </c>
      <c r="R1785" s="23" t="s">
        <v>271</v>
      </c>
      <c r="S1785" s="23">
        <v>65751747</v>
      </c>
      <c r="T1785" s="23" t="s">
        <v>1837</v>
      </c>
      <c r="U1785" s="23" t="s">
        <v>48</v>
      </c>
      <c r="V1785" s="25" t="s">
        <v>1838</v>
      </c>
      <c r="W1785" s="27">
        <v>15390</v>
      </c>
      <c r="X1785" s="22"/>
    </row>
    <row r="1786" spans="1:24" ht="185.25" x14ac:dyDescent="0.25">
      <c r="A1786" s="16"/>
      <c r="B1786" s="23">
        <v>1775</v>
      </c>
      <c r="C1786" s="23" t="s">
        <v>38</v>
      </c>
      <c r="D1786" s="23" t="s">
        <v>39</v>
      </c>
      <c r="E1786" s="23">
        <v>830003564</v>
      </c>
      <c r="F1786" s="26" t="s">
        <v>5286</v>
      </c>
      <c r="G1786" s="26">
        <v>159627767</v>
      </c>
      <c r="H1786" s="26">
        <v>1</v>
      </c>
      <c r="I1786" s="26" t="s">
        <v>290</v>
      </c>
      <c r="J1786" s="23" t="s">
        <v>53</v>
      </c>
      <c r="K1786" s="23" t="s">
        <v>306</v>
      </c>
      <c r="L1786" s="25" t="s">
        <v>307</v>
      </c>
      <c r="M1786" s="27">
        <v>10260</v>
      </c>
      <c r="N1786" s="25" t="s">
        <v>582</v>
      </c>
      <c r="O1786" s="28">
        <v>277810117354</v>
      </c>
      <c r="P1786" s="23" t="s">
        <v>563</v>
      </c>
      <c r="Q1786" s="29">
        <v>43685</v>
      </c>
      <c r="R1786" s="23" t="s">
        <v>271</v>
      </c>
      <c r="S1786" s="23">
        <v>19250297</v>
      </c>
      <c r="T1786" s="23" t="s">
        <v>1448</v>
      </c>
      <c r="U1786" s="24" t="s">
        <v>48</v>
      </c>
      <c r="V1786" s="25" t="s">
        <v>1468</v>
      </c>
      <c r="W1786" s="27">
        <v>10260</v>
      </c>
      <c r="X1786" s="22"/>
    </row>
    <row r="1787" spans="1:24" ht="185.25" x14ac:dyDescent="0.25">
      <c r="A1787" s="16"/>
      <c r="B1787" s="23">
        <v>1776</v>
      </c>
      <c r="C1787" s="23" t="s">
        <v>38</v>
      </c>
      <c r="D1787" s="23" t="s">
        <v>39</v>
      </c>
      <c r="E1787" s="23">
        <v>830003564</v>
      </c>
      <c r="F1787" s="26" t="s">
        <v>5287</v>
      </c>
      <c r="G1787" s="26">
        <v>159588627</v>
      </c>
      <c r="H1787" s="26">
        <v>1</v>
      </c>
      <c r="I1787" s="26" t="s">
        <v>312</v>
      </c>
      <c r="J1787" s="23" t="s">
        <v>53</v>
      </c>
      <c r="K1787" s="23" t="s">
        <v>306</v>
      </c>
      <c r="L1787" s="25" t="s">
        <v>307</v>
      </c>
      <c r="M1787" s="27">
        <v>15390</v>
      </c>
      <c r="N1787" s="25" t="s">
        <v>726</v>
      </c>
      <c r="O1787" s="28">
        <v>275910019712</v>
      </c>
      <c r="P1787" s="23" t="s">
        <v>154</v>
      </c>
      <c r="Q1787" s="29">
        <v>43669</v>
      </c>
      <c r="R1787" s="23" t="s">
        <v>271</v>
      </c>
      <c r="S1787" s="23">
        <v>41622604</v>
      </c>
      <c r="T1787" s="23" t="s">
        <v>2057</v>
      </c>
      <c r="U1787" s="23" t="s">
        <v>48</v>
      </c>
      <c r="V1787" s="25" t="s">
        <v>1838</v>
      </c>
      <c r="W1787" s="27">
        <v>15390</v>
      </c>
      <c r="X1787" s="22"/>
    </row>
    <row r="1788" spans="1:24" ht="185.25" x14ac:dyDescent="0.25">
      <c r="A1788" s="16"/>
      <c r="B1788" s="23">
        <v>1777</v>
      </c>
      <c r="C1788" s="23" t="s">
        <v>38</v>
      </c>
      <c r="D1788" s="23" t="s">
        <v>39</v>
      </c>
      <c r="E1788" s="23">
        <v>830003564</v>
      </c>
      <c r="F1788" s="26" t="s">
        <v>5288</v>
      </c>
      <c r="G1788" s="26">
        <v>158971553</v>
      </c>
      <c r="H1788" s="26">
        <v>1</v>
      </c>
      <c r="I1788" s="26" t="s">
        <v>290</v>
      </c>
      <c r="J1788" s="23" t="s">
        <v>53</v>
      </c>
      <c r="K1788" s="23" t="s">
        <v>306</v>
      </c>
      <c r="L1788" s="25" t="s">
        <v>307</v>
      </c>
      <c r="M1788" s="27">
        <v>38752</v>
      </c>
      <c r="N1788" s="25" t="s">
        <v>2058</v>
      </c>
      <c r="O1788" s="28">
        <v>9017237684</v>
      </c>
      <c r="P1788" s="23" t="s">
        <v>742</v>
      </c>
      <c r="Q1788" s="29">
        <v>43274</v>
      </c>
      <c r="R1788" s="23" t="s">
        <v>271</v>
      </c>
      <c r="S1788" s="23">
        <v>79627792</v>
      </c>
      <c r="T1788" s="23" t="s">
        <v>2059</v>
      </c>
      <c r="U1788" s="24" t="s">
        <v>48</v>
      </c>
      <c r="V1788" s="25" t="s">
        <v>2980</v>
      </c>
      <c r="W1788" s="27">
        <v>38752</v>
      </c>
      <c r="X1788" s="22"/>
    </row>
    <row r="1789" spans="1:24" ht="185.25" x14ac:dyDescent="0.25">
      <c r="A1789" s="16"/>
      <c r="B1789" s="23">
        <v>1778</v>
      </c>
      <c r="C1789" s="23" t="s">
        <v>38</v>
      </c>
      <c r="D1789" s="23" t="s">
        <v>39</v>
      </c>
      <c r="E1789" s="23">
        <v>830003564</v>
      </c>
      <c r="F1789" s="26" t="s">
        <v>5289</v>
      </c>
      <c r="G1789" s="26">
        <v>159606710</v>
      </c>
      <c r="H1789" s="26">
        <v>1</v>
      </c>
      <c r="I1789" s="26" t="s">
        <v>312</v>
      </c>
      <c r="J1789" s="23" t="s">
        <v>53</v>
      </c>
      <c r="K1789" s="23" t="s">
        <v>306</v>
      </c>
      <c r="L1789" s="25" t="s">
        <v>307</v>
      </c>
      <c r="M1789" s="27">
        <v>10260</v>
      </c>
      <c r="N1789" s="25" t="s">
        <v>582</v>
      </c>
      <c r="O1789" s="28">
        <v>277810111316</v>
      </c>
      <c r="P1789" s="23" t="s">
        <v>633</v>
      </c>
      <c r="Q1789" s="29">
        <v>43672</v>
      </c>
      <c r="R1789" s="23" t="s">
        <v>271</v>
      </c>
      <c r="S1789" s="23">
        <v>29097659</v>
      </c>
      <c r="T1789" s="23" t="s">
        <v>2060</v>
      </c>
      <c r="U1789" s="24" t="s">
        <v>48</v>
      </c>
      <c r="V1789" s="25" t="s">
        <v>2061</v>
      </c>
      <c r="W1789" s="27">
        <v>10260</v>
      </c>
      <c r="X1789" s="22"/>
    </row>
    <row r="1790" spans="1:24" ht="199.5" x14ac:dyDescent="0.25">
      <c r="A1790" s="16"/>
      <c r="B1790" s="23">
        <v>1779</v>
      </c>
      <c r="C1790" s="23" t="s">
        <v>38</v>
      </c>
      <c r="D1790" s="23" t="s">
        <v>39</v>
      </c>
      <c r="E1790" s="23">
        <v>830003564</v>
      </c>
      <c r="F1790" s="26" t="s">
        <v>5290</v>
      </c>
      <c r="G1790" s="26">
        <v>166743768</v>
      </c>
      <c r="H1790" s="26">
        <v>1</v>
      </c>
      <c r="I1790" s="26" t="s">
        <v>317</v>
      </c>
      <c r="J1790" s="23" t="s">
        <v>53</v>
      </c>
      <c r="K1790" s="23" t="s">
        <v>306</v>
      </c>
      <c r="L1790" s="25" t="s">
        <v>307</v>
      </c>
      <c r="M1790" s="27">
        <v>9165960</v>
      </c>
      <c r="N1790" s="25" t="s">
        <v>2062</v>
      </c>
      <c r="O1790" s="28">
        <v>8745862131</v>
      </c>
      <c r="P1790" s="23" t="s">
        <v>319</v>
      </c>
      <c r="Q1790" s="29">
        <v>43788</v>
      </c>
      <c r="R1790" s="23" t="s">
        <v>271</v>
      </c>
      <c r="S1790" s="23">
        <v>7454103</v>
      </c>
      <c r="T1790" s="23" t="s">
        <v>1675</v>
      </c>
      <c r="U1790" s="23" t="s">
        <v>48</v>
      </c>
      <c r="V1790" s="25" t="s">
        <v>3103</v>
      </c>
      <c r="W1790" s="27">
        <v>9165960</v>
      </c>
      <c r="X1790" s="22"/>
    </row>
    <row r="1791" spans="1:24" ht="171" x14ac:dyDescent="0.25">
      <c r="A1791" s="16"/>
      <c r="B1791" s="23">
        <v>1780</v>
      </c>
      <c r="C1791" s="23" t="s">
        <v>38</v>
      </c>
      <c r="D1791" s="23" t="s">
        <v>39</v>
      </c>
      <c r="E1791" s="23">
        <v>830003564</v>
      </c>
      <c r="F1791" s="26" t="s">
        <v>5291</v>
      </c>
      <c r="G1791" s="26">
        <v>159602535</v>
      </c>
      <c r="H1791" s="26">
        <v>1</v>
      </c>
      <c r="I1791" s="26" t="s">
        <v>290</v>
      </c>
      <c r="J1791" s="23" t="s">
        <v>53</v>
      </c>
      <c r="K1791" s="23" t="s">
        <v>306</v>
      </c>
      <c r="L1791" s="25" t="s">
        <v>307</v>
      </c>
      <c r="M1791" s="27">
        <v>119580</v>
      </c>
      <c r="N1791" s="25" t="s">
        <v>738</v>
      </c>
      <c r="O1791" s="28">
        <v>277810101277</v>
      </c>
      <c r="P1791" s="23" t="s">
        <v>355</v>
      </c>
      <c r="Q1791" s="29">
        <v>43654</v>
      </c>
      <c r="R1791" s="23" t="s">
        <v>271</v>
      </c>
      <c r="S1791" s="23">
        <v>41721608</v>
      </c>
      <c r="T1791" s="23" t="s">
        <v>1419</v>
      </c>
      <c r="U1791" s="23" t="s">
        <v>48</v>
      </c>
      <c r="V1791" s="25" t="s">
        <v>3050</v>
      </c>
      <c r="W1791" s="27">
        <v>119580</v>
      </c>
      <c r="X1791" s="22"/>
    </row>
    <row r="1792" spans="1:24" ht="199.5" x14ac:dyDescent="0.25">
      <c r="A1792" s="16"/>
      <c r="B1792" s="23">
        <v>1781</v>
      </c>
      <c r="C1792" s="23" t="s">
        <v>38</v>
      </c>
      <c r="D1792" s="23" t="s">
        <v>39</v>
      </c>
      <c r="E1792" s="23">
        <v>830003564</v>
      </c>
      <c r="F1792" s="26" t="s">
        <v>5292</v>
      </c>
      <c r="G1792" s="26">
        <v>166604450</v>
      </c>
      <c r="H1792" s="26">
        <v>1</v>
      </c>
      <c r="I1792" s="26" t="s">
        <v>317</v>
      </c>
      <c r="J1792" s="23" t="s">
        <v>53</v>
      </c>
      <c r="K1792" s="23" t="s">
        <v>306</v>
      </c>
      <c r="L1792" s="25" t="s">
        <v>307</v>
      </c>
      <c r="M1792" s="27">
        <v>44679.040000000001</v>
      </c>
      <c r="N1792" s="25" t="s">
        <v>2063</v>
      </c>
      <c r="O1792" s="28">
        <v>294810332024</v>
      </c>
      <c r="P1792" s="23" t="s">
        <v>1288</v>
      </c>
      <c r="Q1792" s="29">
        <v>43798</v>
      </c>
      <c r="R1792" s="23" t="s">
        <v>271</v>
      </c>
      <c r="S1792" s="23">
        <v>19495206</v>
      </c>
      <c r="T1792" s="23" t="s">
        <v>1923</v>
      </c>
      <c r="U1792" s="23" t="s">
        <v>48</v>
      </c>
      <c r="V1792" s="25" t="s">
        <v>2933</v>
      </c>
      <c r="W1792" s="27">
        <v>44679.040000000001</v>
      </c>
      <c r="X1792" s="22"/>
    </row>
    <row r="1793" spans="1:24" ht="185.25" x14ac:dyDescent="0.25">
      <c r="A1793" s="16"/>
      <c r="B1793" s="23">
        <v>1782</v>
      </c>
      <c r="C1793" s="23" t="s">
        <v>38</v>
      </c>
      <c r="D1793" s="23" t="s">
        <v>39</v>
      </c>
      <c r="E1793" s="23">
        <v>830003564</v>
      </c>
      <c r="F1793" s="26" t="s">
        <v>5293</v>
      </c>
      <c r="G1793" s="26">
        <v>159562359</v>
      </c>
      <c r="H1793" s="26">
        <v>1</v>
      </c>
      <c r="I1793" s="26" t="s">
        <v>290</v>
      </c>
      <c r="J1793" s="23" t="s">
        <v>53</v>
      </c>
      <c r="K1793" s="23" t="s">
        <v>306</v>
      </c>
      <c r="L1793" s="25" t="s">
        <v>307</v>
      </c>
      <c r="M1793" s="27">
        <v>15310.8</v>
      </c>
      <c r="N1793" s="25" t="s">
        <v>630</v>
      </c>
      <c r="O1793" s="28">
        <v>8742516638</v>
      </c>
      <c r="P1793" s="23" t="s">
        <v>154</v>
      </c>
      <c r="Q1793" s="29">
        <v>43645</v>
      </c>
      <c r="R1793" s="23" t="s">
        <v>271</v>
      </c>
      <c r="S1793" s="23">
        <v>24174272</v>
      </c>
      <c r="T1793" s="23" t="s">
        <v>1983</v>
      </c>
      <c r="U1793" s="23" t="s">
        <v>48</v>
      </c>
      <c r="V1793" s="25" t="s">
        <v>2701</v>
      </c>
      <c r="W1793" s="27">
        <v>15310.8</v>
      </c>
      <c r="X1793" s="22"/>
    </row>
    <row r="1794" spans="1:24" ht="185.25" x14ac:dyDescent="0.25">
      <c r="A1794" s="16"/>
      <c r="B1794" s="23">
        <v>1783</v>
      </c>
      <c r="C1794" s="23" t="s">
        <v>38</v>
      </c>
      <c r="D1794" s="23" t="s">
        <v>39</v>
      </c>
      <c r="E1794" s="23">
        <v>830003564</v>
      </c>
      <c r="F1794" s="26" t="s">
        <v>5294</v>
      </c>
      <c r="G1794" s="26">
        <v>166755430</v>
      </c>
      <c r="H1794" s="26">
        <v>1</v>
      </c>
      <c r="I1794" s="26" t="s">
        <v>312</v>
      </c>
      <c r="J1794" s="23" t="s">
        <v>53</v>
      </c>
      <c r="K1794" s="23" t="s">
        <v>306</v>
      </c>
      <c r="L1794" s="25" t="s">
        <v>307</v>
      </c>
      <c r="M1794" s="27">
        <v>10260</v>
      </c>
      <c r="N1794" s="25" t="s">
        <v>582</v>
      </c>
      <c r="O1794" s="28">
        <v>8745125904</v>
      </c>
      <c r="P1794" s="23" t="s">
        <v>154</v>
      </c>
      <c r="Q1794" s="29">
        <v>43803</v>
      </c>
      <c r="R1794" s="23" t="s">
        <v>271</v>
      </c>
      <c r="S1794" s="23">
        <v>4076345</v>
      </c>
      <c r="T1794" s="23" t="s">
        <v>1973</v>
      </c>
      <c r="U1794" s="24" t="s">
        <v>48</v>
      </c>
      <c r="V1794" s="25" t="s">
        <v>1974</v>
      </c>
      <c r="W1794" s="27">
        <v>10260</v>
      </c>
      <c r="X1794" s="22"/>
    </row>
    <row r="1795" spans="1:24" ht="213.75" x14ac:dyDescent="0.25">
      <c r="A1795" s="16"/>
      <c r="B1795" s="23">
        <v>1784</v>
      </c>
      <c r="C1795" s="23" t="s">
        <v>38</v>
      </c>
      <c r="D1795" s="23" t="s">
        <v>39</v>
      </c>
      <c r="E1795" s="23">
        <v>830003564</v>
      </c>
      <c r="F1795" s="26" t="s">
        <v>5295</v>
      </c>
      <c r="G1795" s="26">
        <v>159597088</v>
      </c>
      <c r="H1795" s="26">
        <v>1</v>
      </c>
      <c r="I1795" s="26" t="s">
        <v>312</v>
      </c>
      <c r="J1795" s="23" t="s">
        <v>53</v>
      </c>
      <c r="K1795" s="23" t="s">
        <v>306</v>
      </c>
      <c r="L1795" s="25" t="s">
        <v>307</v>
      </c>
      <c r="M1795" s="27">
        <v>10207.200000000001</v>
      </c>
      <c r="N1795" s="25" t="s">
        <v>541</v>
      </c>
      <c r="O1795" s="28">
        <v>8742668040</v>
      </c>
      <c r="P1795" s="23" t="s">
        <v>154</v>
      </c>
      <c r="Q1795" s="29">
        <v>43656</v>
      </c>
      <c r="R1795" s="23" t="s">
        <v>271</v>
      </c>
      <c r="S1795" s="23">
        <v>28519376</v>
      </c>
      <c r="T1795" s="23" t="s">
        <v>2064</v>
      </c>
      <c r="U1795" s="24" t="s">
        <v>48</v>
      </c>
      <c r="V1795" s="25" t="s">
        <v>3323</v>
      </c>
      <c r="W1795" s="27">
        <v>10207.200000000001</v>
      </c>
      <c r="X1795" s="22"/>
    </row>
    <row r="1796" spans="1:24" ht="185.25" x14ac:dyDescent="0.25">
      <c r="A1796" s="16"/>
      <c r="B1796" s="23">
        <v>1785</v>
      </c>
      <c r="C1796" s="23" t="s">
        <v>38</v>
      </c>
      <c r="D1796" s="23" t="s">
        <v>39</v>
      </c>
      <c r="E1796" s="23">
        <v>830003564</v>
      </c>
      <c r="F1796" s="26" t="s">
        <v>5296</v>
      </c>
      <c r="G1796" s="26">
        <v>159642854</v>
      </c>
      <c r="H1796" s="26">
        <v>1</v>
      </c>
      <c r="I1796" s="26" t="s">
        <v>312</v>
      </c>
      <c r="J1796" s="23" t="s">
        <v>53</v>
      </c>
      <c r="K1796" s="23" t="s">
        <v>306</v>
      </c>
      <c r="L1796" s="25" t="s">
        <v>307</v>
      </c>
      <c r="M1796" s="27">
        <v>15310.8</v>
      </c>
      <c r="N1796" s="25" t="s">
        <v>630</v>
      </c>
      <c r="O1796" s="28">
        <v>8742965625</v>
      </c>
      <c r="P1796" s="23" t="s">
        <v>641</v>
      </c>
      <c r="Q1796" s="29">
        <v>43686</v>
      </c>
      <c r="R1796" s="23" t="s">
        <v>271</v>
      </c>
      <c r="S1796" s="23">
        <v>20953223</v>
      </c>
      <c r="T1796" s="23" t="s">
        <v>2065</v>
      </c>
      <c r="U1796" s="23" t="s">
        <v>48</v>
      </c>
      <c r="V1796" s="25" t="s">
        <v>2702</v>
      </c>
      <c r="W1796" s="27">
        <v>15310.8</v>
      </c>
      <c r="X1796" s="22"/>
    </row>
    <row r="1797" spans="1:24" ht="213.75" x14ac:dyDescent="0.25">
      <c r="A1797" s="16"/>
      <c r="B1797" s="23">
        <v>1786</v>
      </c>
      <c r="C1797" s="23" t="s">
        <v>38</v>
      </c>
      <c r="D1797" s="23" t="s">
        <v>39</v>
      </c>
      <c r="E1797" s="23">
        <v>830003564</v>
      </c>
      <c r="F1797" s="26" t="s">
        <v>5297</v>
      </c>
      <c r="G1797" s="26">
        <v>159545274</v>
      </c>
      <c r="H1797" s="26">
        <v>1</v>
      </c>
      <c r="I1797" s="26" t="s">
        <v>290</v>
      </c>
      <c r="J1797" s="23" t="s">
        <v>53</v>
      </c>
      <c r="K1797" s="23" t="s">
        <v>306</v>
      </c>
      <c r="L1797" s="25" t="s">
        <v>307</v>
      </c>
      <c r="M1797" s="27">
        <v>10260</v>
      </c>
      <c r="N1797" s="25" t="s">
        <v>582</v>
      </c>
      <c r="O1797" s="28">
        <v>276910032711</v>
      </c>
      <c r="P1797" s="23" t="s">
        <v>154</v>
      </c>
      <c r="Q1797" s="29">
        <v>43655</v>
      </c>
      <c r="R1797" s="23" t="s">
        <v>271</v>
      </c>
      <c r="S1797" s="23">
        <v>226305</v>
      </c>
      <c r="T1797" s="23" t="s">
        <v>2066</v>
      </c>
      <c r="U1797" s="23" t="s">
        <v>48</v>
      </c>
      <c r="V1797" s="25" t="s">
        <v>3430</v>
      </c>
      <c r="W1797" s="30">
        <v>10260</v>
      </c>
      <c r="X1797" s="22"/>
    </row>
    <row r="1798" spans="1:24" ht="228" x14ac:dyDescent="0.25">
      <c r="A1798" s="16"/>
      <c r="B1798" s="23">
        <v>1787</v>
      </c>
      <c r="C1798" s="23" t="s">
        <v>38</v>
      </c>
      <c r="D1798" s="23" t="s">
        <v>39</v>
      </c>
      <c r="E1798" s="23">
        <v>830003564</v>
      </c>
      <c r="F1798" s="26" t="s">
        <v>5298</v>
      </c>
      <c r="G1798" s="26">
        <v>159674532</v>
      </c>
      <c r="H1798" s="26">
        <v>1</v>
      </c>
      <c r="I1798" s="26" t="s">
        <v>290</v>
      </c>
      <c r="J1798" s="23" t="s">
        <v>53</v>
      </c>
      <c r="K1798" s="23" t="s">
        <v>306</v>
      </c>
      <c r="L1798" s="25" t="s">
        <v>307</v>
      </c>
      <c r="M1798" s="27">
        <v>23935.200000000001</v>
      </c>
      <c r="N1798" s="25" t="s">
        <v>1022</v>
      </c>
      <c r="O1798" s="28">
        <v>294810202359</v>
      </c>
      <c r="P1798" s="23" t="s">
        <v>1186</v>
      </c>
      <c r="Q1798" s="29">
        <v>43665</v>
      </c>
      <c r="R1798" s="23" t="s">
        <v>271</v>
      </c>
      <c r="S1798" s="23">
        <v>21112741</v>
      </c>
      <c r="T1798" s="23" t="s">
        <v>2067</v>
      </c>
      <c r="U1798" s="23" t="s">
        <v>48</v>
      </c>
      <c r="V1798" s="25" t="s">
        <v>3248</v>
      </c>
      <c r="W1798" s="27">
        <v>23935.200000000001</v>
      </c>
      <c r="X1798" s="22"/>
    </row>
    <row r="1799" spans="1:24" ht="185.25" x14ac:dyDescent="0.25">
      <c r="A1799" s="16"/>
      <c r="B1799" s="23">
        <v>1788</v>
      </c>
      <c r="C1799" s="23" t="s">
        <v>38</v>
      </c>
      <c r="D1799" s="23" t="s">
        <v>39</v>
      </c>
      <c r="E1799" s="23">
        <v>830003564</v>
      </c>
      <c r="F1799" s="26" t="s">
        <v>5299</v>
      </c>
      <c r="G1799" s="26">
        <v>166241941</v>
      </c>
      <c r="H1799" s="26">
        <v>1</v>
      </c>
      <c r="I1799" s="26" t="s">
        <v>707</v>
      </c>
      <c r="J1799" s="23" t="s">
        <v>53</v>
      </c>
      <c r="K1799" s="23" t="s">
        <v>306</v>
      </c>
      <c r="L1799" s="25" t="s">
        <v>307</v>
      </c>
      <c r="M1799" s="27">
        <v>10800</v>
      </c>
      <c r="N1799" s="25" t="s">
        <v>796</v>
      </c>
      <c r="O1799" s="28">
        <v>8745045949</v>
      </c>
      <c r="P1799" s="23" t="s">
        <v>633</v>
      </c>
      <c r="Q1799" s="29">
        <v>43806</v>
      </c>
      <c r="R1799" s="23" t="s">
        <v>271</v>
      </c>
      <c r="S1799" s="23">
        <v>41353910</v>
      </c>
      <c r="T1799" s="23" t="s">
        <v>2068</v>
      </c>
      <c r="U1799" s="23" t="s">
        <v>48</v>
      </c>
      <c r="V1799" s="25" t="s">
        <v>2817</v>
      </c>
      <c r="W1799" s="30">
        <v>10800</v>
      </c>
      <c r="X1799" s="22"/>
    </row>
    <row r="1800" spans="1:24" ht="185.25" x14ac:dyDescent="0.25">
      <c r="A1800" s="16"/>
      <c r="B1800" s="23">
        <v>1789</v>
      </c>
      <c r="C1800" s="23" t="s">
        <v>38</v>
      </c>
      <c r="D1800" s="23" t="s">
        <v>39</v>
      </c>
      <c r="E1800" s="23">
        <v>830003564</v>
      </c>
      <c r="F1800" s="26" t="s">
        <v>5300</v>
      </c>
      <c r="G1800" s="26">
        <v>159625867</v>
      </c>
      <c r="H1800" s="26">
        <v>1</v>
      </c>
      <c r="I1800" s="26" t="s">
        <v>312</v>
      </c>
      <c r="J1800" s="23" t="s">
        <v>53</v>
      </c>
      <c r="K1800" s="23" t="s">
        <v>306</v>
      </c>
      <c r="L1800" s="25" t="s">
        <v>307</v>
      </c>
      <c r="M1800" s="27">
        <v>10620</v>
      </c>
      <c r="N1800" s="25" t="s">
        <v>730</v>
      </c>
      <c r="O1800" s="28">
        <v>8742971550</v>
      </c>
      <c r="P1800" s="23" t="s">
        <v>649</v>
      </c>
      <c r="Q1800" s="29">
        <v>43687</v>
      </c>
      <c r="R1800" s="23" t="s">
        <v>271</v>
      </c>
      <c r="S1800" s="23">
        <v>20780942</v>
      </c>
      <c r="T1800" s="23" t="s">
        <v>2069</v>
      </c>
      <c r="U1800" s="23" t="s">
        <v>48</v>
      </c>
      <c r="V1800" s="25" t="s">
        <v>2603</v>
      </c>
      <c r="W1800" s="27">
        <v>10620</v>
      </c>
      <c r="X1800" s="22"/>
    </row>
    <row r="1801" spans="1:24" ht="213.75" x14ac:dyDescent="0.25">
      <c r="A1801" s="16"/>
      <c r="B1801" s="23">
        <v>1790</v>
      </c>
      <c r="C1801" s="23" t="s">
        <v>38</v>
      </c>
      <c r="D1801" s="23" t="s">
        <v>39</v>
      </c>
      <c r="E1801" s="23">
        <v>830003564</v>
      </c>
      <c r="F1801" s="26" t="s">
        <v>5301</v>
      </c>
      <c r="G1801" s="26">
        <v>159527724</v>
      </c>
      <c r="H1801" s="26">
        <v>1</v>
      </c>
      <c r="I1801" s="26" t="s">
        <v>49</v>
      </c>
      <c r="J1801" s="23" t="s">
        <v>53</v>
      </c>
      <c r="K1801" s="23" t="s">
        <v>306</v>
      </c>
      <c r="L1801" s="25" t="s">
        <v>307</v>
      </c>
      <c r="M1801" s="27">
        <v>10207.200000000001</v>
      </c>
      <c r="N1801" s="25" t="s">
        <v>541</v>
      </c>
      <c r="O1801" s="28">
        <v>8742341862</v>
      </c>
      <c r="P1801" s="23" t="s">
        <v>649</v>
      </c>
      <c r="Q1801" s="29">
        <v>43636</v>
      </c>
      <c r="R1801" s="23" t="s">
        <v>271</v>
      </c>
      <c r="S1801" s="23">
        <v>1121872317</v>
      </c>
      <c r="T1801" s="23" t="s">
        <v>1814</v>
      </c>
      <c r="U1801" s="24" t="s">
        <v>48</v>
      </c>
      <c r="V1801" s="25" t="s">
        <v>3464</v>
      </c>
      <c r="W1801" s="27">
        <v>10207.200000000001</v>
      </c>
      <c r="X1801" s="22"/>
    </row>
    <row r="1802" spans="1:24" ht="185.25" x14ac:dyDescent="0.25">
      <c r="A1802" s="16"/>
      <c r="B1802" s="23">
        <v>1791</v>
      </c>
      <c r="C1802" s="23" t="s">
        <v>38</v>
      </c>
      <c r="D1802" s="23" t="s">
        <v>39</v>
      </c>
      <c r="E1802" s="23">
        <v>830003564</v>
      </c>
      <c r="F1802" s="26" t="s">
        <v>5302</v>
      </c>
      <c r="G1802" s="26">
        <v>159625794</v>
      </c>
      <c r="H1802" s="26">
        <v>1</v>
      </c>
      <c r="I1802" s="26" t="s">
        <v>312</v>
      </c>
      <c r="J1802" s="23" t="s">
        <v>53</v>
      </c>
      <c r="K1802" s="23" t="s">
        <v>306</v>
      </c>
      <c r="L1802" s="25" t="s">
        <v>307</v>
      </c>
      <c r="M1802" s="27">
        <v>15930</v>
      </c>
      <c r="N1802" s="25" t="s">
        <v>574</v>
      </c>
      <c r="O1802" s="28">
        <v>8742972875</v>
      </c>
      <c r="P1802" s="23" t="s">
        <v>649</v>
      </c>
      <c r="Q1802" s="29">
        <v>43687</v>
      </c>
      <c r="R1802" s="23" t="s">
        <v>271</v>
      </c>
      <c r="S1802" s="23">
        <v>17285569</v>
      </c>
      <c r="T1802" s="23" t="s">
        <v>2070</v>
      </c>
      <c r="U1802" s="23" t="s">
        <v>48</v>
      </c>
      <c r="V1802" s="25" t="s">
        <v>2735</v>
      </c>
      <c r="W1802" s="30">
        <v>15930</v>
      </c>
      <c r="X1802" s="22"/>
    </row>
    <row r="1803" spans="1:24" ht="185.25" x14ac:dyDescent="0.25">
      <c r="A1803" s="16"/>
      <c r="B1803" s="23">
        <v>1792</v>
      </c>
      <c r="C1803" s="23" t="s">
        <v>38</v>
      </c>
      <c r="D1803" s="23" t="s">
        <v>39</v>
      </c>
      <c r="E1803" s="23">
        <v>830003564</v>
      </c>
      <c r="F1803" s="26" t="s">
        <v>5303</v>
      </c>
      <c r="G1803" s="26">
        <v>159603623</v>
      </c>
      <c r="H1803" s="26">
        <v>1</v>
      </c>
      <c r="I1803" s="26" t="s">
        <v>312</v>
      </c>
      <c r="J1803" s="23" t="s">
        <v>53</v>
      </c>
      <c r="K1803" s="23" t="s">
        <v>306</v>
      </c>
      <c r="L1803" s="25" t="s">
        <v>307</v>
      </c>
      <c r="M1803" s="27">
        <v>12960</v>
      </c>
      <c r="N1803" s="25" t="s">
        <v>1025</v>
      </c>
      <c r="O1803" s="28">
        <v>8742670452</v>
      </c>
      <c r="P1803" s="23" t="s">
        <v>436</v>
      </c>
      <c r="Q1803" s="29">
        <v>43656</v>
      </c>
      <c r="R1803" s="23" t="s">
        <v>271</v>
      </c>
      <c r="S1803" s="23">
        <v>26455686</v>
      </c>
      <c r="T1803" s="23" t="s">
        <v>2071</v>
      </c>
      <c r="U1803" s="24" t="s">
        <v>48</v>
      </c>
      <c r="V1803" s="25" t="s">
        <v>2885</v>
      </c>
      <c r="W1803" s="30">
        <v>12960</v>
      </c>
      <c r="X1803" s="22"/>
    </row>
    <row r="1804" spans="1:24" ht="185.25" x14ac:dyDescent="0.25">
      <c r="A1804" s="16"/>
      <c r="B1804" s="23">
        <v>1793</v>
      </c>
      <c r="C1804" s="23" t="s">
        <v>38</v>
      </c>
      <c r="D1804" s="23" t="s">
        <v>39</v>
      </c>
      <c r="E1804" s="23">
        <v>830003564</v>
      </c>
      <c r="F1804" s="26" t="s">
        <v>5304</v>
      </c>
      <c r="G1804" s="26">
        <v>159590724</v>
      </c>
      <c r="H1804" s="26">
        <v>1</v>
      </c>
      <c r="I1804" s="26" t="s">
        <v>290</v>
      </c>
      <c r="J1804" s="23" t="s">
        <v>53</v>
      </c>
      <c r="K1804" s="23" t="s">
        <v>306</v>
      </c>
      <c r="L1804" s="25" t="s">
        <v>307</v>
      </c>
      <c r="M1804" s="27">
        <v>10207.200000000001</v>
      </c>
      <c r="N1804" s="25" t="s">
        <v>541</v>
      </c>
      <c r="O1804" s="28">
        <v>8742724544</v>
      </c>
      <c r="P1804" s="23" t="s">
        <v>154</v>
      </c>
      <c r="Q1804" s="29">
        <v>43671</v>
      </c>
      <c r="R1804" s="23" t="s">
        <v>271</v>
      </c>
      <c r="S1804" s="23">
        <v>23808469</v>
      </c>
      <c r="T1804" s="23" t="s">
        <v>2072</v>
      </c>
      <c r="U1804" s="24" t="s">
        <v>48</v>
      </c>
      <c r="V1804" s="25" t="s">
        <v>2073</v>
      </c>
      <c r="W1804" s="27">
        <v>10207.200000000001</v>
      </c>
      <c r="X1804" s="22"/>
    </row>
    <row r="1805" spans="1:24" ht="185.25" x14ac:dyDescent="0.25">
      <c r="A1805" s="16"/>
      <c r="B1805" s="23">
        <v>1794</v>
      </c>
      <c r="C1805" s="23" t="s">
        <v>38</v>
      </c>
      <c r="D1805" s="23" t="s">
        <v>39</v>
      </c>
      <c r="E1805" s="23">
        <v>830003564</v>
      </c>
      <c r="F1805" s="26" t="s">
        <v>5305</v>
      </c>
      <c r="G1805" s="26">
        <v>159636726</v>
      </c>
      <c r="H1805" s="26">
        <v>1</v>
      </c>
      <c r="I1805" s="26" t="s">
        <v>290</v>
      </c>
      <c r="J1805" s="23" t="s">
        <v>53</v>
      </c>
      <c r="K1805" s="23" t="s">
        <v>306</v>
      </c>
      <c r="L1805" s="25" t="s">
        <v>307</v>
      </c>
      <c r="M1805" s="27">
        <v>10207.200000000001</v>
      </c>
      <c r="N1805" s="25" t="s">
        <v>541</v>
      </c>
      <c r="O1805" s="28">
        <v>8743082852</v>
      </c>
      <c r="P1805" s="23" t="s">
        <v>154</v>
      </c>
      <c r="Q1805" s="29">
        <v>43694</v>
      </c>
      <c r="R1805" s="23" t="s">
        <v>271</v>
      </c>
      <c r="S1805" s="23">
        <v>23808469</v>
      </c>
      <c r="T1805" s="23" t="s">
        <v>2072</v>
      </c>
      <c r="U1805" s="24" t="s">
        <v>48</v>
      </c>
      <c r="V1805" s="25" t="s">
        <v>2073</v>
      </c>
      <c r="W1805" s="27">
        <v>10207.200000000001</v>
      </c>
      <c r="X1805" s="22"/>
    </row>
    <row r="1806" spans="1:24" ht="185.25" x14ac:dyDescent="0.25">
      <c r="A1806" s="16"/>
      <c r="B1806" s="23">
        <v>1795</v>
      </c>
      <c r="C1806" s="23" t="s">
        <v>38</v>
      </c>
      <c r="D1806" s="23" t="s">
        <v>39</v>
      </c>
      <c r="E1806" s="23">
        <v>830003564</v>
      </c>
      <c r="F1806" s="26" t="s">
        <v>5306</v>
      </c>
      <c r="G1806" s="26">
        <v>159703601</v>
      </c>
      <c r="H1806" s="26">
        <v>1</v>
      </c>
      <c r="I1806" s="26" t="s">
        <v>312</v>
      </c>
      <c r="J1806" s="23" t="s">
        <v>53</v>
      </c>
      <c r="K1806" s="23" t="s">
        <v>306</v>
      </c>
      <c r="L1806" s="25" t="s">
        <v>307</v>
      </c>
      <c r="M1806" s="27">
        <v>10207.200000000001</v>
      </c>
      <c r="N1806" s="25" t="s">
        <v>541</v>
      </c>
      <c r="O1806" s="28">
        <v>8743894116</v>
      </c>
      <c r="P1806" s="23" t="s">
        <v>542</v>
      </c>
      <c r="Q1806" s="29">
        <v>43720</v>
      </c>
      <c r="R1806" s="23" t="s">
        <v>271</v>
      </c>
      <c r="S1806" s="23">
        <v>28832088</v>
      </c>
      <c r="T1806" s="23" t="s">
        <v>2074</v>
      </c>
      <c r="U1806" s="24" t="s">
        <v>48</v>
      </c>
      <c r="V1806" s="25" t="s">
        <v>544</v>
      </c>
      <c r="W1806" s="27">
        <v>10207.200000000001</v>
      </c>
      <c r="X1806" s="22"/>
    </row>
    <row r="1807" spans="1:24" ht="185.25" x14ac:dyDescent="0.25">
      <c r="A1807" s="16"/>
      <c r="B1807" s="23">
        <v>1796</v>
      </c>
      <c r="C1807" s="23" t="s">
        <v>38</v>
      </c>
      <c r="D1807" s="23" t="s">
        <v>39</v>
      </c>
      <c r="E1807" s="23">
        <v>830003564</v>
      </c>
      <c r="F1807" s="26" t="s">
        <v>5307</v>
      </c>
      <c r="G1807" s="26">
        <v>166752753</v>
      </c>
      <c r="H1807" s="26">
        <v>1</v>
      </c>
      <c r="I1807" s="26" t="s">
        <v>317</v>
      </c>
      <c r="J1807" s="23" t="s">
        <v>53</v>
      </c>
      <c r="K1807" s="23" t="s">
        <v>306</v>
      </c>
      <c r="L1807" s="25" t="s">
        <v>307</v>
      </c>
      <c r="M1807" s="27">
        <v>15390</v>
      </c>
      <c r="N1807" s="25" t="s">
        <v>726</v>
      </c>
      <c r="O1807" s="28">
        <v>8745681871</v>
      </c>
      <c r="P1807" s="23" t="s">
        <v>154</v>
      </c>
      <c r="Q1807" s="29">
        <v>43788</v>
      </c>
      <c r="R1807" s="23" t="s">
        <v>271</v>
      </c>
      <c r="S1807" s="23">
        <v>21075720</v>
      </c>
      <c r="T1807" s="23" t="s">
        <v>1225</v>
      </c>
      <c r="U1807" s="23" t="s">
        <v>48</v>
      </c>
      <c r="V1807" s="25" t="s">
        <v>493</v>
      </c>
      <c r="W1807" s="27">
        <v>15390</v>
      </c>
      <c r="X1807" s="22"/>
    </row>
    <row r="1808" spans="1:24" ht="199.5" x14ac:dyDescent="0.25">
      <c r="A1808" s="16"/>
      <c r="B1808" s="23">
        <v>1797</v>
      </c>
      <c r="C1808" s="23" t="s">
        <v>38</v>
      </c>
      <c r="D1808" s="23" t="s">
        <v>39</v>
      </c>
      <c r="E1808" s="23">
        <v>830003564</v>
      </c>
      <c r="F1808" s="26" t="s">
        <v>5308</v>
      </c>
      <c r="G1808" s="26">
        <v>172428589</v>
      </c>
      <c r="H1808" s="26">
        <v>1</v>
      </c>
      <c r="I1808" s="26" t="s">
        <v>787</v>
      </c>
      <c r="J1808" s="23" t="s">
        <v>53</v>
      </c>
      <c r="K1808" s="23" t="s">
        <v>306</v>
      </c>
      <c r="L1808" s="25" t="s">
        <v>307</v>
      </c>
      <c r="M1808" s="27">
        <v>4193520</v>
      </c>
      <c r="N1808" s="25" t="s">
        <v>2075</v>
      </c>
      <c r="O1808" s="28">
        <v>294810268178</v>
      </c>
      <c r="P1808" s="23" t="s">
        <v>2076</v>
      </c>
      <c r="Q1808" s="29">
        <v>43725</v>
      </c>
      <c r="R1808" s="23" t="s">
        <v>271</v>
      </c>
      <c r="S1808" s="23">
        <v>96192165</v>
      </c>
      <c r="T1808" s="23" t="s">
        <v>2077</v>
      </c>
      <c r="U1808" s="23" t="s">
        <v>48</v>
      </c>
      <c r="V1808" s="25" t="s">
        <v>3273</v>
      </c>
      <c r="W1808" s="27">
        <v>4193520</v>
      </c>
      <c r="X1808" s="22"/>
    </row>
    <row r="1809" spans="1:24" ht="185.25" x14ac:dyDescent="0.25">
      <c r="A1809" s="16"/>
      <c r="B1809" s="23">
        <v>1798</v>
      </c>
      <c r="C1809" s="23" t="s">
        <v>38</v>
      </c>
      <c r="D1809" s="23" t="s">
        <v>39</v>
      </c>
      <c r="E1809" s="23">
        <v>830003564</v>
      </c>
      <c r="F1809" s="26" t="s">
        <v>5309</v>
      </c>
      <c r="G1809" s="26">
        <v>159616988</v>
      </c>
      <c r="H1809" s="26">
        <v>1</v>
      </c>
      <c r="I1809" s="26" t="s">
        <v>312</v>
      </c>
      <c r="J1809" s="23" t="s">
        <v>53</v>
      </c>
      <c r="K1809" s="23" t="s">
        <v>306</v>
      </c>
      <c r="L1809" s="25" t="s">
        <v>307</v>
      </c>
      <c r="M1809" s="27">
        <v>10260</v>
      </c>
      <c r="N1809" s="25" t="s">
        <v>582</v>
      </c>
      <c r="O1809" s="28">
        <v>275910021371</v>
      </c>
      <c r="P1809" s="23" t="s">
        <v>154</v>
      </c>
      <c r="Q1809" s="29">
        <v>43686</v>
      </c>
      <c r="R1809" s="23" t="s">
        <v>271</v>
      </c>
      <c r="S1809" s="23">
        <v>17156511</v>
      </c>
      <c r="T1809" s="23" t="s">
        <v>2078</v>
      </c>
      <c r="U1809" s="23" t="s">
        <v>48</v>
      </c>
      <c r="V1809" s="25" t="s">
        <v>413</v>
      </c>
      <c r="W1809" s="27">
        <v>10260</v>
      </c>
      <c r="X1809" s="22"/>
    </row>
    <row r="1810" spans="1:24" ht="185.25" x14ac:dyDescent="0.25">
      <c r="A1810" s="16"/>
      <c r="B1810" s="23">
        <v>1799</v>
      </c>
      <c r="C1810" s="23" t="s">
        <v>38</v>
      </c>
      <c r="D1810" s="23" t="s">
        <v>39</v>
      </c>
      <c r="E1810" s="23">
        <v>830003564</v>
      </c>
      <c r="F1810" s="26" t="s">
        <v>5310</v>
      </c>
      <c r="G1810" s="26">
        <v>159535925</v>
      </c>
      <c r="H1810" s="26">
        <v>1</v>
      </c>
      <c r="I1810" s="26" t="s">
        <v>312</v>
      </c>
      <c r="J1810" s="23" t="s">
        <v>53</v>
      </c>
      <c r="K1810" s="23" t="s">
        <v>306</v>
      </c>
      <c r="L1810" s="25" t="s">
        <v>307</v>
      </c>
      <c r="M1810" s="27">
        <v>10207.200000000001</v>
      </c>
      <c r="N1810" s="25" t="s">
        <v>541</v>
      </c>
      <c r="O1810" s="28">
        <v>277810090800</v>
      </c>
      <c r="P1810" s="23" t="s">
        <v>649</v>
      </c>
      <c r="Q1810" s="29">
        <v>43633</v>
      </c>
      <c r="R1810" s="23" t="s">
        <v>271</v>
      </c>
      <c r="S1810" s="23">
        <v>79604774</v>
      </c>
      <c r="T1810" s="23" t="s">
        <v>2079</v>
      </c>
      <c r="U1810" s="24" t="s">
        <v>48</v>
      </c>
      <c r="V1810" s="25" t="s">
        <v>1386</v>
      </c>
      <c r="W1810" s="27">
        <v>10207.200000000001</v>
      </c>
      <c r="X1810" s="22"/>
    </row>
    <row r="1811" spans="1:24" ht="185.25" x14ac:dyDescent="0.25">
      <c r="A1811" s="16"/>
      <c r="B1811" s="23">
        <v>1800</v>
      </c>
      <c r="C1811" s="23" t="s">
        <v>38</v>
      </c>
      <c r="D1811" s="23" t="s">
        <v>39</v>
      </c>
      <c r="E1811" s="23">
        <v>830003564</v>
      </c>
      <c r="F1811" s="26" t="s">
        <v>5311</v>
      </c>
      <c r="G1811" s="26">
        <v>159659573</v>
      </c>
      <c r="H1811" s="26">
        <v>1</v>
      </c>
      <c r="I1811" s="26" t="s">
        <v>312</v>
      </c>
      <c r="J1811" s="23" t="s">
        <v>53</v>
      </c>
      <c r="K1811" s="23" t="s">
        <v>306</v>
      </c>
      <c r="L1811" s="25" t="s">
        <v>307</v>
      </c>
      <c r="M1811" s="27">
        <v>10207.200000000001</v>
      </c>
      <c r="N1811" s="25" t="s">
        <v>541</v>
      </c>
      <c r="O1811" s="28">
        <v>277710019689</v>
      </c>
      <c r="P1811" s="23" t="s">
        <v>633</v>
      </c>
      <c r="Q1811" s="29">
        <v>43707</v>
      </c>
      <c r="R1811" s="23" t="s">
        <v>271</v>
      </c>
      <c r="S1811" s="23">
        <v>17053135</v>
      </c>
      <c r="T1811" s="23" t="s">
        <v>1094</v>
      </c>
      <c r="U1811" s="23" t="s">
        <v>48</v>
      </c>
      <c r="V1811" s="25" t="s">
        <v>2810</v>
      </c>
      <c r="W1811" s="30">
        <v>10207.200000000001</v>
      </c>
      <c r="X1811" s="22"/>
    </row>
    <row r="1812" spans="1:24" ht="185.25" x14ac:dyDescent="0.25">
      <c r="A1812" s="16"/>
      <c r="B1812" s="23">
        <v>1801</v>
      </c>
      <c r="C1812" s="23" t="s">
        <v>38</v>
      </c>
      <c r="D1812" s="23" t="s">
        <v>39</v>
      </c>
      <c r="E1812" s="23">
        <v>830003564</v>
      </c>
      <c r="F1812" s="26" t="s">
        <v>5312</v>
      </c>
      <c r="G1812" s="26">
        <v>159625880</v>
      </c>
      <c r="H1812" s="26">
        <v>1</v>
      </c>
      <c r="I1812" s="26" t="s">
        <v>312</v>
      </c>
      <c r="J1812" s="23" t="s">
        <v>53</v>
      </c>
      <c r="K1812" s="23" t="s">
        <v>306</v>
      </c>
      <c r="L1812" s="25" t="s">
        <v>307</v>
      </c>
      <c r="M1812" s="27">
        <v>10620</v>
      </c>
      <c r="N1812" s="25" t="s">
        <v>730</v>
      </c>
      <c r="O1812" s="28">
        <v>8742972891</v>
      </c>
      <c r="P1812" s="23" t="s">
        <v>646</v>
      </c>
      <c r="Q1812" s="29">
        <v>43687</v>
      </c>
      <c r="R1812" s="23" t="s">
        <v>271</v>
      </c>
      <c r="S1812" s="23">
        <v>20696679</v>
      </c>
      <c r="T1812" s="23" t="s">
        <v>1750</v>
      </c>
      <c r="U1812" s="24" t="s">
        <v>48</v>
      </c>
      <c r="V1812" s="25" t="s">
        <v>2613</v>
      </c>
      <c r="W1812" s="27">
        <v>10620</v>
      </c>
      <c r="X1812" s="22"/>
    </row>
    <row r="1813" spans="1:24" ht="185.25" x14ac:dyDescent="0.25">
      <c r="A1813" s="16"/>
      <c r="B1813" s="23">
        <v>1802</v>
      </c>
      <c r="C1813" s="23" t="s">
        <v>38</v>
      </c>
      <c r="D1813" s="23" t="s">
        <v>39</v>
      </c>
      <c r="E1813" s="23">
        <v>830003564</v>
      </c>
      <c r="F1813" s="26" t="s">
        <v>5313</v>
      </c>
      <c r="G1813" s="26">
        <v>159588653</v>
      </c>
      <c r="H1813" s="26">
        <v>1</v>
      </c>
      <c r="I1813" s="26" t="s">
        <v>312</v>
      </c>
      <c r="J1813" s="23" t="s">
        <v>53</v>
      </c>
      <c r="K1813" s="23" t="s">
        <v>306</v>
      </c>
      <c r="L1813" s="25" t="s">
        <v>307</v>
      </c>
      <c r="M1813" s="27">
        <v>10260</v>
      </c>
      <c r="N1813" s="25" t="s">
        <v>582</v>
      </c>
      <c r="O1813" s="28">
        <v>276910035477</v>
      </c>
      <c r="P1813" s="23" t="s">
        <v>649</v>
      </c>
      <c r="Q1813" s="29">
        <v>43670</v>
      </c>
      <c r="R1813" s="23" t="s">
        <v>271</v>
      </c>
      <c r="S1813" s="23">
        <v>17151948</v>
      </c>
      <c r="T1813" s="23" t="s">
        <v>2080</v>
      </c>
      <c r="U1813" s="24" t="s">
        <v>48</v>
      </c>
      <c r="V1813" s="25" t="s">
        <v>358</v>
      </c>
      <c r="W1813" s="27">
        <v>10260</v>
      </c>
      <c r="X1813" s="22"/>
    </row>
    <row r="1814" spans="1:24" ht="185.25" x14ac:dyDescent="0.25">
      <c r="A1814" s="16"/>
      <c r="B1814" s="23">
        <v>1803</v>
      </c>
      <c r="C1814" s="23" t="s">
        <v>38</v>
      </c>
      <c r="D1814" s="23" t="s">
        <v>39</v>
      </c>
      <c r="E1814" s="23">
        <v>830003564</v>
      </c>
      <c r="F1814" s="26" t="s">
        <v>5314</v>
      </c>
      <c r="G1814" s="26">
        <v>159710462</v>
      </c>
      <c r="H1814" s="26">
        <v>1</v>
      </c>
      <c r="I1814" s="26" t="s">
        <v>312</v>
      </c>
      <c r="J1814" s="23" t="s">
        <v>53</v>
      </c>
      <c r="K1814" s="23" t="s">
        <v>306</v>
      </c>
      <c r="L1814" s="25" t="s">
        <v>307</v>
      </c>
      <c r="M1814" s="27">
        <v>10207.200000000001</v>
      </c>
      <c r="N1814" s="25" t="s">
        <v>541</v>
      </c>
      <c r="O1814" s="28">
        <v>294810255931</v>
      </c>
      <c r="P1814" s="23" t="s">
        <v>154</v>
      </c>
      <c r="Q1814" s="29">
        <v>43719</v>
      </c>
      <c r="R1814" s="23" t="s">
        <v>271</v>
      </c>
      <c r="S1814" s="23">
        <v>20368413</v>
      </c>
      <c r="T1814" s="23" t="s">
        <v>1120</v>
      </c>
      <c r="U1814" s="24" t="s">
        <v>48</v>
      </c>
      <c r="V1814" s="25" t="s">
        <v>2081</v>
      </c>
      <c r="W1814" s="27">
        <v>10207.200000000001</v>
      </c>
      <c r="X1814" s="22"/>
    </row>
    <row r="1815" spans="1:24" ht="171" x14ac:dyDescent="0.25">
      <c r="A1815" s="16"/>
      <c r="B1815" s="23">
        <v>1804</v>
      </c>
      <c r="C1815" s="23" t="s">
        <v>38</v>
      </c>
      <c r="D1815" s="23" t="s">
        <v>39</v>
      </c>
      <c r="E1815" s="23">
        <v>830003564</v>
      </c>
      <c r="F1815" s="26" t="s">
        <v>5315</v>
      </c>
      <c r="G1815" s="26">
        <v>159123719</v>
      </c>
      <c r="H1815" s="26">
        <v>1</v>
      </c>
      <c r="I1815" s="26" t="s">
        <v>302</v>
      </c>
      <c r="J1815" s="23" t="s">
        <v>53</v>
      </c>
      <c r="K1815" s="23" t="s">
        <v>306</v>
      </c>
      <c r="L1815" s="25" t="s">
        <v>307</v>
      </c>
      <c r="M1815" s="27">
        <v>392742</v>
      </c>
      <c r="N1815" s="25" t="s">
        <v>1276</v>
      </c>
      <c r="O1815" s="28">
        <v>296320714</v>
      </c>
      <c r="P1815" s="23" t="s">
        <v>285</v>
      </c>
      <c r="Q1815" s="29">
        <v>43400</v>
      </c>
      <c r="R1815" s="23" t="s">
        <v>271</v>
      </c>
      <c r="S1815" s="23">
        <v>51575347</v>
      </c>
      <c r="T1815" s="23" t="s">
        <v>2082</v>
      </c>
      <c r="U1815" s="24" t="s">
        <v>48</v>
      </c>
      <c r="V1815" s="25" t="s">
        <v>3196</v>
      </c>
      <c r="W1815" s="27">
        <v>392742</v>
      </c>
      <c r="X1815" s="22"/>
    </row>
    <row r="1816" spans="1:24" ht="185.25" x14ac:dyDescent="0.25">
      <c r="A1816" s="16"/>
      <c r="B1816" s="23">
        <v>1805</v>
      </c>
      <c r="C1816" s="23" t="s">
        <v>38</v>
      </c>
      <c r="D1816" s="23" t="s">
        <v>39</v>
      </c>
      <c r="E1816" s="23">
        <v>830003564</v>
      </c>
      <c r="F1816" s="26" t="s">
        <v>5316</v>
      </c>
      <c r="G1816" s="26">
        <v>159597119</v>
      </c>
      <c r="H1816" s="26">
        <v>1</v>
      </c>
      <c r="I1816" s="26" t="s">
        <v>312</v>
      </c>
      <c r="J1816" s="23" t="s">
        <v>53</v>
      </c>
      <c r="K1816" s="23" t="s">
        <v>306</v>
      </c>
      <c r="L1816" s="25" t="s">
        <v>307</v>
      </c>
      <c r="M1816" s="27">
        <v>10207.200000000001</v>
      </c>
      <c r="N1816" s="25" t="s">
        <v>541</v>
      </c>
      <c r="O1816" s="28">
        <v>8742666941</v>
      </c>
      <c r="P1816" s="23" t="s">
        <v>154</v>
      </c>
      <c r="Q1816" s="29">
        <v>43655</v>
      </c>
      <c r="R1816" s="23" t="s">
        <v>271</v>
      </c>
      <c r="S1816" s="23">
        <v>14217538</v>
      </c>
      <c r="T1816" s="23" t="s">
        <v>2083</v>
      </c>
      <c r="U1816" s="24" t="s">
        <v>48</v>
      </c>
      <c r="V1816" s="25" t="s">
        <v>661</v>
      </c>
      <c r="W1816" s="27">
        <v>10207.200000000001</v>
      </c>
      <c r="X1816" s="22"/>
    </row>
    <row r="1817" spans="1:24" ht="185.25" x14ac:dyDescent="0.25">
      <c r="A1817" s="16"/>
      <c r="B1817" s="23">
        <v>1806</v>
      </c>
      <c r="C1817" s="23" t="s">
        <v>38</v>
      </c>
      <c r="D1817" s="23" t="s">
        <v>39</v>
      </c>
      <c r="E1817" s="23">
        <v>830003564</v>
      </c>
      <c r="F1817" s="26" t="s">
        <v>5317</v>
      </c>
      <c r="G1817" s="26">
        <v>166253912</v>
      </c>
      <c r="H1817" s="26">
        <v>1</v>
      </c>
      <c r="I1817" s="26" t="s">
        <v>707</v>
      </c>
      <c r="J1817" s="23" t="s">
        <v>53</v>
      </c>
      <c r="K1817" s="23" t="s">
        <v>306</v>
      </c>
      <c r="L1817" s="25" t="s">
        <v>307</v>
      </c>
      <c r="M1817" s="27">
        <v>476460</v>
      </c>
      <c r="N1817" s="25" t="s">
        <v>2084</v>
      </c>
      <c r="O1817" s="28">
        <v>294820008370</v>
      </c>
      <c r="P1817" s="23" t="s">
        <v>347</v>
      </c>
      <c r="Q1817" s="29">
        <v>43817</v>
      </c>
      <c r="R1817" s="23" t="s">
        <v>271</v>
      </c>
      <c r="S1817" s="23">
        <v>20586617</v>
      </c>
      <c r="T1817" s="23" t="s">
        <v>2085</v>
      </c>
      <c r="U1817" s="23" t="s">
        <v>48</v>
      </c>
      <c r="V1817" s="25" t="s">
        <v>3149</v>
      </c>
      <c r="W1817" s="27">
        <v>208035</v>
      </c>
      <c r="X1817" s="22"/>
    </row>
    <row r="1818" spans="1:24" ht="356.25" customHeight="1" x14ac:dyDescent="0.25">
      <c r="A1818" s="16"/>
      <c r="B1818" s="23">
        <v>1807</v>
      </c>
      <c r="C1818" s="23" t="s">
        <v>38</v>
      </c>
      <c r="D1818" s="23" t="s">
        <v>39</v>
      </c>
      <c r="E1818" s="23">
        <v>830003564</v>
      </c>
      <c r="F1818" s="26" t="s">
        <v>5318</v>
      </c>
      <c r="G1818" s="26">
        <v>159659572</v>
      </c>
      <c r="H1818" s="26">
        <v>1</v>
      </c>
      <c r="I1818" s="26" t="s">
        <v>312</v>
      </c>
      <c r="J1818" s="23" t="s">
        <v>53</v>
      </c>
      <c r="K1818" s="23" t="s">
        <v>306</v>
      </c>
      <c r="L1818" s="25" t="s">
        <v>307</v>
      </c>
      <c r="M1818" s="27">
        <v>10207.200000000001</v>
      </c>
      <c r="N1818" s="25" t="s">
        <v>541</v>
      </c>
      <c r="O1818" s="28">
        <v>277610017712</v>
      </c>
      <c r="P1818" s="23" t="s">
        <v>633</v>
      </c>
      <c r="Q1818" s="29">
        <v>43725</v>
      </c>
      <c r="R1818" s="23" t="s">
        <v>271</v>
      </c>
      <c r="S1818" s="23">
        <v>35408143</v>
      </c>
      <c r="T1818" s="23" t="s">
        <v>1190</v>
      </c>
      <c r="U1818" s="23" t="s">
        <v>48</v>
      </c>
      <c r="V1818" s="25" t="s">
        <v>2810</v>
      </c>
      <c r="W1818" s="30">
        <v>10207.200000000001</v>
      </c>
      <c r="X1818" s="22"/>
    </row>
    <row r="1819" spans="1:24" ht="409.5" customHeight="1" x14ac:dyDescent="0.25">
      <c r="A1819" s="16"/>
      <c r="B1819" s="23">
        <v>1808</v>
      </c>
      <c r="C1819" s="23" t="s">
        <v>38</v>
      </c>
      <c r="D1819" s="23" t="s">
        <v>39</v>
      </c>
      <c r="E1819" s="23">
        <v>830003564</v>
      </c>
      <c r="F1819" s="26" t="s">
        <v>5319</v>
      </c>
      <c r="G1819" s="26">
        <v>159538403</v>
      </c>
      <c r="H1819" s="26">
        <v>1</v>
      </c>
      <c r="I1819" s="26" t="s">
        <v>312</v>
      </c>
      <c r="J1819" s="23" t="s">
        <v>53</v>
      </c>
      <c r="K1819" s="23" t="s">
        <v>306</v>
      </c>
      <c r="L1819" s="25" t="s">
        <v>307</v>
      </c>
      <c r="M1819" s="27">
        <v>11430</v>
      </c>
      <c r="N1819" s="25" t="s">
        <v>904</v>
      </c>
      <c r="O1819" s="28">
        <v>8742330998</v>
      </c>
      <c r="P1819" s="23" t="s">
        <v>575</v>
      </c>
      <c r="Q1819" s="29">
        <v>43641</v>
      </c>
      <c r="R1819" s="23" t="s">
        <v>271</v>
      </c>
      <c r="S1819" s="23">
        <v>19415781</v>
      </c>
      <c r="T1819" s="23" t="s">
        <v>929</v>
      </c>
      <c r="U1819" s="24" t="s">
        <v>48</v>
      </c>
      <c r="V1819" s="25" t="s">
        <v>2857</v>
      </c>
      <c r="W1819" s="27">
        <v>11430</v>
      </c>
      <c r="X1819" s="22"/>
    </row>
    <row r="1820" spans="1:24" ht="356.25" customHeight="1" x14ac:dyDescent="0.25">
      <c r="A1820" s="16"/>
      <c r="B1820" s="23">
        <v>1809</v>
      </c>
      <c r="C1820" s="23" t="s">
        <v>38</v>
      </c>
      <c r="D1820" s="23" t="s">
        <v>39</v>
      </c>
      <c r="E1820" s="23">
        <v>830003564</v>
      </c>
      <c r="F1820" s="26" t="s">
        <v>5320</v>
      </c>
      <c r="G1820" s="26">
        <v>166753152</v>
      </c>
      <c r="H1820" s="26">
        <v>1</v>
      </c>
      <c r="I1820" s="26" t="s">
        <v>312</v>
      </c>
      <c r="J1820" s="23" t="s">
        <v>53</v>
      </c>
      <c r="K1820" s="23" t="s">
        <v>306</v>
      </c>
      <c r="L1820" s="25" t="s">
        <v>307</v>
      </c>
      <c r="M1820" s="27">
        <v>15390</v>
      </c>
      <c r="N1820" s="25" t="s">
        <v>726</v>
      </c>
      <c r="O1820" s="28">
        <v>8745459139</v>
      </c>
      <c r="P1820" s="23" t="s">
        <v>154</v>
      </c>
      <c r="Q1820" s="29">
        <v>43745</v>
      </c>
      <c r="R1820" s="23" t="s">
        <v>271</v>
      </c>
      <c r="S1820" s="23">
        <v>39793512</v>
      </c>
      <c r="T1820" s="23" t="s">
        <v>1034</v>
      </c>
      <c r="U1820" s="23" t="s">
        <v>48</v>
      </c>
      <c r="V1820" s="25" t="s">
        <v>3361</v>
      </c>
      <c r="W1820" s="27">
        <v>15390</v>
      </c>
      <c r="X1820" s="22"/>
    </row>
    <row r="1821" spans="1:24" ht="185.25" x14ac:dyDescent="0.25">
      <c r="A1821" s="16"/>
      <c r="B1821" s="23">
        <v>1810</v>
      </c>
      <c r="C1821" s="23" t="s">
        <v>38</v>
      </c>
      <c r="D1821" s="23" t="s">
        <v>39</v>
      </c>
      <c r="E1821" s="23">
        <v>830003564</v>
      </c>
      <c r="F1821" s="26" t="s">
        <v>5321</v>
      </c>
      <c r="G1821" s="26">
        <v>166753482</v>
      </c>
      <c r="H1821" s="26">
        <v>1</v>
      </c>
      <c r="I1821" s="26" t="s">
        <v>312</v>
      </c>
      <c r="J1821" s="23" t="s">
        <v>53</v>
      </c>
      <c r="K1821" s="23" t="s">
        <v>306</v>
      </c>
      <c r="L1821" s="25" t="s">
        <v>307</v>
      </c>
      <c r="M1821" s="27">
        <v>10260</v>
      </c>
      <c r="N1821" s="25" t="s">
        <v>582</v>
      </c>
      <c r="O1821" s="28">
        <v>8745533234</v>
      </c>
      <c r="P1821" s="23" t="s">
        <v>329</v>
      </c>
      <c r="Q1821" s="29">
        <v>43762</v>
      </c>
      <c r="R1821" s="23" t="s">
        <v>271</v>
      </c>
      <c r="S1821" s="23">
        <v>20098287</v>
      </c>
      <c r="T1821" s="23" t="s">
        <v>2086</v>
      </c>
      <c r="U1821" s="24" t="s">
        <v>48</v>
      </c>
      <c r="V1821" s="25" t="s">
        <v>2087</v>
      </c>
      <c r="W1821" s="27">
        <v>10260</v>
      </c>
      <c r="X1821" s="22"/>
    </row>
    <row r="1822" spans="1:24" ht="213.75" x14ac:dyDescent="0.25">
      <c r="A1822" s="16"/>
      <c r="B1822" s="23">
        <v>1811</v>
      </c>
      <c r="C1822" s="23" t="s">
        <v>38</v>
      </c>
      <c r="D1822" s="23" t="s">
        <v>39</v>
      </c>
      <c r="E1822" s="23">
        <v>830003564</v>
      </c>
      <c r="F1822" s="26" t="s">
        <v>5322</v>
      </c>
      <c r="G1822" s="26">
        <v>159535770</v>
      </c>
      <c r="H1822" s="26">
        <v>1</v>
      </c>
      <c r="I1822" s="26" t="s">
        <v>290</v>
      </c>
      <c r="J1822" s="23" t="s">
        <v>53</v>
      </c>
      <c r="K1822" s="23" t="s">
        <v>306</v>
      </c>
      <c r="L1822" s="25" t="s">
        <v>307</v>
      </c>
      <c r="M1822" s="27">
        <v>10207.200000000001</v>
      </c>
      <c r="N1822" s="25" t="s">
        <v>541</v>
      </c>
      <c r="O1822" s="28">
        <v>290711009936</v>
      </c>
      <c r="P1822" s="23" t="s">
        <v>649</v>
      </c>
      <c r="Q1822" s="29">
        <v>43635</v>
      </c>
      <c r="R1822" s="23" t="s">
        <v>271</v>
      </c>
      <c r="S1822" s="23">
        <v>52097254</v>
      </c>
      <c r="T1822" s="23" t="s">
        <v>394</v>
      </c>
      <c r="U1822" s="24" t="s">
        <v>48</v>
      </c>
      <c r="V1822" s="25" t="s">
        <v>3360</v>
      </c>
      <c r="W1822" s="27">
        <v>10207.200000000001</v>
      </c>
      <c r="X1822" s="22"/>
    </row>
    <row r="1823" spans="1:24" ht="185.25" x14ac:dyDescent="0.25">
      <c r="A1823" s="16"/>
      <c r="B1823" s="23">
        <v>1812</v>
      </c>
      <c r="C1823" s="23" t="s">
        <v>38</v>
      </c>
      <c r="D1823" s="23" t="s">
        <v>39</v>
      </c>
      <c r="E1823" s="23">
        <v>830003564</v>
      </c>
      <c r="F1823" s="26" t="s">
        <v>5323</v>
      </c>
      <c r="G1823" s="26">
        <v>159667839</v>
      </c>
      <c r="H1823" s="26">
        <v>1</v>
      </c>
      <c r="I1823" s="26" t="s">
        <v>312</v>
      </c>
      <c r="J1823" s="23" t="s">
        <v>53</v>
      </c>
      <c r="K1823" s="23" t="s">
        <v>306</v>
      </c>
      <c r="L1823" s="25" t="s">
        <v>307</v>
      </c>
      <c r="M1823" s="27">
        <v>10207.200000000001</v>
      </c>
      <c r="N1823" s="25" t="s">
        <v>541</v>
      </c>
      <c r="O1823" s="28">
        <v>8743582184</v>
      </c>
      <c r="P1823" s="23" t="s">
        <v>585</v>
      </c>
      <c r="Q1823" s="29">
        <v>43724</v>
      </c>
      <c r="R1823" s="23" t="s">
        <v>271</v>
      </c>
      <c r="S1823" s="23">
        <v>20851122</v>
      </c>
      <c r="T1823" s="23" t="s">
        <v>1763</v>
      </c>
      <c r="U1823" s="23" t="s">
        <v>48</v>
      </c>
      <c r="V1823" s="25" t="s">
        <v>2803</v>
      </c>
      <c r="W1823" s="30">
        <v>10207.200000000001</v>
      </c>
      <c r="X1823" s="22"/>
    </row>
    <row r="1824" spans="1:24" ht="228" x14ac:dyDescent="0.25">
      <c r="A1824" s="16"/>
      <c r="B1824" s="23">
        <v>1813</v>
      </c>
      <c r="C1824" s="23" t="s">
        <v>38</v>
      </c>
      <c r="D1824" s="23" t="s">
        <v>39</v>
      </c>
      <c r="E1824" s="23">
        <v>830003564</v>
      </c>
      <c r="F1824" s="26" t="s">
        <v>5324</v>
      </c>
      <c r="G1824" s="26">
        <v>159703978</v>
      </c>
      <c r="H1824" s="26">
        <v>1</v>
      </c>
      <c r="I1824" s="26" t="s">
        <v>290</v>
      </c>
      <c r="J1824" s="23" t="s">
        <v>53</v>
      </c>
      <c r="K1824" s="23" t="s">
        <v>306</v>
      </c>
      <c r="L1824" s="25" t="s">
        <v>307</v>
      </c>
      <c r="M1824" s="27">
        <v>7627.2</v>
      </c>
      <c r="N1824" s="25" t="s">
        <v>541</v>
      </c>
      <c r="O1824" s="28">
        <v>8744128036</v>
      </c>
      <c r="P1824" s="23" t="s">
        <v>575</v>
      </c>
      <c r="Q1824" s="29">
        <v>43759</v>
      </c>
      <c r="R1824" s="23" t="s">
        <v>271</v>
      </c>
      <c r="S1824" s="23">
        <v>21052571</v>
      </c>
      <c r="T1824" s="23" t="s">
        <v>2088</v>
      </c>
      <c r="U1824" s="23" t="s">
        <v>48</v>
      </c>
      <c r="V1824" s="25" t="s">
        <v>2824</v>
      </c>
      <c r="W1824" s="27">
        <v>7627.2</v>
      </c>
      <c r="X1824" s="22"/>
    </row>
    <row r="1825" spans="1:24" ht="185.25" x14ac:dyDescent="0.25">
      <c r="A1825" s="16"/>
      <c r="B1825" s="23">
        <v>1814</v>
      </c>
      <c r="C1825" s="23" t="s">
        <v>38</v>
      </c>
      <c r="D1825" s="23" t="s">
        <v>39</v>
      </c>
      <c r="E1825" s="23">
        <v>830003564</v>
      </c>
      <c r="F1825" s="26" t="s">
        <v>5325</v>
      </c>
      <c r="G1825" s="26">
        <v>159574413</v>
      </c>
      <c r="H1825" s="26">
        <v>1</v>
      </c>
      <c r="I1825" s="26" t="s">
        <v>312</v>
      </c>
      <c r="J1825" s="23" t="s">
        <v>53</v>
      </c>
      <c r="K1825" s="23" t="s">
        <v>306</v>
      </c>
      <c r="L1825" s="25" t="s">
        <v>307</v>
      </c>
      <c r="M1825" s="27">
        <v>15390</v>
      </c>
      <c r="N1825" s="25" t="s">
        <v>726</v>
      </c>
      <c r="O1825" s="28">
        <v>8742502513</v>
      </c>
      <c r="P1825" s="23" t="s">
        <v>649</v>
      </c>
      <c r="Q1825" s="29">
        <v>43643</v>
      </c>
      <c r="R1825" s="23" t="s">
        <v>271</v>
      </c>
      <c r="S1825" s="23">
        <v>79211158</v>
      </c>
      <c r="T1825" s="23" t="s">
        <v>2089</v>
      </c>
      <c r="U1825" s="24" t="s">
        <v>48</v>
      </c>
      <c r="V1825" s="25" t="s">
        <v>1533</v>
      </c>
      <c r="W1825" s="27">
        <v>15390</v>
      </c>
      <c r="X1825" s="22"/>
    </row>
    <row r="1826" spans="1:24" ht="185.25" x14ac:dyDescent="0.25">
      <c r="A1826" s="16"/>
      <c r="B1826" s="23">
        <v>1815</v>
      </c>
      <c r="C1826" s="23" t="s">
        <v>38</v>
      </c>
      <c r="D1826" s="23" t="s">
        <v>39</v>
      </c>
      <c r="E1826" s="23">
        <v>830003564</v>
      </c>
      <c r="F1826" s="26" t="s">
        <v>5326</v>
      </c>
      <c r="G1826" s="26">
        <v>159681744</v>
      </c>
      <c r="H1826" s="26">
        <v>1</v>
      </c>
      <c r="I1826" s="26" t="s">
        <v>312</v>
      </c>
      <c r="J1826" s="23" t="s">
        <v>53</v>
      </c>
      <c r="K1826" s="23" t="s">
        <v>306</v>
      </c>
      <c r="L1826" s="25" t="s">
        <v>307</v>
      </c>
      <c r="M1826" s="27">
        <v>10207.200000000001</v>
      </c>
      <c r="N1826" s="25" t="s">
        <v>541</v>
      </c>
      <c r="O1826" s="28">
        <v>277710021863</v>
      </c>
      <c r="P1826" s="23" t="s">
        <v>633</v>
      </c>
      <c r="Q1826" s="29">
        <v>43732</v>
      </c>
      <c r="R1826" s="23" t="s">
        <v>271</v>
      </c>
      <c r="S1826" s="23">
        <v>41630936</v>
      </c>
      <c r="T1826" s="23" t="s">
        <v>2090</v>
      </c>
      <c r="U1826" s="23" t="s">
        <v>48</v>
      </c>
      <c r="V1826" s="25" t="s">
        <v>2810</v>
      </c>
      <c r="W1826" s="30">
        <v>10207.200000000001</v>
      </c>
      <c r="X1826" s="22"/>
    </row>
    <row r="1827" spans="1:24" ht="228" x14ac:dyDescent="0.25">
      <c r="A1827" s="16"/>
      <c r="B1827" s="23">
        <v>1816</v>
      </c>
      <c r="C1827" s="23" t="s">
        <v>38</v>
      </c>
      <c r="D1827" s="23" t="s">
        <v>39</v>
      </c>
      <c r="E1827" s="23">
        <v>830003564</v>
      </c>
      <c r="F1827" s="26" t="s">
        <v>5327</v>
      </c>
      <c r="G1827" s="26">
        <v>159641859</v>
      </c>
      <c r="H1827" s="26">
        <v>1</v>
      </c>
      <c r="I1827" s="26" t="s">
        <v>312</v>
      </c>
      <c r="J1827" s="23" t="s">
        <v>53</v>
      </c>
      <c r="K1827" s="23" t="s">
        <v>306</v>
      </c>
      <c r="L1827" s="25" t="s">
        <v>307</v>
      </c>
      <c r="M1827" s="27">
        <v>11520</v>
      </c>
      <c r="N1827" s="25" t="s">
        <v>726</v>
      </c>
      <c r="O1827" s="28">
        <v>8743269560</v>
      </c>
      <c r="P1827" s="23" t="s">
        <v>575</v>
      </c>
      <c r="Q1827" s="29">
        <v>43706</v>
      </c>
      <c r="R1827" s="23" t="s">
        <v>271</v>
      </c>
      <c r="S1827" s="23">
        <v>51900396</v>
      </c>
      <c r="T1827" s="23" t="s">
        <v>2091</v>
      </c>
      <c r="U1827" s="23" t="s">
        <v>48</v>
      </c>
      <c r="V1827" s="25" t="s">
        <v>2863</v>
      </c>
      <c r="W1827" s="27">
        <v>11520</v>
      </c>
      <c r="X1827" s="22"/>
    </row>
    <row r="1828" spans="1:24" ht="185.25" x14ac:dyDescent="0.25">
      <c r="A1828" s="16"/>
      <c r="B1828" s="23">
        <v>1817</v>
      </c>
      <c r="C1828" s="23" t="s">
        <v>38</v>
      </c>
      <c r="D1828" s="23" t="s">
        <v>39</v>
      </c>
      <c r="E1828" s="23">
        <v>830003564</v>
      </c>
      <c r="F1828" s="26" t="s">
        <v>5328</v>
      </c>
      <c r="G1828" s="26">
        <v>159588689</v>
      </c>
      <c r="H1828" s="26">
        <v>1</v>
      </c>
      <c r="I1828" s="26" t="s">
        <v>312</v>
      </c>
      <c r="J1828" s="23" t="s">
        <v>53</v>
      </c>
      <c r="K1828" s="23" t="s">
        <v>306</v>
      </c>
      <c r="L1828" s="25" t="s">
        <v>307</v>
      </c>
      <c r="M1828" s="27">
        <v>10260</v>
      </c>
      <c r="N1828" s="25" t="s">
        <v>582</v>
      </c>
      <c r="O1828" s="28">
        <v>277810110207</v>
      </c>
      <c r="P1828" s="23" t="s">
        <v>649</v>
      </c>
      <c r="Q1828" s="29">
        <v>43670</v>
      </c>
      <c r="R1828" s="23" t="s">
        <v>271</v>
      </c>
      <c r="S1828" s="23">
        <v>20728499</v>
      </c>
      <c r="T1828" s="23" t="s">
        <v>877</v>
      </c>
      <c r="U1828" s="24" t="s">
        <v>48</v>
      </c>
      <c r="V1828" s="25" t="s">
        <v>365</v>
      </c>
      <c r="W1828" s="27">
        <v>10260</v>
      </c>
      <c r="X1828" s="22"/>
    </row>
    <row r="1829" spans="1:24" ht="228" x14ac:dyDescent="0.25">
      <c r="A1829" s="16"/>
      <c r="B1829" s="23">
        <v>1818</v>
      </c>
      <c r="C1829" s="23" t="s">
        <v>38</v>
      </c>
      <c r="D1829" s="23" t="s">
        <v>39</v>
      </c>
      <c r="E1829" s="23">
        <v>830003564</v>
      </c>
      <c r="F1829" s="26" t="s">
        <v>5329</v>
      </c>
      <c r="G1829" s="26">
        <v>164762041</v>
      </c>
      <c r="H1829" s="26">
        <v>1</v>
      </c>
      <c r="I1829" s="26" t="s">
        <v>290</v>
      </c>
      <c r="J1829" s="23" t="s">
        <v>53</v>
      </c>
      <c r="K1829" s="23" t="s">
        <v>306</v>
      </c>
      <c r="L1829" s="25" t="s">
        <v>307</v>
      </c>
      <c r="M1829" s="27">
        <v>2189600</v>
      </c>
      <c r="N1829" s="25" t="s">
        <v>2092</v>
      </c>
      <c r="O1829" s="28">
        <v>2157581</v>
      </c>
      <c r="P1829" s="23" t="s">
        <v>1715</v>
      </c>
      <c r="Q1829" s="29">
        <v>43336</v>
      </c>
      <c r="R1829" s="23" t="s">
        <v>111</v>
      </c>
      <c r="S1829" s="23">
        <v>1003515682</v>
      </c>
      <c r="T1829" s="23" t="s">
        <v>1196</v>
      </c>
      <c r="U1829" s="23" t="s">
        <v>48</v>
      </c>
      <c r="V1829" s="25" t="s">
        <v>3236</v>
      </c>
      <c r="W1829" s="27">
        <v>2189600</v>
      </c>
      <c r="X1829" s="22"/>
    </row>
    <row r="1830" spans="1:24" ht="199.5" x14ac:dyDescent="0.25">
      <c r="A1830" s="16"/>
      <c r="B1830" s="23">
        <v>1819</v>
      </c>
      <c r="C1830" s="23" t="s">
        <v>38</v>
      </c>
      <c r="D1830" s="23" t="s">
        <v>39</v>
      </c>
      <c r="E1830" s="23">
        <v>830003564</v>
      </c>
      <c r="F1830" s="26" t="s">
        <v>5330</v>
      </c>
      <c r="G1830" s="26">
        <v>175694125</v>
      </c>
      <c r="H1830" s="26">
        <v>1</v>
      </c>
      <c r="I1830" s="26" t="s">
        <v>1334</v>
      </c>
      <c r="J1830" s="23" t="s">
        <v>53</v>
      </c>
      <c r="K1830" s="23" t="s">
        <v>306</v>
      </c>
      <c r="L1830" s="25" t="s">
        <v>307</v>
      </c>
      <c r="M1830" s="27">
        <v>6960720</v>
      </c>
      <c r="N1830" s="25" t="s">
        <v>1754</v>
      </c>
      <c r="O1830" s="28">
        <v>8744375887</v>
      </c>
      <c r="P1830" s="23" t="s">
        <v>2093</v>
      </c>
      <c r="Q1830" s="29">
        <v>43775</v>
      </c>
      <c r="R1830" s="23" t="s">
        <v>271</v>
      </c>
      <c r="S1830" s="23">
        <v>14246532</v>
      </c>
      <c r="T1830" s="23" t="s">
        <v>2094</v>
      </c>
      <c r="U1830" s="23" t="s">
        <v>48</v>
      </c>
      <c r="V1830" s="25" t="s">
        <v>2951</v>
      </c>
      <c r="W1830" s="27">
        <v>6960720</v>
      </c>
      <c r="X1830" s="22"/>
    </row>
    <row r="1831" spans="1:24" ht="185.25" x14ac:dyDescent="0.25">
      <c r="A1831" s="16"/>
      <c r="B1831" s="23">
        <v>1820</v>
      </c>
      <c r="C1831" s="23" t="s">
        <v>38</v>
      </c>
      <c r="D1831" s="23" t="s">
        <v>39</v>
      </c>
      <c r="E1831" s="23">
        <v>830003564</v>
      </c>
      <c r="F1831" s="26" t="s">
        <v>5331</v>
      </c>
      <c r="G1831" s="26">
        <v>163496953</v>
      </c>
      <c r="H1831" s="26">
        <v>1</v>
      </c>
      <c r="I1831" s="26" t="s">
        <v>312</v>
      </c>
      <c r="J1831" s="23" t="s">
        <v>53</v>
      </c>
      <c r="K1831" s="23" t="s">
        <v>306</v>
      </c>
      <c r="L1831" s="25" t="s">
        <v>307</v>
      </c>
      <c r="M1831" s="27">
        <v>10260</v>
      </c>
      <c r="N1831" s="25" t="s">
        <v>582</v>
      </c>
      <c r="O1831" s="28">
        <v>276310028048</v>
      </c>
      <c r="P1831" s="23" t="s">
        <v>154</v>
      </c>
      <c r="Q1831" s="29">
        <v>43679</v>
      </c>
      <c r="R1831" s="23" t="s">
        <v>271</v>
      </c>
      <c r="S1831" s="23">
        <v>78726268</v>
      </c>
      <c r="T1831" s="23" t="s">
        <v>464</v>
      </c>
      <c r="U1831" s="24" t="s">
        <v>48</v>
      </c>
      <c r="V1831" s="25" t="s">
        <v>465</v>
      </c>
      <c r="W1831" s="27">
        <v>10260</v>
      </c>
      <c r="X1831" s="22"/>
    </row>
    <row r="1832" spans="1:24" ht="185.25" x14ac:dyDescent="0.25">
      <c r="A1832" s="16"/>
      <c r="B1832" s="23">
        <v>1821</v>
      </c>
      <c r="C1832" s="23" t="s">
        <v>38</v>
      </c>
      <c r="D1832" s="23" t="s">
        <v>39</v>
      </c>
      <c r="E1832" s="23">
        <v>830003564</v>
      </c>
      <c r="F1832" s="26" t="s">
        <v>5332</v>
      </c>
      <c r="G1832" s="26">
        <v>159562828</v>
      </c>
      <c r="H1832" s="26">
        <v>1</v>
      </c>
      <c r="I1832" s="26" t="s">
        <v>442</v>
      </c>
      <c r="J1832" s="23" t="s">
        <v>53</v>
      </c>
      <c r="K1832" s="23" t="s">
        <v>306</v>
      </c>
      <c r="L1832" s="25" t="s">
        <v>307</v>
      </c>
      <c r="M1832" s="27">
        <v>10207.200000000001</v>
      </c>
      <c r="N1832" s="25" t="s">
        <v>541</v>
      </c>
      <c r="O1832" s="28">
        <v>8742518426</v>
      </c>
      <c r="P1832" s="23" t="s">
        <v>780</v>
      </c>
      <c r="Q1832" s="29">
        <v>43651</v>
      </c>
      <c r="R1832" s="23" t="s">
        <v>271</v>
      </c>
      <c r="S1832" s="23">
        <v>41619119</v>
      </c>
      <c r="T1832" s="23" t="s">
        <v>2036</v>
      </c>
      <c r="U1832" s="24" t="s">
        <v>48</v>
      </c>
      <c r="V1832" s="25" t="s">
        <v>1175</v>
      </c>
      <c r="W1832" s="27">
        <v>10207.200000000001</v>
      </c>
      <c r="X1832" s="22"/>
    </row>
    <row r="1833" spans="1:24" ht="185.25" x14ac:dyDescent="0.25">
      <c r="A1833" s="16"/>
      <c r="B1833" s="23">
        <v>1822</v>
      </c>
      <c r="C1833" s="23" t="s">
        <v>38</v>
      </c>
      <c r="D1833" s="23" t="s">
        <v>39</v>
      </c>
      <c r="E1833" s="23">
        <v>830003564</v>
      </c>
      <c r="F1833" s="26" t="s">
        <v>5333</v>
      </c>
      <c r="G1833" s="26">
        <v>159636668</v>
      </c>
      <c r="H1833" s="26">
        <v>1</v>
      </c>
      <c r="I1833" s="26" t="s">
        <v>312</v>
      </c>
      <c r="J1833" s="23" t="s">
        <v>53</v>
      </c>
      <c r="K1833" s="23" t="s">
        <v>306</v>
      </c>
      <c r="L1833" s="25" t="s">
        <v>307</v>
      </c>
      <c r="M1833" s="27">
        <v>15310.8</v>
      </c>
      <c r="N1833" s="25" t="s">
        <v>630</v>
      </c>
      <c r="O1833" s="28">
        <v>8743102774</v>
      </c>
      <c r="P1833" s="23" t="s">
        <v>154</v>
      </c>
      <c r="Q1833" s="29">
        <v>43697</v>
      </c>
      <c r="R1833" s="23" t="s">
        <v>271</v>
      </c>
      <c r="S1833" s="23">
        <v>20369590</v>
      </c>
      <c r="T1833" s="23" t="s">
        <v>2095</v>
      </c>
      <c r="U1833" s="23" t="s">
        <v>48</v>
      </c>
      <c r="V1833" s="25" t="s">
        <v>2700</v>
      </c>
      <c r="W1833" s="27">
        <v>15310.8</v>
      </c>
      <c r="X1833" s="22"/>
    </row>
    <row r="1834" spans="1:24" ht="185.25" x14ac:dyDescent="0.25">
      <c r="A1834" s="16"/>
      <c r="B1834" s="23">
        <v>1823</v>
      </c>
      <c r="C1834" s="23" t="s">
        <v>38</v>
      </c>
      <c r="D1834" s="23" t="s">
        <v>39</v>
      </c>
      <c r="E1834" s="23">
        <v>830003564</v>
      </c>
      <c r="F1834" s="26" t="s">
        <v>5334</v>
      </c>
      <c r="G1834" s="26">
        <v>163496339</v>
      </c>
      <c r="H1834" s="26">
        <v>1</v>
      </c>
      <c r="I1834" s="26" t="s">
        <v>290</v>
      </c>
      <c r="J1834" s="23" t="s">
        <v>53</v>
      </c>
      <c r="K1834" s="23" t="s">
        <v>306</v>
      </c>
      <c r="L1834" s="25" t="s">
        <v>307</v>
      </c>
      <c r="M1834" s="27">
        <v>15310.8</v>
      </c>
      <c r="N1834" s="25" t="s">
        <v>630</v>
      </c>
      <c r="O1834" s="28">
        <v>277710015395</v>
      </c>
      <c r="P1834" s="23" t="s">
        <v>542</v>
      </c>
      <c r="Q1834" s="29">
        <v>43658</v>
      </c>
      <c r="R1834" s="23" t="s">
        <v>271</v>
      </c>
      <c r="S1834" s="23">
        <v>24461673</v>
      </c>
      <c r="T1834" s="23" t="s">
        <v>2096</v>
      </c>
      <c r="U1834" s="23" t="s">
        <v>48</v>
      </c>
      <c r="V1834" s="25" t="s">
        <v>2720</v>
      </c>
      <c r="W1834" s="27">
        <v>15310.8</v>
      </c>
      <c r="X1834" s="22"/>
    </row>
    <row r="1835" spans="1:24" ht="185.25" x14ac:dyDescent="0.25">
      <c r="A1835" s="16"/>
      <c r="B1835" s="23">
        <v>1824</v>
      </c>
      <c r="C1835" s="23" t="s">
        <v>38</v>
      </c>
      <c r="D1835" s="23" t="s">
        <v>39</v>
      </c>
      <c r="E1835" s="23">
        <v>830003564</v>
      </c>
      <c r="F1835" s="26" t="s">
        <v>5335</v>
      </c>
      <c r="G1835" s="26">
        <v>159545310</v>
      </c>
      <c r="H1835" s="26">
        <v>1</v>
      </c>
      <c r="I1835" s="26" t="s">
        <v>312</v>
      </c>
      <c r="J1835" s="23" t="s">
        <v>53</v>
      </c>
      <c r="K1835" s="23" t="s">
        <v>306</v>
      </c>
      <c r="L1835" s="25" t="s">
        <v>307</v>
      </c>
      <c r="M1835" s="27">
        <v>10260</v>
      </c>
      <c r="N1835" s="25" t="s">
        <v>582</v>
      </c>
      <c r="O1835" s="28">
        <v>277510009631</v>
      </c>
      <c r="P1835" s="23" t="s">
        <v>649</v>
      </c>
      <c r="Q1835" s="29">
        <v>43643</v>
      </c>
      <c r="R1835" s="23" t="s">
        <v>271</v>
      </c>
      <c r="S1835" s="23">
        <v>52665738</v>
      </c>
      <c r="T1835" s="23" t="s">
        <v>2097</v>
      </c>
      <c r="U1835" s="24" t="s">
        <v>48</v>
      </c>
      <c r="V1835" s="25" t="s">
        <v>365</v>
      </c>
      <c r="W1835" s="27">
        <v>10260</v>
      </c>
      <c r="X1835" s="22"/>
    </row>
    <row r="1836" spans="1:24" ht="185.25" x14ac:dyDescent="0.25">
      <c r="A1836" s="16"/>
      <c r="B1836" s="23">
        <v>1825</v>
      </c>
      <c r="C1836" s="23" t="s">
        <v>38</v>
      </c>
      <c r="D1836" s="23" t="s">
        <v>39</v>
      </c>
      <c r="E1836" s="23">
        <v>830003564</v>
      </c>
      <c r="F1836" s="26" t="s">
        <v>5336</v>
      </c>
      <c r="G1836" s="26">
        <v>159603429</v>
      </c>
      <c r="H1836" s="26">
        <v>1</v>
      </c>
      <c r="I1836" s="26" t="s">
        <v>312</v>
      </c>
      <c r="J1836" s="23" t="s">
        <v>53</v>
      </c>
      <c r="K1836" s="23" t="s">
        <v>306</v>
      </c>
      <c r="L1836" s="25" t="s">
        <v>307</v>
      </c>
      <c r="M1836" s="27">
        <v>10213.799999999999</v>
      </c>
      <c r="N1836" s="25" t="s">
        <v>755</v>
      </c>
      <c r="O1836" s="28">
        <v>8742663933</v>
      </c>
      <c r="P1836" s="23" t="s">
        <v>646</v>
      </c>
      <c r="Q1836" s="29">
        <v>43661</v>
      </c>
      <c r="R1836" s="23" t="s">
        <v>271</v>
      </c>
      <c r="S1836" s="23">
        <v>35316167</v>
      </c>
      <c r="T1836" s="23" t="s">
        <v>2098</v>
      </c>
      <c r="U1836" s="24" t="s">
        <v>48</v>
      </c>
      <c r="V1836" s="25" t="s">
        <v>2617</v>
      </c>
      <c r="W1836" s="27">
        <v>10213.799999999999</v>
      </c>
      <c r="X1836" s="22"/>
    </row>
    <row r="1837" spans="1:24" ht="185.25" x14ac:dyDescent="0.25">
      <c r="A1837" s="16"/>
      <c r="B1837" s="23">
        <v>1826</v>
      </c>
      <c r="C1837" s="23" t="s">
        <v>38</v>
      </c>
      <c r="D1837" s="23" t="s">
        <v>39</v>
      </c>
      <c r="E1837" s="23">
        <v>830003564</v>
      </c>
      <c r="F1837" s="26" t="s">
        <v>5337</v>
      </c>
      <c r="G1837" s="26">
        <v>159636675</v>
      </c>
      <c r="H1837" s="26">
        <v>1</v>
      </c>
      <c r="I1837" s="26" t="s">
        <v>290</v>
      </c>
      <c r="J1837" s="23" t="s">
        <v>53</v>
      </c>
      <c r="K1837" s="23" t="s">
        <v>306</v>
      </c>
      <c r="L1837" s="25" t="s">
        <v>307</v>
      </c>
      <c r="M1837" s="27">
        <v>10207.200000000001</v>
      </c>
      <c r="N1837" s="25" t="s">
        <v>541</v>
      </c>
      <c r="O1837" s="28">
        <v>8743143258</v>
      </c>
      <c r="P1837" s="23" t="s">
        <v>154</v>
      </c>
      <c r="Q1837" s="29">
        <v>43700</v>
      </c>
      <c r="R1837" s="23" t="s">
        <v>271</v>
      </c>
      <c r="S1837" s="23">
        <v>51730791</v>
      </c>
      <c r="T1837" s="23" t="s">
        <v>660</v>
      </c>
      <c r="U1837" s="24" t="s">
        <v>48</v>
      </c>
      <c r="V1837" s="25" t="s">
        <v>661</v>
      </c>
      <c r="W1837" s="27">
        <v>10207.200000000001</v>
      </c>
      <c r="X1837" s="22"/>
    </row>
    <row r="1838" spans="1:24" ht="213.75" x14ac:dyDescent="0.25">
      <c r="A1838" s="16"/>
      <c r="B1838" s="23">
        <v>1827</v>
      </c>
      <c r="C1838" s="23" t="s">
        <v>38</v>
      </c>
      <c r="D1838" s="23" t="s">
        <v>39</v>
      </c>
      <c r="E1838" s="23">
        <v>830003564</v>
      </c>
      <c r="F1838" s="26" t="s">
        <v>5338</v>
      </c>
      <c r="G1838" s="26">
        <v>159702258</v>
      </c>
      <c r="H1838" s="26">
        <v>1</v>
      </c>
      <c r="I1838" s="26" t="s">
        <v>290</v>
      </c>
      <c r="J1838" s="23" t="s">
        <v>53</v>
      </c>
      <c r="K1838" s="23" t="s">
        <v>306</v>
      </c>
      <c r="L1838" s="25" t="s">
        <v>307</v>
      </c>
      <c r="M1838" s="27">
        <v>15310.8</v>
      </c>
      <c r="N1838" s="25" t="s">
        <v>630</v>
      </c>
      <c r="O1838" s="28">
        <v>8744129919</v>
      </c>
      <c r="P1838" s="23" t="s">
        <v>649</v>
      </c>
      <c r="Q1838" s="29">
        <v>43754</v>
      </c>
      <c r="R1838" s="23" t="s">
        <v>271</v>
      </c>
      <c r="S1838" s="23">
        <v>41767242</v>
      </c>
      <c r="T1838" s="23" t="s">
        <v>2099</v>
      </c>
      <c r="U1838" s="23" t="s">
        <v>48</v>
      </c>
      <c r="V1838" s="25" t="s">
        <v>3294</v>
      </c>
      <c r="W1838" s="27">
        <v>15310.8</v>
      </c>
      <c r="X1838" s="22"/>
    </row>
    <row r="1839" spans="1:24" ht="213.75" x14ac:dyDescent="0.25">
      <c r="A1839" s="16"/>
      <c r="B1839" s="23">
        <v>1828</v>
      </c>
      <c r="C1839" s="23" t="s">
        <v>38</v>
      </c>
      <c r="D1839" s="23" t="s">
        <v>39</v>
      </c>
      <c r="E1839" s="23">
        <v>830003564</v>
      </c>
      <c r="F1839" s="26" t="s">
        <v>5339</v>
      </c>
      <c r="G1839" s="26">
        <v>159625687</v>
      </c>
      <c r="H1839" s="26">
        <v>1</v>
      </c>
      <c r="I1839" s="26" t="s">
        <v>290</v>
      </c>
      <c r="J1839" s="23" t="s">
        <v>53</v>
      </c>
      <c r="K1839" s="23" t="s">
        <v>306</v>
      </c>
      <c r="L1839" s="25" t="s">
        <v>307</v>
      </c>
      <c r="M1839" s="27">
        <v>10620</v>
      </c>
      <c r="N1839" s="25" t="s">
        <v>730</v>
      </c>
      <c r="O1839" s="28">
        <v>8742974378</v>
      </c>
      <c r="P1839" s="23" t="s">
        <v>154</v>
      </c>
      <c r="Q1839" s="29">
        <v>43679</v>
      </c>
      <c r="R1839" s="23" t="s">
        <v>271</v>
      </c>
      <c r="S1839" s="23">
        <v>79784955</v>
      </c>
      <c r="T1839" s="23" t="s">
        <v>2100</v>
      </c>
      <c r="U1839" s="24" t="s">
        <v>48</v>
      </c>
      <c r="V1839" s="25" t="s">
        <v>3437</v>
      </c>
      <c r="W1839" s="27">
        <v>10620</v>
      </c>
      <c r="X1839" s="22"/>
    </row>
    <row r="1840" spans="1:24" ht="213.75" x14ac:dyDescent="0.25">
      <c r="A1840" s="16"/>
      <c r="B1840" s="23">
        <v>1829</v>
      </c>
      <c r="C1840" s="23" t="s">
        <v>38</v>
      </c>
      <c r="D1840" s="23" t="s">
        <v>39</v>
      </c>
      <c r="E1840" s="23">
        <v>830003564</v>
      </c>
      <c r="F1840" s="26" t="s">
        <v>5340</v>
      </c>
      <c r="G1840" s="26">
        <v>166197796</v>
      </c>
      <c r="H1840" s="26">
        <v>1</v>
      </c>
      <c r="I1840" s="26" t="s">
        <v>707</v>
      </c>
      <c r="J1840" s="23" t="s">
        <v>53</v>
      </c>
      <c r="K1840" s="23" t="s">
        <v>306</v>
      </c>
      <c r="L1840" s="25" t="s">
        <v>307</v>
      </c>
      <c r="M1840" s="27">
        <v>15390</v>
      </c>
      <c r="N1840" s="25" t="s">
        <v>726</v>
      </c>
      <c r="O1840" s="28">
        <v>8742517739</v>
      </c>
      <c r="P1840" s="23" t="s">
        <v>965</v>
      </c>
      <c r="Q1840" s="29">
        <v>43651</v>
      </c>
      <c r="R1840" s="23" t="s">
        <v>271</v>
      </c>
      <c r="S1840" s="23">
        <v>1020725464</v>
      </c>
      <c r="T1840" s="23" t="s">
        <v>2101</v>
      </c>
      <c r="U1840" s="23" t="s">
        <v>48</v>
      </c>
      <c r="V1840" s="25" t="s">
        <v>3380</v>
      </c>
      <c r="W1840" s="27">
        <v>15390</v>
      </c>
      <c r="X1840" s="22"/>
    </row>
    <row r="1841" spans="1:24" ht="185.25" x14ac:dyDescent="0.25">
      <c r="A1841" s="16"/>
      <c r="B1841" s="23">
        <v>1830</v>
      </c>
      <c r="C1841" s="23" t="s">
        <v>38</v>
      </c>
      <c r="D1841" s="23" t="s">
        <v>39</v>
      </c>
      <c r="E1841" s="23">
        <v>830003564</v>
      </c>
      <c r="F1841" s="26" t="s">
        <v>5341</v>
      </c>
      <c r="G1841" s="26">
        <v>166206875</v>
      </c>
      <c r="H1841" s="26">
        <v>1</v>
      </c>
      <c r="I1841" s="26" t="s">
        <v>707</v>
      </c>
      <c r="J1841" s="23" t="s">
        <v>53</v>
      </c>
      <c r="K1841" s="23" t="s">
        <v>306</v>
      </c>
      <c r="L1841" s="25" t="s">
        <v>307</v>
      </c>
      <c r="M1841" s="27">
        <v>10260</v>
      </c>
      <c r="N1841" s="25" t="s">
        <v>582</v>
      </c>
      <c r="O1841" s="28">
        <v>8744500833</v>
      </c>
      <c r="P1841" s="23" t="s">
        <v>585</v>
      </c>
      <c r="Q1841" s="29">
        <v>43784</v>
      </c>
      <c r="R1841" s="23" t="s">
        <v>271</v>
      </c>
      <c r="S1841" s="23">
        <v>20021270</v>
      </c>
      <c r="T1841" s="23" t="s">
        <v>693</v>
      </c>
      <c r="U1841" s="23" t="s">
        <v>48</v>
      </c>
      <c r="V1841" s="25" t="s">
        <v>1298</v>
      </c>
      <c r="W1841" s="27">
        <v>10260</v>
      </c>
      <c r="X1841" s="22"/>
    </row>
    <row r="1842" spans="1:24" ht="185.25" x14ac:dyDescent="0.25">
      <c r="A1842" s="16"/>
      <c r="B1842" s="23">
        <v>1831</v>
      </c>
      <c r="C1842" s="23" t="s">
        <v>38</v>
      </c>
      <c r="D1842" s="23" t="s">
        <v>39</v>
      </c>
      <c r="E1842" s="23">
        <v>830003564</v>
      </c>
      <c r="F1842" s="26" t="s">
        <v>5342</v>
      </c>
      <c r="G1842" s="26">
        <v>159683955</v>
      </c>
      <c r="H1842" s="26">
        <v>1</v>
      </c>
      <c r="I1842" s="26" t="s">
        <v>290</v>
      </c>
      <c r="J1842" s="23" t="s">
        <v>53</v>
      </c>
      <c r="K1842" s="23" t="s">
        <v>306</v>
      </c>
      <c r="L1842" s="25" t="s">
        <v>307</v>
      </c>
      <c r="M1842" s="27">
        <v>15390</v>
      </c>
      <c r="N1842" s="25" t="s">
        <v>726</v>
      </c>
      <c r="O1842" s="28">
        <v>294810231309</v>
      </c>
      <c r="P1842" s="23" t="s">
        <v>542</v>
      </c>
      <c r="Q1842" s="29">
        <v>43694</v>
      </c>
      <c r="R1842" s="23" t="s">
        <v>271</v>
      </c>
      <c r="S1842" s="23">
        <v>17053084</v>
      </c>
      <c r="T1842" s="23" t="s">
        <v>2102</v>
      </c>
      <c r="U1842" s="24" t="s">
        <v>48</v>
      </c>
      <c r="V1842" s="25" t="s">
        <v>2103</v>
      </c>
      <c r="W1842" s="27">
        <v>15390</v>
      </c>
      <c r="X1842" s="22"/>
    </row>
    <row r="1843" spans="1:24" ht="228" x14ac:dyDescent="0.25">
      <c r="A1843" s="16"/>
      <c r="B1843" s="23">
        <v>1832</v>
      </c>
      <c r="C1843" s="23" t="s">
        <v>38</v>
      </c>
      <c r="D1843" s="23" t="s">
        <v>39</v>
      </c>
      <c r="E1843" s="23">
        <v>830003564</v>
      </c>
      <c r="F1843" s="26" t="s">
        <v>5343</v>
      </c>
      <c r="G1843" s="26">
        <v>166743749</v>
      </c>
      <c r="H1843" s="26">
        <v>1</v>
      </c>
      <c r="I1843" s="26" t="s">
        <v>317</v>
      </c>
      <c r="J1843" s="23" t="s">
        <v>53</v>
      </c>
      <c r="K1843" s="23" t="s">
        <v>306</v>
      </c>
      <c r="L1843" s="25" t="s">
        <v>307</v>
      </c>
      <c r="M1843" s="27">
        <v>9309960</v>
      </c>
      <c r="N1843" s="25" t="s">
        <v>746</v>
      </c>
      <c r="O1843" s="28">
        <v>8745501004</v>
      </c>
      <c r="P1843" s="23" t="s">
        <v>319</v>
      </c>
      <c r="Q1843" s="29">
        <v>43818</v>
      </c>
      <c r="R1843" s="23" t="s">
        <v>271</v>
      </c>
      <c r="S1843" s="23">
        <v>11301281</v>
      </c>
      <c r="T1843" s="23" t="s">
        <v>2104</v>
      </c>
      <c r="U1843" s="24" t="s">
        <v>48</v>
      </c>
      <c r="V1843" s="25" t="s">
        <v>3270</v>
      </c>
      <c r="W1843" s="27">
        <v>9309960</v>
      </c>
      <c r="X1843" s="22"/>
    </row>
    <row r="1844" spans="1:24" ht="228" x14ac:dyDescent="0.25">
      <c r="A1844" s="16"/>
      <c r="B1844" s="23">
        <v>1833</v>
      </c>
      <c r="C1844" s="23" t="s">
        <v>38</v>
      </c>
      <c r="D1844" s="23" t="s">
        <v>39</v>
      </c>
      <c r="E1844" s="23">
        <v>830003564</v>
      </c>
      <c r="F1844" s="26" t="s">
        <v>5344</v>
      </c>
      <c r="G1844" s="26">
        <v>166743767</v>
      </c>
      <c r="H1844" s="26">
        <v>1</v>
      </c>
      <c r="I1844" s="26" t="s">
        <v>317</v>
      </c>
      <c r="J1844" s="23" t="s">
        <v>53</v>
      </c>
      <c r="K1844" s="23" t="s">
        <v>306</v>
      </c>
      <c r="L1844" s="25" t="s">
        <v>307</v>
      </c>
      <c r="M1844" s="27">
        <v>9309960</v>
      </c>
      <c r="N1844" s="25" t="s">
        <v>746</v>
      </c>
      <c r="O1844" s="28">
        <v>8745858327</v>
      </c>
      <c r="P1844" s="23" t="s">
        <v>319</v>
      </c>
      <c r="Q1844" s="29">
        <v>43818</v>
      </c>
      <c r="R1844" s="23" t="s">
        <v>271</v>
      </c>
      <c r="S1844" s="23">
        <v>11301281</v>
      </c>
      <c r="T1844" s="23" t="s">
        <v>2104</v>
      </c>
      <c r="U1844" s="24" t="s">
        <v>48</v>
      </c>
      <c r="V1844" s="25" t="s">
        <v>3270</v>
      </c>
      <c r="W1844" s="27">
        <v>9309960</v>
      </c>
      <c r="X1844" s="22"/>
    </row>
    <row r="1845" spans="1:24" ht="185.25" x14ac:dyDescent="0.25">
      <c r="A1845" s="16"/>
      <c r="B1845" s="23">
        <v>1834</v>
      </c>
      <c r="C1845" s="23" t="s">
        <v>38</v>
      </c>
      <c r="D1845" s="23" t="s">
        <v>39</v>
      </c>
      <c r="E1845" s="23">
        <v>830003564</v>
      </c>
      <c r="F1845" s="26" t="s">
        <v>5345</v>
      </c>
      <c r="G1845" s="26">
        <v>166752207</v>
      </c>
      <c r="H1845" s="26">
        <v>1</v>
      </c>
      <c r="I1845" s="26" t="s">
        <v>312</v>
      </c>
      <c r="J1845" s="23" t="s">
        <v>53</v>
      </c>
      <c r="K1845" s="23" t="s">
        <v>306</v>
      </c>
      <c r="L1845" s="25" t="s">
        <v>307</v>
      </c>
      <c r="M1845" s="27">
        <v>10260</v>
      </c>
      <c r="N1845" s="25" t="s">
        <v>582</v>
      </c>
      <c r="O1845" s="28">
        <v>8745895503</v>
      </c>
      <c r="P1845" s="23" t="s">
        <v>332</v>
      </c>
      <c r="Q1845" s="29">
        <v>43812</v>
      </c>
      <c r="R1845" s="23" t="s">
        <v>271</v>
      </c>
      <c r="S1845" s="23">
        <v>10091535</v>
      </c>
      <c r="T1845" s="23" t="s">
        <v>2105</v>
      </c>
      <c r="U1845" s="23" t="s">
        <v>48</v>
      </c>
      <c r="V1845" s="25" t="s">
        <v>378</v>
      </c>
      <c r="W1845" s="27">
        <v>10260</v>
      </c>
      <c r="X1845" s="22"/>
    </row>
    <row r="1846" spans="1:24" ht="185.25" x14ac:dyDescent="0.25">
      <c r="A1846" s="16"/>
      <c r="B1846" s="23">
        <v>1835</v>
      </c>
      <c r="C1846" s="23" t="s">
        <v>38</v>
      </c>
      <c r="D1846" s="23" t="s">
        <v>39</v>
      </c>
      <c r="E1846" s="23">
        <v>830003564</v>
      </c>
      <c r="F1846" s="26" t="s">
        <v>5346</v>
      </c>
      <c r="G1846" s="26">
        <v>159596730</v>
      </c>
      <c r="H1846" s="26">
        <v>1</v>
      </c>
      <c r="I1846" s="26" t="s">
        <v>290</v>
      </c>
      <c r="J1846" s="23" t="s">
        <v>53</v>
      </c>
      <c r="K1846" s="23" t="s">
        <v>306</v>
      </c>
      <c r="L1846" s="25" t="s">
        <v>307</v>
      </c>
      <c r="M1846" s="27">
        <v>10207.200000000001</v>
      </c>
      <c r="N1846" s="25" t="s">
        <v>541</v>
      </c>
      <c r="O1846" s="28">
        <v>8742660815</v>
      </c>
      <c r="P1846" s="23" t="s">
        <v>154</v>
      </c>
      <c r="Q1846" s="29">
        <v>43657</v>
      </c>
      <c r="R1846" s="23" t="s">
        <v>271</v>
      </c>
      <c r="S1846" s="23">
        <v>26489929</v>
      </c>
      <c r="T1846" s="23" t="s">
        <v>1880</v>
      </c>
      <c r="U1846" s="24" t="s">
        <v>48</v>
      </c>
      <c r="V1846" s="25" t="s">
        <v>1222</v>
      </c>
      <c r="W1846" s="27">
        <v>10207.200000000001</v>
      </c>
      <c r="X1846" s="22"/>
    </row>
    <row r="1847" spans="1:24" ht="185.25" x14ac:dyDescent="0.25">
      <c r="A1847" s="16"/>
      <c r="B1847" s="23">
        <v>1836</v>
      </c>
      <c r="C1847" s="23" t="s">
        <v>38</v>
      </c>
      <c r="D1847" s="23" t="s">
        <v>39</v>
      </c>
      <c r="E1847" s="23">
        <v>830003564</v>
      </c>
      <c r="F1847" s="26" t="s">
        <v>5347</v>
      </c>
      <c r="G1847" s="26">
        <v>166755760</v>
      </c>
      <c r="H1847" s="26">
        <v>1</v>
      </c>
      <c r="I1847" s="26" t="s">
        <v>312</v>
      </c>
      <c r="J1847" s="23" t="s">
        <v>53</v>
      </c>
      <c r="K1847" s="23" t="s">
        <v>306</v>
      </c>
      <c r="L1847" s="25" t="s">
        <v>307</v>
      </c>
      <c r="M1847" s="27">
        <v>10260</v>
      </c>
      <c r="N1847" s="25" t="s">
        <v>582</v>
      </c>
      <c r="O1847" s="28">
        <v>8745902072</v>
      </c>
      <c r="P1847" s="23" t="s">
        <v>154</v>
      </c>
      <c r="Q1847" s="29">
        <v>43813</v>
      </c>
      <c r="R1847" s="23" t="s">
        <v>271</v>
      </c>
      <c r="S1847" s="23">
        <v>51914555</v>
      </c>
      <c r="T1847" s="23" t="s">
        <v>2106</v>
      </c>
      <c r="U1847" s="23" t="s">
        <v>48</v>
      </c>
      <c r="V1847" s="25" t="s">
        <v>413</v>
      </c>
      <c r="W1847" s="27">
        <v>10260</v>
      </c>
      <c r="X1847" s="22"/>
    </row>
    <row r="1848" spans="1:24" ht="185.25" x14ac:dyDescent="0.25">
      <c r="A1848" s="16"/>
      <c r="B1848" s="23">
        <v>1837</v>
      </c>
      <c r="C1848" s="23" t="s">
        <v>38</v>
      </c>
      <c r="D1848" s="23" t="s">
        <v>39</v>
      </c>
      <c r="E1848" s="23">
        <v>830003564</v>
      </c>
      <c r="F1848" s="26" t="s">
        <v>5348</v>
      </c>
      <c r="G1848" s="26">
        <v>166755479</v>
      </c>
      <c r="H1848" s="26">
        <v>1</v>
      </c>
      <c r="I1848" s="26" t="s">
        <v>317</v>
      </c>
      <c r="J1848" s="23" t="s">
        <v>53</v>
      </c>
      <c r="K1848" s="23" t="s">
        <v>306</v>
      </c>
      <c r="L1848" s="25" t="s">
        <v>307</v>
      </c>
      <c r="M1848" s="27">
        <v>10260</v>
      </c>
      <c r="N1848" s="25" t="s">
        <v>582</v>
      </c>
      <c r="O1848" s="28">
        <v>8745584870</v>
      </c>
      <c r="P1848" s="23" t="s">
        <v>154</v>
      </c>
      <c r="Q1848" s="29">
        <v>43810</v>
      </c>
      <c r="R1848" s="23" t="s">
        <v>271</v>
      </c>
      <c r="S1848" s="23">
        <v>20316014</v>
      </c>
      <c r="T1848" s="23" t="s">
        <v>489</v>
      </c>
      <c r="U1848" s="24" t="s">
        <v>48</v>
      </c>
      <c r="V1848" s="25" t="s">
        <v>413</v>
      </c>
      <c r="W1848" s="27">
        <v>10260</v>
      </c>
      <c r="X1848" s="22"/>
    </row>
    <row r="1849" spans="1:24" ht="185.25" x14ac:dyDescent="0.25">
      <c r="A1849" s="16"/>
      <c r="B1849" s="23">
        <v>1838</v>
      </c>
      <c r="C1849" s="23" t="s">
        <v>38</v>
      </c>
      <c r="D1849" s="23" t="s">
        <v>39</v>
      </c>
      <c r="E1849" s="23">
        <v>830003564</v>
      </c>
      <c r="F1849" s="26" t="s">
        <v>5349</v>
      </c>
      <c r="G1849" s="26">
        <v>159642067</v>
      </c>
      <c r="H1849" s="26">
        <v>1</v>
      </c>
      <c r="I1849" s="26" t="s">
        <v>312</v>
      </c>
      <c r="J1849" s="23" t="s">
        <v>53</v>
      </c>
      <c r="K1849" s="23" t="s">
        <v>306</v>
      </c>
      <c r="L1849" s="25" t="s">
        <v>307</v>
      </c>
      <c r="M1849" s="27">
        <v>10260</v>
      </c>
      <c r="N1849" s="25" t="s">
        <v>582</v>
      </c>
      <c r="O1849" s="28">
        <v>8743143155</v>
      </c>
      <c r="P1849" s="23" t="s">
        <v>154</v>
      </c>
      <c r="Q1849" s="29">
        <v>43701</v>
      </c>
      <c r="R1849" s="23" t="s">
        <v>271</v>
      </c>
      <c r="S1849" s="23">
        <v>20114106</v>
      </c>
      <c r="T1849" s="23" t="s">
        <v>1607</v>
      </c>
      <c r="U1849" s="24" t="s">
        <v>48</v>
      </c>
      <c r="V1849" s="25" t="s">
        <v>419</v>
      </c>
      <c r="W1849" s="27">
        <v>10260</v>
      </c>
      <c r="X1849" s="22"/>
    </row>
    <row r="1850" spans="1:24" ht="185.25" x14ac:dyDescent="0.25">
      <c r="A1850" s="16"/>
      <c r="B1850" s="23">
        <v>1839</v>
      </c>
      <c r="C1850" s="23" t="s">
        <v>38</v>
      </c>
      <c r="D1850" s="23" t="s">
        <v>39</v>
      </c>
      <c r="E1850" s="23">
        <v>830003564</v>
      </c>
      <c r="F1850" s="26" t="s">
        <v>5350</v>
      </c>
      <c r="G1850" s="26">
        <v>159590797</v>
      </c>
      <c r="H1850" s="26">
        <v>1</v>
      </c>
      <c r="I1850" s="26" t="s">
        <v>312</v>
      </c>
      <c r="J1850" s="23" t="s">
        <v>53</v>
      </c>
      <c r="K1850" s="23" t="s">
        <v>306</v>
      </c>
      <c r="L1850" s="25" t="s">
        <v>307</v>
      </c>
      <c r="M1850" s="27">
        <v>10207.200000000001</v>
      </c>
      <c r="N1850" s="25" t="s">
        <v>541</v>
      </c>
      <c r="O1850" s="28">
        <v>8742710575</v>
      </c>
      <c r="P1850" s="23" t="s">
        <v>649</v>
      </c>
      <c r="Q1850" s="29">
        <v>43670</v>
      </c>
      <c r="R1850" s="23" t="s">
        <v>271</v>
      </c>
      <c r="S1850" s="23">
        <v>51940122</v>
      </c>
      <c r="T1850" s="23" t="s">
        <v>2107</v>
      </c>
      <c r="U1850" s="24" t="s">
        <v>48</v>
      </c>
      <c r="V1850" s="25" t="s">
        <v>878</v>
      </c>
      <c r="W1850" s="27">
        <v>10207.200000000001</v>
      </c>
      <c r="X1850" s="22"/>
    </row>
    <row r="1851" spans="1:24" ht="185.25" x14ac:dyDescent="0.25">
      <c r="A1851" s="16"/>
      <c r="B1851" s="23">
        <v>1840</v>
      </c>
      <c r="C1851" s="23" t="s">
        <v>38</v>
      </c>
      <c r="D1851" s="23" t="s">
        <v>39</v>
      </c>
      <c r="E1851" s="23">
        <v>830003564</v>
      </c>
      <c r="F1851" s="26" t="s">
        <v>5351</v>
      </c>
      <c r="G1851" s="26">
        <v>159562117</v>
      </c>
      <c r="H1851" s="26">
        <v>1</v>
      </c>
      <c r="I1851" s="26" t="s">
        <v>290</v>
      </c>
      <c r="J1851" s="23" t="s">
        <v>53</v>
      </c>
      <c r="K1851" s="23" t="s">
        <v>306</v>
      </c>
      <c r="L1851" s="25" t="s">
        <v>307</v>
      </c>
      <c r="M1851" s="27">
        <v>10207.200000000001</v>
      </c>
      <c r="N1851" s="25" t="s">
        <v>541</v>
      </c>
      <c r="O1851" s="28">
        <v>8742514884</v>
      </c>
      <c r="P1851" s="23" t="s">
        <v>154</v>
      </c>
      <c r="Q1851" s="29">
        <v>43644</v>
      </c>
      <c r="R1851" s="23" t="s">
        <v>271</v>
      </c>
      <c r="S1851" s="23">
        <v>19196972</v>
      </c>
      <c r="T1851" s="23" t="s">
        <v>1853</v>
      </c>
      <c r="U1851" s="24" t="s">
        <v>48</v>
      </c>
      <c r="V1851" s="25" t="s">
        <v>932</v>
      </c>
      <c r="W1851" s="27">
        <v>10207.200000000001</v>
      </c>
      <c r="X1851" s="22"/>
    </row>
    <row r="1852" spans="1:24" ht="156.75" x14ac:dyDescent="0.25">
      <c r="A1852" s="16"/>
      <c r="B1852" s="23">
        <v>1841</v>
      </c>
      <c r="C1852" s="23" t="s">
        <v>38</v>
      </c>
      <c r="D1852" s="23" t="s">
        <v>39</v>
      </c>
      <c r="E1852" s="23">
        <v>830003564</v>
      </c>
      <c r="F1852" s="26" t="s">
        <v>5352</v>
      </c>
      <c r="G1852" s="26">
        <v>164760173</v>
      </c>
      <c r="H1852" s="26">
        <v>1</v>
      </c>
      <c r="I1852" s="26" t="s">
        <v>290</v>
      </c>
      <c r="J1852" s="23" t="s">
        <v>53</v>
      </c>
      <c r="K1852" s="23" t="s">
        <v>306</v>
      </c>
      <c r="L1852" s="25" t="s">
        <v>307</v>
      </c>
      <c r="M1852" s="27">
        <v>53759.74</v>
      </c>
      <c r="N1852" s="25" t="s">
        <v>2108</v>
      </c>
      <c r="O1852" s="28">
        <v>8742969824</v>
      </c>
      <c r="P1852" s="23" t="s">
        <v>658</v>
      </c>
      <c r="Q1852" s="29">
        <v>43677</v>
      </c>
      <c r="R1852" s="23" t="s">
        <v>271</v>
      </c>
      <c r="S1852" s="23">
        <v>79605467</v>
      </c>
      <c r="T1852" s="23" t="s">
        <v>2109</v>
      </c>
      <c r="U1852" s="23" t="s">
        <v>48</v>
      </c>
      <c r="V1852" s="25" t="s">
        <v>3121</v>
      </c>
      <c r="W1852" s="27">
        <v>53759.74</v>
      </c>
      <c r="X1852" s="22"/>
    </row>
    <row r="1853" spans="1:24" ht="213.75" x14ac:dyDescent="0.25">
      <c r="A1853" s="16"/>
      <c r="B1853" s="23">
        <v>1842</v>
      </c>
      <c r="C1853" s="23" t="s">
        <v>38</v>
      </c>
      <c r="D1853" s="23" t="s">
        <v>39</v>
      </c>
      <c r="E1853" s="23">
        <v>830003564</v>
      </c>
      <c r="F1853" s="26" t="s">
        <v>5353</v>
      </c>
      <c r="G1853" s="26">
        <v>159625857</v>
      </c>
      <c r="H1853" s="26">
        <v>1</v>
      </c>
      <c r="I1853" s="26" t="s">
        <v>312</v>
      </c>
      <c r="J1853" s="23" t="s">
        <v>53</v>
      </c>
      <c r="K1853" s="23" t="s">
        <v>306</v>
      </c>
      <c r="L1853" s="25" t="s">
        <v>307</v>
      </c>
      <c r="M1853" s="27">
        <v>10620</v>
      </c>
      <c r="N1853" s="25" t="s">
        <v>730</v>
      </c>
      <c r="O1853" s="28">
        <v>8742965819</v>
      </c>
      <c r="P1853" s="23" t="s">
        <v>649</v>
      </c>
      <c r="Q1853" s="29">
        <v>43685</v>
      </c>
      <c r="R1853" s="23" t="s">
        <v>271</v>
      </c>
      <c r="S1853" s="23">
        <v>41381218</v>
      </c>
      <c r="T1853" s="23" t="s">
        <v>1601</v>
      </c>
      <c r="U1853" s="23" t="s">
        <v>48</v>
      </c>
      <c r="V1853" s="25" t="s">
        <v>3438</v>
      </c>
      <c r="W1853" s="27">
        <v>10620</v>
      </c>
      <c r="X1853" s="22"/>
    </row>
    <row r="1854" spans="1:24" ht="185.25" x14ac:dyDescent="0.25">
      <c r="A1854" s="16"/>
      <c r="B1854" s="23">
        <v>1843</v>
      </c>
      <c r="C1854" s="23" t="s">
        <v>38</v>
      </c>
      <c r="D1854" s="23" t="s">
        <v>39</v>
      </c>
      <c r="E1854" s="23">
        <v>830003564</v>
      </c>
      <c r="F1854" s="26" t="s">
        <v>5354</v>
      </c>
      <c r="G1854" s="26">
        <v>159621115</v>
      </c>
      <c r="H1854" s="26">
        <v>1</v>
      </c>
      <c r="I1854" s="26" t="s">
        <v>312</v>
      </c>
      <c r="J1854" s="23" t="s">
        <v>53</v>
      </c>
      <c r="K1854" s="23" t="s">
        <v>306</v>
      </c>
      <c r="L1854" s="25" t="s">
        <v>307</v>
      </c>
      <c r="M1854" s="27">
        <v>15390</v>
      </c>
      <c r="N1854" s="25" t="s">
        <v>726</v>
      </c>
      <c r="O1854" s="28">
        <v>277410010310</v>
      </c>
      <c r="P1854" s="23" t="s">
        <v>649</v>
      </c>
      <c r="Q1854" s="29">
        <v>43693</v>
      </c>
      <c r="R1854" s="23" t="s">
        <v>271</v>
      </c>
      <c r="S1854" s="23">
        <v>11439615</v>
      </c>
      <c r="T1854" s="23" t="s">
        <v>2110</v>
      </c>
      <c r="U1854" s="24" t="s">
        <v>48</v>
      </c>
      <c r="V1854" s="25" t="s">
        <v>2111</v>
      </c>
      <c r="W1854" s="27">
        <v>15390</v>
      </c>
      <c r="X1854" s="22"/>
    </row>
    <row r="1855" spans="1:24" ht="185.25" x14ac:dyDescent="0.25">
      <c r="A1855" s="16"/>
      <c r="B1855" s="23">
        <v>1844</v>
      </c>
      <c r="C1855" s="23" t="s">
        <v>38</v>
      </c>
      <c r="D1855" s="23" t="s">
        <v>39</v>
      </c>
      <c r="E1855" s="23">
        <v>830003564</v>
      </c>
      <c r="F1855" s="26" t="s">
        <v>5355</v>
      </c>
      <c r="G1855" s="26">
        <v>159703693</v>
      </c>
      <c r="H1855" s="26">
        <v>1</v>
      </c>
      <c r="I1855" s="26" t="s">
        <v>290</v>
      </c>
      <c r="J1855" s="23" t="s">
        <v>53</v>
      </c>
      <c r="K1855" s="23" t="s">
        <v>306</v>
      </c>
      <c r="L1855" s="25" t="s">
        <v>307</v>
      </c>
      <c r="M1855" s="27">
        <v>10207.200000000001</v>
      </c>
      <c r="N1855" s="25" t="s">
        <v>541</v>
      </c>
      <c r="O1855" s="28">
        <v>8743890760</v>
      </c>
      <c r="P1855" s="23" t="s">
        <v>1302</v>
      </c>
      <c r="Q1855" s="29">
        <v>43740</v>
      </c>
      <c r="R1855" s="23" t="s">
        <v>271</v>
      </c>
      <c r="S1855" s="23">
        <v>51705954</v>
      </c>
      <c r="T1855" s="23" t="s">
        <v>1303</v>
      </c>
      <c r="U1855" s="24" t="s">
        <v>48</v>
      </c>
      <c r="V1855" s="25" t="s">
        <v>1304</v>
      </c>
      <c r="W1855" s="27">
        <v>10207.200000000001</v>
      </c>
      <c r="X1855" s="22"/>
    </row>
    <row r="1856" spans="1:24" ht="185.25" x14ac:dyDescent="0.25">
      <c r="A1856" s="16"/>
      <c r="B1856" s="23">
        <v>1845</v>
      </c>
      <c r="C1856" s="23" t="s">
        <v>38</v>
      </c>
      <c r="D1856" s="23" t="s">
        <v>39</v>
      </c>
      <c r="E1856" s="23">
        <v>830003564</v>
      </c>
      <c r="F1856" s="26" t="s">
        <v>5356</v>
      </c>
      <c r="G1856" s="26">
        <v>166752191</v>
      </c>
      <c r="H1856" s="26">
        <v>1</v>
      </c>
      <c r="I1856" s="26" t="s">
        <v>317</v>
      </c>
      <c r="J1856" s="23" t="s">
        <v>53</v>
      </c>
      <c r="K1856" s="23" t="s">
        <v>306</v>
      </c>
      <c r="L1856" s="25" t="s">
        <v>307</v>
      </c>
      <c r="M1856" s="27">
        <v>10260</v>
      </c>
      <c r="N1856" s="25" t="s">
        <v>582</v>
      </c>
      <c r="O1856" s="28">
        <v>8745501145</v>
      </c>
      <c r="P1856" s="23" t="s">
        <v>332</v>
      </c>
      <c r="Q1856" s="29">
        <v>43735</v>
      </c>
      <c r="R1856" s="23" t="s">
        <v>271</v>
      </c>
      <c r="S1856" s="23">
        <v>41552046</v>
      </c>
      <c r="T1856" s="23" t="s">
        <v>2112</v>
      </c>
      <c r="U1856" s="23" t="s">
        <v>48</v>
      </c>
      <c r="V1856" s="25" t="s">
        <v>2113</v>
      </c>
      <c r="W1856" s="27">
        <v>10260</v>
      </c>
      <c r="X1856" s="22"/>
    </row>
    <row r="1857" spans="1:24" ht="213.75" x14ac:dyDescent="0.25">
      <c r="A1857" s="16"/>
      <c r="B1857" s="23">
        <v>1846</v>
      </c>
      <c r="C1857" s="23" t="s">
        <v>38</v>
      </c>
      <c r="D1857" s="23" t="s">
        <v>39</v>
      </c>
      <c r="E1857" s="23">
        <v>830003564</v>
      </c>
      <c r="F1857" s="26" t="s">
        <v>5357</v>
      </c>
      <c r="G1857" s="26">
        <v>163496685</v>
      </c>
      <c r="H1857" s="26">
        <v>1</v>
      </c>
      <c r="I1857" s="26" t="s">
        <v>290</v>
      </c>
      <c r="J1857" s="23" t="s">
        <v>53</v>
      </c>
      <c r="K1857" s="23" t="s">
        <v>306</v>
      </c>
      <c r="L1857" s="25" t="s">
        <v>307</v>
      </c>
      <c r="M1857" s="27">
        <v>10260</v>
      </c>
      <c r="N1857" s="25" t="s">
        <v>582</v>
      </c>
      <c r="O1857" s="28">
        <v>277810113003</v>
      </c>
      <c r="P1857" s="23" t="s">
        <v>649</v>
      </c>
      <c r="Q1857" s="29">
        <v>43676</v>
      </c>
      <c r="R1857" s="23" t="s">
        <v>271</v>
      </c>
      <c r="S1857" s="23">
        <v>79581489</v>
      </c>
      <c r="T1857" s="23" t="s">
        <v>2114</v>
      </c>
      <c r="U1857" s="24" t="s">
        <v>48</v>
      </c>
      <c r="V1857" s="25" t="s">
        <v>3431</v>
      </c>
      <c r="W1857" s="27">
        <v>10260</v>
      </c>
      <c r="X1857" s="22"/>
    </row>
    <row r="1858" spans="1:24" ht="171" x14ac:dyDescent="0.25">
      <c r="A1858" s="16"/>
      <c r="B1858" s="23">
        <v>1847</v>
      </c>
      <c r="C1858" s="23" t="s">
        <v>38</v>
      </c>
      <c r="D1858" s="23" t="s">
        <v>39</v>
      </c>
      <c r="E1858" s="23">
        <v>830003564</v>
      </c>
      <c r="F1858" s="26" t="s">
        <v>5358</v>
      </c>
      <c r="G1858" s="26">
        <v>159258658</v>
      </c>
      <c r="H1858" s="26">
        <v>1</v>
      </c>
      <c r="I1858" s="26" t="s">
        <v>290</v>
      </c>
      <c r="J1858" s="23" t="s">
        <v>53</v>
      </c>
      <c r="K1858" s="23" t="s">
        <v>306</v>
      </c>
      <c r="L1858" s="25" t="s">
        <v>307</v>
      </c>
      <c r="M1858" s="27">
        <v>705065</v>
      </c>
      <c r="N1858" s="25" t="s">
        <v>635</v>
      </c>
      <c r="O1858" s="28" t="s">
        <v>2115</v>
      </c>
      <c r="P1858" s="23" t="s">
        <v>637</v>
      </c>
      <c r="Q1858" s="29">
        <v>43497</v>
      </c>
      <c r="R1858" s="23" t="s">
        <v>271</v>
      </c>
      <c r="S1858" s="23">
        <v>41706992</v>
      </c>
      <c r="T1858" s="23" t="s">
        <v>638</v>
      </c>
      <c r="U1858" s="24" t="s">
        <v>48</v>
      </c>
      <c r="V1858" s="25" t="s">
        <v>3067</v>
      </c>
      <c r="W1858" s="27">
        <v>705065</v>
      </c>
      <c r="X1858" s="22"/>
    </row>
    <row r="1859" spans="1:24" ht="142.5" x14ac:dyDescent="0.25">
      <c r="A1859" s="16"/>
      <c r="B1859" s="23">
        <v>1848</v>
      </c>
      <c r="C1859" s="23" t="s">
        <v>38</v>
      </c>
      <c r="D1859" s="23" t="s">
        <v>39</v>
      </c>
      <c r="E1859" s="23">
        <v>830003564</v>
      </c>
      <c r="F1859" s="26" t="s">
        <v>5359</v>
      </c>
      <c r="G1859" s="26">
        <v>159653183</v>
      </c>
      <c r="H1859" s="26">
        <v>1</v>
      </c>
      <c r="I1859" s="26" t="s">
        <v>290</v>
      </c>
      <c r="J1859" s="23" t="s">
        <v>53</v>
      </c>
      <c r="K1859" s="23" t="s">
        <v>306</v>
      </c>
      <c r="L1859" s="25" t="s">
        <v>307</v>
      </c>
      <c r="M1859" s="27">
        <v>339130</v>
      </c>
      <c r="N1859" s="25" t="s">
        <v>2116</v>
      </c>
      <c r="O1859" s="28">
        <v>8742816975</v>
      </c>
      <c r="P1859" s="23" t="s">
        <v>637</v>
      </c>
      <c r="Q1859" s="29">
        <v>43676</v>
      </c>
      <c r="R1859" s="23" t="s">
        <v>271</v>
      </c>
      <c r="S1859" s="23">
        <v>41706992</v>
      </c>
      <c r="T1859" s="23" t="s">
        <v>638</v>
      </c>
      <c r="U1859" s="24" t="s">
        <v>48</v>
      </c>
      <c r="V1859" s="25" t="s">
        <v>3068</v>
      </c>
      <c r="W1859" s="27">
        <v>339130</v>
      </c>
      <c r="X1859" s="22"/>
    </row>
    <row r="1860" spans="1:24" ht="185.25" x14ac:dyDescent="0.25">
      <c r="A1860" s="16"/>
      <c r="B1860" s="23">
        <v>1849</v>
      </c>
      <c r="C1860" s="23" t="s">
        <v>38</v>
      </c>
      <c r="D1860" s="23" t="s">
        <v>39</v>
      </c>
      <c r="E1860" s="23">
        <v>830003564</v>
      </c>
      <c r="F1860" s="26" t="s">
        <v>5360</v>
      </c>
      <c r="G1860" s="26">
        <v>159561981</v>
      </c>
      <c r="H1860" s="26">
        <v>1</v>
      </c>
      <c r="I1860" s="26" t="s">
        <v>290</v>
      </c>
      <c r="J1860" s="23" t="s">
        <v>53</v>
      </c>
      <c r="K1860" s="23" t="s">
        <v>306</v>
      </c>
      <c r="L1860" s="25" t="s">
        <v>307</v>
      </c>
      <c r="M1860" s="27">
        <v>15310.8</v>
      </c>
      <c r="N1860" s="25" t="s">
        <v>630</v>
      </c>
      <c r="O1860" s="28">
        <v>277810098270</v>
      </c>
      <c r="P1860" s="23" t="s">
        <v>154</v>
      </c>
      <c r="Q1860" s="29">
        <v>43648</v>
      </c>
      <c r="R1860" s="23" t="s">
        <v>271</v>
      </c>
      <c r="S1860" s="23">
        <v>23573391</v>
      </c>
      <c r="T1860" s="23" t="s">
        <v>342</v>
      </c>
      <c r="U1860" s="24" t="s">
        <v>48</v>
      </c>
      <c r="V1860" s="25" t="s">
        <v>2704</v>
      </c>
      <c r="W1860" s="27">
        <v>15310.8</v>
      </c>
      <c r="X1860" s="22"/>
    </row>
    <row r="1861" spans="1:24" ht="199.5" x14ac:dyDescent="0.25">
      <c r="A1861" s="16"/>
      <c r="B1861" s="23">
        <v>1850</v>
      </c>
      <c r="C1861" s="23" t="s">
        <v>38</v>
      </c>
      <c r="D1861" s="23" t="s">
        <v>39</v>
      </c>
      <c r="E1861" s="23">
        <v>830003564</v>
      </c>
      <c r="F1861" s="26" t="s">
        <v>5361</v>
      </c>
      <c r="G1861" s="26">
        <v>159669836</v>
      </c>
      <c r="H1861" s="26">
        <v>1</v>
      </c>
      <c r="I1861" s="26" t="s">
        <v>290</v>
      </c>
      <c r="J1861" s="23" t="s">
        <v>53</v>
      </c>
      <c r="K1861" s="23" t="s">
        <v>306</v>
      </c>
      <c r="L1861" s="25" t="s">
        <v>307</v>
      </c>
      <c r="M1861" s="27">
        <v>9309960</v>
      </c>
      <c r="N1861" s="25" t="s">
        <v>746</v>
      </c>
      <c r="O1861" s="28">
        <v>296310017899</v>
      </c>
      <c r="P1861" s="23" t="s">
        <v>832</v>
      </c>
      <c r="Q1861" s="29">
        <v>43732</v>
      </c>
      <c r="R1861" s="23" t="s">
        <v>271</v>
      </c>
      <c r="S1861" s="23">
        <v>395858</v>
      </c>
      <c r="T1861" s="23" t="s">
        <v>1335</v>
      </c>
      <c r="U1861" s="24" t="s">
        <v>48</v>
      </c>
      <c r="V1861" s="25" t="s">
        <v>3097</v>
      </c>
      <c r="W1861" s="27">
        <v>9309960</v>
      </c>
      <c r="X1861" s="22"/>
    </row>
    <row r="1862" spans="1:24" ht="185.25" x14ac:dyDescent="0.25">
      <c r="A1862" s="16"/>
      <c r="B1862" s="23">
        <v>1851</v>
      </c>
      <c r="C1862" s="23" t="s">
        <v>38</v>
      </c>
      <c r="D1862" s="23" t="s">
        <v>39</v>
      </c>
      <c r="E1862" s="23">
        <v>830003564</v>
      </c>
      <c r="F1862" s="26" t="s">
        <v>5362</v>
      </c>
      <c r="G1862" s="26">
        <v>159683016</v>
      </c>
      <c r="H1862" s="26">
        <v>1</v>
      </c>
      <c r="I1862" s="26" t="s">
        <v>290</v>
      </c>
      <c r="J1862" s="23" t="s">
        <v>53</v>
      </c>
      <c r="K1862" s="23" t="s">
        <v>306</v>
      </c>
      <c r="L1862" s="25" t="s">
        <v>307</v>
      </c>
      <c r="M1862" s="27">
        <v>15310.8</v>
      </c>
      <c r="N1862" s="25" t="s">
        <v>630</v>
      </c>
      <c r="O1862" s="28">
        <v>8743677851</v>
      </c>
      <c r="P1862" s="23" t="s">
        <v>633</v>
      </c>
      <c r="Q1862" s="29">
        <v>43732</v>
      </c>
      <c r="R1862" s="23" t="s">
        <v>271</v>
      </c>
      <c r="S1862" s="23">
        <v>41691066</v>
      </c>
      <c r="T1862" s="23" t="s">
        <v>1017</v>
      </c>
      <c r="U1862" s="24" t="s">
        <v>48</v>
      </c>
      <c r="V1862" s="25" t="s">
        <v>2795</v>
      </c>
      <c r="W1862" s="30">
        <v>15310.8</v>
      </c>
      <c r="X1862" s="22"/>
    </row>
    <row r="1863" spans="1:24" ht="199.5" x14ac:dyDescent="0.25">
      <c r="A1863" s="16"/>
      <c r="B1863" s="23">
        <v>1852</v>
      </c>
      <c r="C1863" s="23" t="s">
        <v>38</v>
      </c>
      <c r="D1863" s="23" t="s">
        <v>39</v>
      </c>
      <c r="E1863" s="23">
        <v>830003564</v>
      </c>
      <c r="F1863" s="26" t="s">
        <v>5363</v>
      </c>
      <c r="G1863" s="26">
        <v>167475596</v>
      </c>
      <c r="H1863" s="26">
        <v>1</v>
      </c>
      <c r="I1863" s="26" t="s">
        <v>1111</v>
      </c>
      <c r="J1863" s="23" t="s">
        <v>53</v>
      </c>
      <c r="K1863" s="23" t="s">
        <v>306</v>
      </c>
      <c r="L1863" s="25" t="s">
        <v>307</v>
      </c>
      <c r="M1863" s="27">
        <v>2683420</v>
      </c>
      <c r="N1863" s="25" t="s">
        <v>803</v>
      </c>
      <c r="O1863" s="28">
        <v>229810000358</v>
      </c>
      <c r="P1863" s="23" t="s">
        <v>683</v>
      </c>
      <c r="Q1863" s="29">
        <v>43475</v>
      </c>
      <c r="R1863" s="23" t="s">
        <v>111</v>
      </c>
      <c r="S1863" s="23">
        <v>1201214464</v>
      </c>
      <c r="T1863" s="23" t="s">
        <v>1687</v>
      </c>
      <c r="U1863" s="23" t="s">
        <v>48</v>
      </c>
      <c r="V1863" s="25" t="s">
        <v>2966</v>
      </c>
      <c r="W1863" s="27">
        <v>2683420</v>
      </c>
      <c r="X1863" s="22"/>
    </row>
    <row r="1864" spans="1:24" ht="213.75" x14ac:dyDescent="0.25">
      <c r="A1864" s="16"/>
      <c r="B1864" s="23">
        <v>1853</v>
      </c>
      <c r="C1864" s="23" t="s">
        <v>38</v>
      </c>
      <c r="D1864" s="23" t="s">
        <v>39</v>
      </c>
      <c r="E1864" s="23">
        <v>830003564</v>
      </c>
      <c r="F1864" s="26" t="s">
        <v>5364</v>
      </c>
      <c r="G1864" s="26">
        <v>159615875</v>
      </c>
      <c r="H1864" s="26">
        <v>1</v>
      </c>
      <c r="I1864" s="26" t="s">
        <v>290</v>
      </c>
      <c r="J1864" s="23" t="s">
        <v>53</v>
      </c>
      <c r="K1864" s="23" t="s">
        <v>306</v>
      </c>
      <c r="L1864" s="25" t="s">
        <v>307</v>
      </c>
      <c r="M1864" s="27">
        <v>10260</v>
      </c>
      <c r="N1864" s="25" t="s">
        <v>582</v>
      </c>
      <c r="O1864" s="28">
        <v>8742813557</v>
      </c>
      <c r="P1864" s="23" t="s">
        <v>563</v>
      </c>
      <c r="Q1864" s="29">
        <v>43675</v>
      </c>
      <c r="R1864" s="23" t="s">
        <v>271</v>
      </c>
      <c r="S1864" s="23">
        <v>1147075</v>
      </c>
      <c r="T1864" s="23" t="s">
        <v>1044</v>
      </c>
      <c r="U1864" s="24" t="s">
        <v>48</v>
      </c>
      <c r="V1864" s="25" t="s">
        <v>3477</v>
      </c>
      <c r="W1864" s="27">
        <v>10260</v>
      </c>
      <c r="X1864" s="22"/>
    </row>
    <row r="1865" spans="1:24" ht="185.25" x14ac:dyDescent="0.25">
      <c r="A1865" s="16"/>
      <c r="B1865" s="23">
        <v>1854</v>
      </c>
      <c r="C1865" s="23" t="s">
        <v>38</v>
      </c>
      <c r="D1865" s="23" t="s">
        <v>39</v>
      </c>
      <c r="E1865" s="23">
        <v>830003564</v>
      </c>
      <c r="F1865" s="26" t="s">
        <v>5365</v>
      </c>
      <c r="G1865" s="26">
        <v>159710461</v>
      </c>
      <c r="H1865" s="26">
        <v>1</v>
      </c>
      <c r="I1865" s="26" t="s">
        <v>312</v>
      </c>
      <c r="J1865" s="23" t="s">
        <v>53</v>
      </c>
      <c r="K1865" s="23" t="s">
        <v>306</v>
      </c>
      <c r="L1865" s="25" t="s">
        <v>307</v>
      </c>
      <c r="M1865" s="27">
        <v>10207.200000000001</v>
      </c>
      <c r="N1865" s="25" t="s">
        <v>541</v>
      </c>
      <c r="O1865" s="28">
        <v>294810255887</v>
      </c>
      <c r="P1865" s="23" t="s">
        <v>154</v>
      </c>
      <c r="Q1865" s="29">
        <v>43719</v>
      </c>
      <c r="R1865" s="23" t="s">
        <v>271</v>
      </c>
      <c r="S1865" s="23">
        <v>23604140</v>
      </c>
      <c r="T1865" s="23" t="s">
        <v>2117</v>
      </c>
      <c r="U1865" s="24" t="s">
        <v>48</v>
      </c>
      <c r="V1865" s="25" t="s">
        <v>935</v>
      </c>
      <c r="W1865" s="27">
        <v>10207.200000000001</v>
      </c>
      <c r="X1865" s="22"/>
    </row>
    <row r="1866" spans="1:24" ht="185.25" x14ac:dyDescent="0.25">
      <c r="A1866" s="16"/>
      <c r="B1866" s="23">
        <v>1855</v>
      </c>
      <c r="C1866" s="23" t="s">
        <v>38</v>
      </c>
      <c r="D1866" s="23" t="s">
        <v>39</v>
      </c>
      <c r="E1866" s="23">
        <v>830003564</v>
      </c>
      <c r="F1866" s="26" t="s">
        <v>5366</v>
      </c>
      <c r="G1866" s="26">
        <v>159710562</v>
      </c>
      <c r="H1866" s="26">
        <v>1</v>
      </c>
      <c r="I1866" s="26" t="s">
        <v>312</v>
      </c>
      <c r="J1866" s="23" t="s">
        <v>53</v>
      </c>
      <c r="K1866" s="23" t="s">
        <v>306</v>
      </c>
      <c r="L1866" s="25" t="s">
        <v>307</v>
      </c>
      <c r="M1866" s="27">
        <v>10207.200000000001</v>
      </c>
      <c r="N1866" s="25" t="s">
        <v>541</v>
      </c>
      <c r="O1866" s="28">
        <v>294810284802</v>
      </c>
      <c r="P1866" s="23" t="s">
        <v>154</v>
      </c>
      <c r="Q1866" s="29">
        <v>43748</v>
      </c>
      <c r="R1866" s="23" t="s">
        <v>271</v>
      </c>
      <c r="S1866" s="23">
        <v>23604140</v>
      </c>
      <c r="T1866" s="23" t="s">
        <v>2117</v>
      </c>
      <c r="U1866" s="24" t="s">
        <v>48</v>
      </c>
      <c r="V1866" s="25" t="s">
        <v>935</v>
      </c>
      <c r="W1866" s="27">
        <v>10207.200000000001</v>
      </c>
      <c r="X1866" s="22"/>
    </row>
    <row r="1867" spans="1:24" ht="256.5" x14ac:dyDescent="0.25">
      <c r="A1867" s="16"/>
      <c r="B1867" s="23">
        <v>1856</v>
      </c>
      <c r="C1867" s="23" t="s">
        <v>38</v>
      </c>
      <c r="D1867" s="23" t="s">
        <v>39</v>
      </c>
      <c r="E1867" s="23">
        <v>830003564</v>
      </c>
      <c r="F1867" s="26" t="s">
        <v>5367</v>
      </c>
      <c r="G1867" s="26">
        <v>159618769</v>
      </c>
      <c r="H1867" s="26">
        <v>1</v>
      </c>
      <c r="I1867" s="26" t="s">
        <v>290</v>
      </c>
      <c r="J1867" s="23" t="s">
        <v>53</v>
      </c>
      <c r="K1867" s="23" t="s">
        <v>306</v>
      </c>
      <c r="L1867" s="25" t="s">
        <v>307</v>
      </c>
      <c r="M1867" s="27">
        <v>7360</v>
      </c>
      <c r="N1867" s="25" t="s">
        <v>582</v>
      </c>
      <c r="O1867" s="28">
        <v>277810119535</v>
      </c>
      <c r="P1867" s="23" t="s">
        <v>542</v>
      </c>
      <c r="Q1867" s="29">
        <v>43689</v>
      </c>
      <c r="R1867" s="23" t="s">
        <v>271</v>
      </c>
      <c r="S1867" s="23">
        <v>80266289</v>
      </c>
      <c r="T1867" s="23" t="s">
        <v>1520</v>
      </c>
      <c r="U1867" s="23" t="s">
        <v>48</v>
      </c>
      <c r="V1867" s="25" t="s">
        <v>3450</v>
      </c>
      <c r="W1867" s="27">
        <v>7360</v>
      </c>
      <c r="X1867" s="22"/>
    </row>
    <row r="1868" spans="1:24" ht="185.25" x14ac:dyDescent="0.25">
      <c r="A1868" s="16"/>
      <c r="B1868" s="23">
        <v>1857</v>
      </c>
      <c r="C1868" s="23" t="s">
        <v>38</v>
      </c>
      <c r="D1868" s="23" t="s">
        <v>39</v>
      </c>
      <c r="E1868" s="23">
        <v>830003564</v>
      </c>
      <c r="F1868" s="26" t="s">
        <v>5368</v>
      </c>
      <c r="G1868" s="26">
        <v>159695665</v>
      </c>
      <c r="H1868" s="26">
        <v>1</v>
      </c>
      <c r="I1868" s="26" t="s">
        <v>290</v>
      </c>
      <c r="J1868" s="23" t="s">
        <v>53</v>
      </c>
      <c r="K1868" s="23" t="s">
        <v>306</v>
      </c>
      <c r="L1868" s="25" t="s">
        <v>307</v>
      </c>
      <c r="M1868" s="27">
        <v>10207.200000000001</v>
      </c>
      <c r="N1868" s="25" t="s">
        <v>541</v>
      </c>
      <c r="O1868" s="28">
        <v>275910028028</v>
      </c>
      <c r="P1868" s="23" t="s">
        <v>646</v>
      </c>
      <c r="Q1868" s="29">
        <v>43755</v>
      </c>
      <c r="R1868" s="23" t="s">
        <v>271</v>
      </c>
      <c r="S1868" s="23">
        <v>80271701</v>
      </c>
      <c r="T1868" s="23" t="s">
        <v>855</v>
      </c>
      <c r="U1868" s="24" t="s">
        <v>48</v>
      </c>
      <c r="V1868" s="25" t="s">
        <v>895</v>
      </c>
      <c r="W1868" s="27">
        <v>10207.200000000001</v>
      </c>
      <c r="X1868" s="22"/>
    </row>
    <row r="1869" spans="1:24" ht="213.75" x14ac:dyDescent="0.25">
      <c r="A1869" s="16"/>
      <c r="B1869" s="23">
        <v>1858</v>
      </c>
      <c r="C1869" s="23" t="s">
        <v>38</v>
      </c>
      <c r="D1869" s="23" t="s">
        <v>39</v>
      </c>
      <c r="E1869" s="23">
        <v>830003564</v>
      </c>
      <c r="F1869" s="26" t="s">
        <v>5369</v>
      </c>
      <c r="G1869" s="26">
        <v>159527755</v>
      </c>
      <c r="H1869" s="26">
        <v>1</v>
      </c>
      <c r="I1869" s="26" t="s">
        <v>290</v>
      </c>
      <c r="J1869" s="23" t="s">
        <v>53</v>
      </c>
      <c r="K1869" s="23" t="s">
        <v>306</v>
      </c>
      <c r="L1869" s="25" t="s">
        <v>307</v>
      </c>
      <c r="M1869" s="27">
        <v>15310.8</v>
      </c>
      <c r="N1869" s="25" t="s">
        <v>630</v>
      </c>
      <c r="O1869" s="28">
        <v>294810170781</v>
      </c>
      <c r="P1869" s="23" t="s">
        <v>649</v>
      </c>
      <c r="Q1869" s="29">
        <v>43634</v>
      </c>
      <c r="R1869" s="23" t="s">
        <v>271</v>
      </c>
      <c r="S1869" s="23">
        <v>128277</v>
      </c>
      <c r="T1869" s="23" t="s">
        <v>2118</v>
      </c>
      <c r="U1869" s="23" t="s">
        <v>48</v>
      </c>
      <c r="V1869" s="25" t="s">
        <v>3362</v>
      </c>
      <c r="W1869" s="27">
        <v>15310.8</v>
      </c>
      <c r="X1869" s="22"/>
    </row>
    <row r="1870" spans="1:24" ht="185.25" x14ac:dyDescent="0.25">
      <c r="A1870" s="16"/>
      <c r="B1870" s="23">
        <v>1859</v>
      </c>
      <c r="C1870" s="23" t="s">
        <v>38</v>
      </c>
      <c r="D1870" s="23" t="s">
        <v>39</v>
      </c>
      <c r="E1870" s="23">
        <v>830003564</v>
      </c>
      <c r="F1870" s="26" t="s">
        <v>5370</v>
      </c>
      <c r="G1870" s="26">
        <v>158923252</v>
      </c>
      <c r="H1870" s="26">
        <v>1</v>
      </c>
      <c r="I1870" s="26" t="s">
        <v>290</v>
      </c>
      <c r="J1870" s="23" t="s">
        <v>53</v>
      </c>
      <c r="K1870" s="23" t="s">
        <v>306</v>
      </c>
      <c r="L1870" s="25" t="s">
        <v>307</v>
      </c>
      <c r="M1870" s="27">
        <v>510540</v>
      </c>
      <c r="N1870" s="25" t="s">
        <v>590</v>
      </c>
      <c r="O1870" s="28">
        <v>9017126257</v>
      </c>
      <c r="P1870" s="23" t="s">
        <v>591</v>
      </c>
      <c r="Q1870" s="29">
        <v>43253</v>
      </c>
      <c r="R1870" s="23" t="s">
        <v>271</v>
      </c>
      <c r="S1870" s="23">
        <v>2242228</v>
      </c>
      <c r="T1870" s="23" t="s">
        <v>2119</v>
      </c>
      <c r="U1870" s="23" t="s">
        <v>48</v>
      </c>
      <c r="V1870" s="25" t="s">
        <v>3029</v>
      </c>
      <c r="W1870" s="27">
        <v>510540</v>
      </c>
      <c r="X1870" s="22"/>
    </row>
    <row r="1871" spans="1:24" ht="185.25" x14ac:dyDescent="0.25">
      <c r="A1871" s="16"/>
      <c r="B1871" s="23">
        <v>1860</v>
      </c>
      <c r="C1871" s="23" t="s">
        <v>38</v>
      </c>
      <c r="D1871" s="23" t="s">
        <v>39</v>
      </c>
      <c r="E1871" s="23">
        <v>830003564</v>
      </c>
      <c r="F1871" s="26" t="s">
        <v>5371</v>
      </c>
      <c r="G1871" s="26">
        <v>166751925</v>
      </c>
      <c r="H1871" s="26">
        <v>1</v>
      </c>
      <c r="I1871" s="26" t="s">
        <v>312</v>
      </c>
      <c r="J1871" s="23" t="s">
        <v>53</v>
      </c>
      <c r="K1871" s="23" t="s">
        <v>306</v>
      </c>
      <c r="L1871" s="25" t="s">
        <v>307</v>
      </c>
      <c r="M1871" s="27">
        <v>10260</v>
      </c>
      <c r="N1871" s="25" t="s">
        <v>582</v>
      </c>
      <c r="O1871" s="28">
        <v>8745857184</v>
      </c>
      <c r="P1871" s="23" t="s">
        <v>332</v>
      </c>
      <c r="Q1871" s="29">
        <v>43761</v>
      </c>
      <c r="R1871" s="23" t="s">
        <v>271</v>
      </c>
      <c r="S1871" s="23">
        <v>79244829</v>
      </c>
      <c r="T1871" s="23" t="s">
        <v>2120</v>
      </c>
      <c r="U1871" s="23" t="s">
        <v>48</v>
      </c>
      <c r="V1871" s="25" t="s">
        <v>350</v>
      </c>
      <c r="W1871" s="27">
        <v>10260</v>
      </c>
      <c r="X1871" s="22"/>
    </row>
    <row r="1872" spans="1:24" ht="185.25" x14ac:dyDescent="0.25">
      <c r="A1872" s="16"/>
      <c r="B1872" s="23">
        <v>1861</v>
      </c>
      <c r="C1872" s="23" t="s">
        <v>38</v>
      </c>
      <c r="D1872" s="23" t="s">
        <v>39</v>
      </c>
      <c r="E1872" s="23">
        <v>830003564</v>
      </c>
      <c r="F1872" s="26" t="s">
        <v>5372</v>
      </c>
      <c r="G1872" s="26">
        <v>159527617</v>
      </c>
      <c r="H1872" s="26">
        <v>1</v>
      </c>
      <c r="I1872" s="26" t="s">
        <v>290</v>
      </c>
      <c r="J1872" s="23" t="s">
        <v>53</v>
      </c>
      <c r="K1872" s="23" t="s">
        <v>306</v>
      </c>
      <c r="L1872" s="25" t="s">
        <v>307</v>
      </c>
      <c r="M1872" s="27">
        <v>10207.200000000001</v>
      </c>
      <c r="N1872" s="25" t="s">
        <v>541</v>
      </c>
      <c r="O1872" s="28">
        <v>8742351664</v>
      </c>
      <c r="P1872" s="23" t="s">
        <v>649</v>
      </c>
      <c r="Q1872" s="29">
        <v>43642</v>
      </c>
      <c r="R1872" s="23" t="s">
        <v>271</v>
      </c>
      <c r="S1872" s="23">
        <v>41428422</v>
      </c>
      <c r="T1872" s="23" t="s">
        <v>1214</v>
      </c>
      <c r="U1872" s="24" t="s">
        <v>48</v>
      </c>
      <c r="V1872" s="25" t="s">
        <v>1243</v>
      </c>
      <c r="W1872" s="27">
        <v>10207.200000000001</v>
      </c>
      <c r="X1872" s="22"/>
    </row>
    <row r="1873" spans="1:24" ht="171" x14ac:dyDescent="0.25">
      <c r="A1873" s="16"/>
      <c r="B1873" s="23">
        <v>1862</v>
      </c>
      <c r="C1873" s="23" t="s">
        <v>38</v>
      </c>
      <c r="D1873" s="23" t="s">
        <v>39</v>
      </c>
      <c r="E1873" s="23">
        <v>830003564</v>
      </c>
      <c r="F1873" s="26" t="s">
        <v>5373</v>
      </c>
      <c r="G1873" s="26">
        <v>142321494</v>
      </c>
      <c r="H1873" s="26">
        <v>1</v>
      </c>
      <c r="I1873" s="26" t="s">
        <v>662</v>
      </c>
      <c r="J1873" s="23" t="s">
        <v>53</v>
      </c>
      <c r="K1873" s="23" t="s">
        <v>306</v>
      </c>
      <c r="L1873" s="25" t="s">
        <v>307</v>
      </c>
      <c r="M1873" s="27">
        <v>73677.48</v>
      </c>
      <c r="N1873" s="25" t="s">
        <v>663</v>
      </c>
      <c r="O1873" s="28">
        <v>9013112100</v>
      </c>
      <c r="P1873" s="23" t="s">
        <v>664</v>
      </c>
      <c r="Q1873" s="29">
        <v>42415</v>
      </c>
      <c r="R1873" s="23" t="s">
        <v>271</v>
      </c>
      <c r="S1873" s="23">
        <v>20132590</v>
      </c>
      <c r="T1873" s="23" t="s">
        <v>2121</v>
      </c>
      <c r="U1873" s="23" t="s">
        <v>2586</v>
      </c>
      <c r="V1873" s="25" t="s">
        <v>3022</v>
      </c>
      <c r="W1873" s="27">
        <v>0</v>
      </c>
      <c r="X1873" s="22"/>
    </row>
    <row r="1874" spans="1:24" ht="185.25" x14ac:dyDescent="0.25">
      <c r="A1874" s="16"/>
      <c r="B1874" s="23">
        <v>1863</v>
      </c>
      <c r="C1874" s="23" t="s">
        <v>38</v>
      </c>
      <c r="D1874" s="23" t="s">
        <v>39</v>
      </c>
      <c r="E1874" s="23">
        <v>830003564</v>
      </c>
      <c r="F1874" s="26" t="s">
        <v>5374</v>
      </c>
      <c r="G1874" s="26">
        <v>166755161</v>
      </c>
      <c r="H1874" s="26">
        <v>1</v>
      </c>
      <c r="I1874" s="26" t="s">
        <v>312</v>
      </c>
      <c r="J1874" s="23" t="s">
        <v>53</v>
      </c>
      <c r="K1874" s="23" t="s">
        <v>306</v>
      </c>
      <c r="L1874" s="25" t="s">
        <v>307</v>
      </c>
      <c r="M1874" s="27">
        <v>10260</v>
      </c>
      <c r="N1874" s="25" t="s">
        <v>582</v>
      </c>
      <c r="O1874" s="28">
        <v>8745125153</v>
      </c>
      <c r="P1874" s="23" t="s">
        <v>154</v>
      </c>
      <c r="Q1874" s="29">
        <v>43782</v>
      </c>
      <c r="R1874" s="23" t="s">
        <v>271</v>
      </c>
      <c r="S1874" s="23">
        <v>19371552</v>
      </c>
      <c r="T1874" s="23" t="s">
        <v>997</v>
      </c>
      <c r="U1874" s="23" t="s">
        <v>48</v>
      </c>
      <c r="V1874" s="25" t="s">
        <v>383</v>
      </c>
      <c r="W1874" s="27">
        <v>10260</v>
      </c>
      <c r="X1874" s="22"/>
    </row>
    <row r="1875" spans="1:24" ht="185.25" x14ac:dyDescent="0.25">
      <c r="A1875" s="16"/>
      <c r="B1875" s="23">
        <v>1864</v>
      </c>
      <c r="C1875" s="23" t="s">
        <v>38</v>
      </c>
      <c r="D1875" s="23" t="s">
        <v>39</v>
      </c>
      <c r="E1875" s="23">
        <v>830003564</v>
      </c>
      <c r="F1875" s="26" t="s">
        <v>5375</v>
      </c>
      <c r="G1875" s="26">
        <v>163496543</v>
      </c>
      <c r="H1875" s="26">
        <v>1</v>
      </c>
      <c r="I1875" s="26" t="s">
        <v>312</v>
      </c>
      <c r="J1875" s="23" t="s">
        <v>53</v>
      </c>
      <c r="K1875" s="23" t="s">
        <v>306</v>
      </c>
      <c r="L1875" s="25" t="s">
        <v>307</v>
      </c>
      <c r="M1875" s="27">
        <v>12960</v>
      </c>
      <c r="N1875" s="25" t="s">
        <v>1025</v>
      </c>
      <c r="O1875" s="28">
        <v>277810098810</v>
      </c>
      <c r="P1875" s="23" t="s">
        <v>436</v>
      </c>
      <c r="Q1875" s="29">
        <v>43649</v>
      </c>
      <c r="R1875" s="23" t="s">
        <v>271</v>
      </c>
      <c r="S1875" s="23">
        <v>51829944</v>
      </c>
      <c r="T1875" s="23" t="s">
        <v>2122</v>
      </c>
      <c r="U1875" s="24" t="s">
        <v>48</v>
      </c>
      <c r="V1875" s="25" t="s">
        <v>2883</v>
      </c>
      <c r="W1875" s="30">
        <v>12960</v>
      </c>
      <c r="X1875" s="22"/>
    </row>
    <row r="1876" spans="1:24" ht="213.75" x14ac:dyDescent="0.25">
      <c r="A1876" s="16"/>
      <c r="B1876" s="23">
        <v>1865</v>
      </c>
      <c r="C1876" s="23" t="s">
        <v>38</v>
      </c>
      <c r="D1876" s="23" t="s">
        <v>39</v>
      </c>
      <c r="E1876" s="23">
        <v>830003564</v>
      </c>
      <c r="F1876" s="26" t="s">
        <v>5376</v>
      </c>
      <c r="G1876" s="26">
        <v>163492333</v>
      </c>
      <c r="H1876" s="26">
        <v>1</v>
      </c>
      <c r="I1876" s="26" t="s">
        <v>290</v>
      </c>
      <c r="J1876" s="23" t="s">
        <v>53</v>
      </c>
      <c r="K1876" s="23" t="s">
        <v>306</v>
      </c>
      <c r="L1876" s="25" t="s">
        <v>307</v>
      </c>
      <c r="M1876" s="27">
        <v>1805812</v>
      </c>
      <c r="N1876" s="25" t="s">
        <v>2123</v>
      </c>
      <c r="O1876" s="28">
        <v>277810016924</v>
      </c>
      <c r="P1876" s="23" t="s">
        <v>1373</v>
      </c>
      <c r="Q1876" s="29">
        <v>43491</v>
      </c>
      <c r="R1876" s="23" t="s">
        <v>271</v>
      </c>
      <c r="S1876" s="23">
        <v>52833516</v>
      </c>
      <c r="T1876" s="23" t="s">
        <v>2124</v>
      </c>
      <c r="U1876" s="23" t="s">
        <v>48</v>
      </c>
      <c r="V1876" s="25" t="s">
        <v>3169</v>
      </c>
      <c r="W1876" s="27">
        <v>1805812</v>
      </c>
      <c r="X1876" s="22"/>
    </row>
    <row r="1877" spans="1:24" ht="171" x14ac:dyDescent="0.25">
      <c r="A1877" s="16"/>
      <c r="B1877" s="23">
        <v>1866</v>
      </c>
      <c r="C1877" s="23" t="s">
        <v>38</v>
      </c>
      <c r="D1877" s="23" t="s">
        <v>39</v>
      </c>
      <c r="E1877" s="23">
        <v>830003564</v>
      </c>
      <c r="F1877" s="26" t="s">
        <v>5377</v>
      </c>
      <c r="G1877" s="26">
        <v>176565478</v>
      </c>
      <c r="H1877" s="26">
        <v>1</v>
      </c>
      <c r="I1877" s="26" t="s">
        <v>1275</v>
      </c>
      <c r="J1877" s="23" t="s">
        <v>53</v>
      </c>
      <c r="K1877" s="23" t="s">
        <v>306</v>
      </c>
      <c r="L1877" s="25" t="s">
        <v>307</v>
      </c>
      <c r="M1877" s="27">
        <v>261952.5</v>
      </c>
      <c r="N1877" s="25" t="s">
        <v>2125</v>
      </c>
      <c r="O1877" s="28">
        <v>276310027417</v>
      </c>
      <c r="P1877" s="23" t="s">
        <v>1893</v>
      </c>
      <c r="Q1877" s="29">
        <v>43675</v>
      </c>
      <c r="R1877" s="23" t="s">
        <v>271</v>
      </c>
      <c r="S1877" s="23">
        <v>20851460</v>
      </c>
      <c r="T1877" s="23" t="s">
        <v>1894</v>
      </c>
      <c r="U1877" s="23" t="s">
        <v>48</v>
      </c>
      <c r="V1877" s="25" t="s">
        <v>3059</v>
      </c>
      <c r="W1877" s="27">
        <v>261952.5</v>
      </c>
      <c r="X1877" s="22"/>
    </row>
    <row r="1878" spans="1:24" ht="185.25" x14ac:dyDescent="0.25">
      <c r="A1878" s="16"/>
      <c r="B1878" s="23">
        <v>1867</v>
      </c>
      <c r="C1878" s="23" t="s">
        <v>38</v>
      </c>
      <c r="D1878" s="23" t="s">
        <v>39</v>
      </c>
      <c r="E1878" s="23">
        <v>830003564</v>
      </c>
      <c r="F1878" s="26" t="s">
        <v>5378</v>
      </c>
      <c r="G1878" s="26">
        <v>159214797</v>
      </c>
      <c r="H1878" s="26">
        <v>1</v>
      </c>
      <c r="I1878" s="26" t="s">
        <v>290</v>
      </c>
      <c r="J1878" s="23" t="s">
        <v>53</v>
      </c>
      <c r="K1878" s="23" t="s">
        <v>306</v>
      </c>
      <c r="L1878" s="25" t="s">
        <v>307</v>
      </c>
      <c r="M1878" s="27">
        <v>510540</v>
      </c>
      <c r="N1878" s="25" t="s">
        <v>590</v>
      </c>
      <c r="O1878" s="28">
        <v>874203519</v>
      </c>
      <c r="P1878" s="23" t="s">
        <v>591</v>
      </c>
      <c r="Q1878" s="29">
        <v>43476</v>
      </c>
      <c r="R1878" s="23" t="s">
        <v>271</v>
      </c>
      <c r="S1878" s="23">
        <v>2688</v>
      </c>
      <c r="T1878" s="23" t="s">
        <v>2126</v>
      </c>
      <c r="U1878" s="23" t="s">
        <v>48</v>
      </c>
      <c r="V1878" s="25" t="s">
        <v>3027</v>
      </c>
      <c r="W1878" s="27">
        <v>510540</v>
      </c>
      <c r="X1878" s="22"/>
    </row>
    <row r="1879" spans="1:24" ht="185.25" x14ac:dyDescent="0.25">
      <c r="A1879" s="16"/>
      <c r="B1879" s="23">
        <v>1868</v>
      </c>
      <c r="C1879" s="23" t="s">
        <v>38</v>
      </c>
      <c r="D1879" s="23" t="s">
        <v>39</v>
      </c>
      <c r="E1879" s="23">
        <v>830003564</v>
      </c>
      <c r="F1879" s="26" t="s">
        <v>5379</v>
      </c>
      <c r="G1879" s="26">
        <v>159560970</v>
      </c>
      <c r="H1879" s="26">
        <v>1</v>
      </c>
      <c r="I1879" s="26" t="s">
        <v>290</v>
      </c>
      <c r="J1879" s="23" t="s">
        <v>53</v>
      </c>
      <c r="K1879" s="23" t="s">
        <v>306</v>
      </c>
      <c r="L1879" s="25" t="s">
        <v>307</v>
      </c>
      <c r="M1879" s="27">
        <v>10207.200000000001</v>
      </c>
      <c r="N1879" s="25" t="s">
        <v>541</v>
      </c>
      <c r="O1879" s="28">
        <v>8742521797</v>
      </c>
      <c r="P1879" s="23" t="s">
        <v>646</v>
      </c>
      <c r="Q1879" s="29">
        <v>43648</v>
      </c>
      <c r="R1879" s="23" t="s">
        <v>271</v>
      </c>
      <c r="S1879" s="23">
        <v>17344729</v>
      </c>
      <c r="T1879" s="23" t="s">
        <v>2127</v>
      </c>
      <c r="U1879" s="24" t="s">
        <v>48</v>
      </c>
      <c r="V1879" s="25" t="s">
        <v>2128</v>
      </c>
      <c r="W1879" s="27">
        <v>10207.200000000001</v>
      </c>
      <c r="X1879" s="22"/>
    </row>
    <row r="1880" spans="1:24" ht="185.25" x14ac:dyDescent="0.25">
      <c r="A1880" s="16"/>
      <c r="B1880" s="23">
        <v>1869</v>
      </c>
      <c r="C1880" s="23" t="s">
        <v>38</v>
      </c>
      <c r="D1880" s="23" t="s">
        <v>39</v>
      </c>
      <c r="E1880" s="23">
        <v>830003564</v>
      </c>
      <c r="F1880" s="26" t="s">
        <v>5380</v>
      </c>
      <c r="G1880" s="26">
        <v>166755107</v>
      </c>
      <c r="H1880" s="26">
        <v>1</v>
      </c>
      <c r="I1880" s="26" t="s">
        <v>312</v>
      </c>
      <c r="J1880" s="23" t="s">
        <v>53</v>
      </c>
      <c r="K1880" s="23" t="s">
        <v>306</v>
      </c>
      <c r="L1880" s="25" t="s">
        <v>307</v>
      </c>
      <c r="M1880" s="27">
        <v>10260</v>
      </c>
      <c r="N1880" s="25" t="s">
        <v>582</v>
      </c>
      <c r="O1880" s="28">
        <v>8745550739</v>
      </c>
      <c r="P1880" s="23" t="s">
        <v>154</v>
      </c>
      <c r="Q1880" s="29">
        <v>43774</v>
      </c>
      <c r="R1880" s="23" t="s">
        <v>271</v>
      </c>
      <c r="S1880" s="23">
        <v>14267781</v>
      </c>
      <c r="T1880" s="23" t="s">
        <v>2129</v>
      </c>
      <c r="U1880" s="23" t="s">
        <v>48</v>
      </c>
      <c r="V1880" s="25" t="s">
        <v>419</v>
      </c>
      <c r="W1880" s="27">
        <v>10260</v>
      </c>
      <c r="X1880" s="22"/>
    </row>
    <row r="1881" spans="1:24" ht="185.25" x14ac:dyDescent="0.25">
      <c r="A1881" s="16"/>
      <c r="B1881" s="23">
        <v>1870</v>
      </c>
      <c r="C1881" s="23" t="s">
        <v>38</v>
      </c>
      <c r="D1881" s="23" t="s">
        <v>39</v>
      </c>
      <c r="E1881" s="23">
        <v>830003564</v>
      </c>
      <c r="F1881" s="26" t="s">
        <v>5381</v>
      </c>
      <c r="G1881" s="26">
        <v>159625853</v>
      </c>
      <c r="H1881" s="26">
        <v>1</v>
      </c>
      <c r="I1881" s="26" t="s">
        <v>312</v>
      </c>
      <c r="J1881" s="23" t="s">
        <v>53</v>
      </c>
      <c r="K1881" s="23" t="s">
        <v>306</v>
      </c>
      <c r="L1881" s="25" t="s">
        <v>307</v>
      </c>
      <c r="M1881" s="27">
        <v>10620</v>
      </c>
      <c r="N1881" s="25" t="s">
        <v>730</v>
      </c>
      <c r="O1881" s="28">
        <v>8742972360</v>
      </c>
      <c r="P1881" s="23" t="s">
        <v>649</v>
      </c>
      <c r="Q1881" s="29">
        <v>43675</v>
      </c>
      <c r="R1881" s="23" t="s">
        <v>271</v>
      </c>
      <c r="S1881" s="23">
        <v>39748043</v>
      </c>
      <c r="T1881" s="23" t="s">
        <v>2130</v>
      </c>
      <c r="U1881" s="23" t="s">
        <v>48</v>
      </c>
      <c r="V1881" s="25" t="s">
        <v>2602</v>
      </c>
      <c r="W1881" s="27">
        <v>10620</v>
      </c>
      <c r="X1881" s="22"/>
    </row>
    <row r="1882" spans="1:24" ht="185.25" x14ac:dyDescent="0.25">
      <c r="A1882" s="16"/>
      <c r="B1882" s="23">
        <v>1871</v>
      </c>
      <c r="C1882" s="23" t="s">
        <v>38</v>
      </c>
      <c r="D1882" s="23" t="s">
        <v>39</v>
      </c>
      <c r="E1882" s="23">
        <v>830003564</v>
      </c>
      <c r="F1882" s="26" t="s">
        <v>5382</v>
      </c>
      <c r="G1882" s="26">
        <v>173472921</v>
      </c>
      <c r="H1882" s="26">
        <v>1</v>
      </c>
      <c r="I1882" s="26" t="s">
        <v>312</v>
      </c>
      <c r="J1882" s="23" t="s">
        <v>53</v>
      </c>
      <c r="K1882" s="23" t="s">
        <v>306</v>
      </c>
      <c r="L1882" s="25" t="s">
        <v>307</v>
      </c>
      <c r="M1882" s="27">
        <v>10260</v>
      </c>
      <c r="N1882" s="25" t="s">
        <v>313</v>
      </c>
      <c r="O1882" s="28">
        <v>8746700908</v>
      </c>
      <c r="P1882" s="23" t="s">
        <v>154</v>
      </c>
      <c r="Q1882" s="29">
        <v>43890</v>
      </c>
      <c r="R1882" s="23" t="s">
        <v>271</v>
      </c>
      <c r="S1882" s="23">
        <v>11427252</v>
      </c>
      <c r="T1882" s="23" t="s">
        <v>2131</v>
      </c>
      <c r="U1882" s="23" t="s">
        <v>48</v>
      </c>
      <c r="V1882" s="25" t="s">
        <v>427</v>
      </c>
      <c r="W1882" s="27">
        <v>10260</v>
      </c>
      <c r="X1882" s="22"/>
    </row>
    <row r="1883" spans="1:24" ht="185.25" x14ac:dyDescent="0.25">
      <c r="A1883" s="16"/>
      <c r="B1883" s="23">
        <v>1872</v>
      </c>
      <c r="C1883" s="23" t="s">
        <v>38</v>
      </c>
      <c r="D1883" s="23" t="s">
        <v>39</v>
      </c>
      <c r="E1883" s="23">
        <v>830003564</v>
      </c>
      <c r="F1883" s="26" t="s">
        <v>5383</v>
      </c>
      <c r="G1883" s="26">
        <v>159563451</v>
      </c>
      <c r="H1883" s="26">
        <v>1</v>
      </c>
      <c r="I1883" s="26" t="s">
        <v>290</v>
      </c>
      <c r="J1883" s="23" t="s">
        <v>53</v>
      </c>
      <c r="K1883" s="23" t="s">
        <v>306</v>
      </c>
      <c r="L1883" s="25" t="s">
        <v>307</v>
      </c>
      <c r="M1883" s="27">
        <v>10207.200000000001</v>
      </c>
      <c r="N1883" s="25" t="s">
        <v>541</v>
      </c>
      <c r="O1883" s="28">
        <v>8742522998</v>
      </c>
      <c r="P1883" s="23" t="s">
        <v>649</v>
      </c>
      <c r="Q1883" s="29">
        <v>43654</v>
      </c>
      <c r="R1883" s="23" t="s">
        <v>271</v>
      </c>
      <c r="S1883" s="23">
        <v>32000085</v>
      </c>
      <c r="T1883" s="23" t="s">
        <v>605</v>
      </c>
      <c r="U1883" s="24" t="s">
        <v>48</v>
      </c>
      <c r="V1883" s="25" t="s">
        <v>2132</v>
      </c>
      <c r="W1883" s="27">
        <v>10207.200000000001</v>
      </c>
      <c r="X1883" s="22"/>
    </row>
    <row r="1884" spans="1:24" ht="228" x14ac:dyDescent="0.25">
      <c r="A1884" s="16"/>
      <c r="B1884" s="23">
        <v>1873</v>
      </c>
      <c r="C1884" s="23" t="s">
        <v>38</v>
      </c>
      <c r="D1884" s="23" t="s">
        <v>39</v>
      </c>
      <c r="E1884" s="23">
        <v>830003564</v>
      </c>
      <c r="F1884" s="26" t="s">
        <v>5384</v>
      </c>
      <c r="G1884" s="26">
        <v>166246842</v>
      </c>
      <c r="H1884" s="26">
        <v>1</v>
      </c>
      <c r="I1884" s="26" t="s">
        <v>312</v>
      </c>
      <c r="J1884" s="23" t="s">
        <v>53</v>
      </c>
      <c r="K1884" s="23" t="s">
        <v>306</v>
      </c>
      <c r="L1884" s="25" t="s">
        <v>307</v>
      </c>
      <c r="M1884" s="27">
        <v>7807.2</v>
      </c>
      <c r="N1884" s="25" t="s">
        <v>541</v>
      </c>
      <c r="O1884" s="28">
        <v>294820001778</v>
      </c>
      <c r="P1884" s="23" t="s">
        <v>575</v>
      </c>
      <c r="Q1884" s="29">
        <v>43816</v>
      </c>
      <c r="R1884" s="23" t="s">
        <v>271</v>
      </c>
      <c r="S1884" s="23">
        <v>1014295253</v>
      </c>
      <c r="T1884" s="23" t="s">
        <v>2133</v>
      </c>
      <c r="U1884" s="24" t="s">
        <v>48</v>
      </c>
      <c r="V1884" s="25" t="s">
        <v>2831</v>
      </c>
      <c r="W1884" s="27">
        <v>7807.2</v>
      </c>
      <c r="X1884" s="22"/>
    </row>
    <row r="1885" spans="1:24" ht="185.25" x14ac:dyDescent="0.25">
      <c r="A1885" s="16"/>
      <c r="B1885" s="23">
        <v>1874</v>
      </c>
      <c r="C1885" s="23" t="s">
        <v>38</v>
      </c>
      <c r="D1885" s="23" t="s">
        <v>39</v>
      </c>
      <c r="E1885" s="23">
        <v>830003564</v>
      </c>
      <c r="F1885" s="26" t="s">
        <v>5385</v>
      </c>
      <c r="G1885" s="26">
        <v>159255222</v>
      </c>
      <c r="H1885" s="26">
        <v>1</v>
      </c>
      <c r="I1885" s="26" t="s">
        <v>290</v>
      </c>
      <c r="J1885" s="23" t="s">
        <v>53</v>
      </c>
      <c r="K1885" s="23" t="s">
        <v>306</v>
      </c>
      <c r="L1885" s="25" t="s">
        <v>307</v>
      </c>
      <c r="M1885" s="27">
        <v>1269117</v>
      </c>
      <c r="N1885" s="25" t="s">
        <v>1001</v>
      </c>
      <c r="O1885" s="28">
        <v>874277184</v>
      </c>
      <c r="P1885" s="23" t="s">
        <v>637</v>
      </c>
      <c r="Q1885" s="29">
        <v>43465</v>
      </c>
      <c r="R1885" s="23" t="s">
        <v>271</v>
      </c>
      <c r="S1885" s="23">
        <v>41339715</v>
      </c>
      <c r="T1885" s="23" t="s">
        <v>2134</v>
      </c>
      <c r="U1885" s="24" t="s">
        <v>48</v>
      </c>
      <c r="V1885" s="25" t="s">
        <v>3089</v>
      </c>
      <c r="W1885" s="27">
        <v>1269117</v>
      </c>
      <c r="X1885" s="22"/>
    </row>
    <row r="1886" spans="1:24" ht="213.75" x14ac:dyDescent="0.25">
      <c r="A1886" s="16"/>
      <c r="B1886" s="23">
        <v>1875</v>
      </c>
      <c r="C1886" s="23" t="s">
        <v>38</v>
      </c>
      <c r="D1886" s="23" t="s">
        <v>39</v>
      </c>
      <c r="E1886" s="23">
        <v>830003564</v>
      </c>
      <c r="F1886" s="26" t="s">
        <v>5386</v>
      </c>
      <c r="G1886" s="26">
        <v>159621271</v>
      </c>
      <c r="H1886" s="26">
        <v>1</v>
      </c>
      <c r="I1886" s="26" t="s">
        <v>312</v>
      </c>
      <c r="J1886" s="23" t="s">
        <v>53</v>
      </c>
      <c r="K1886" s="23" t="s">
        <v>306</v>
      </c>
      <c r="L1886" s="25" t="s">
        <v>307</v>
      </c>
      <c r="M1886" s="27">
        <v>10260</v>
      </c>
      <c r="N1886" s="25" t="s">
        <v>582</v>
      </c>
      <c r="O1886" s="28">
        <v>277810121570</v>
      </c>
      <c r="P1886" s="23" t="s">
        <v>646</v>
      </c>
      <c r="Q1886" s="29">
        <v>43692</v>
      </c>
      <c r="R1886" s="23" t="s">
        <v>271</v>
      </c>
      <c r="S1886" s="23">
        <v>79132390</v>
      </c>
      <c r="T1886" s="23" t="s">
        <v>2016</v>
      </c>
      <c r="U1886" s="24" t="s">
        <v>48</v>
      </c>
      <c r="V1886" s="25" t="s">
        <v>3317</v>
      </c>
      <c r="W1886" s="27">
        <v>10260</v>
      </c>
      <c r="X1886" s="22"/>
    </row>
    <row r="1887" spans="1:24" ht="228" x14ac:dyDescent="0.25">
      <c r="A1887" s="16"/>
      <c r="B1887" s="23">
        <v>1876</v>
      </c>
      <c r="C1887" s="23" t="s">
        <v>38</v>
      </c>
      <c r="D1887" s="23" t="s">
        <v>39</v>
      </c>
      <c r="E1887" s="23">
        <v>830003564</v>
      </c>
      <c r="F1887" s="26" t="s">
        <v>5387</v>
      </c>
      <c r="G1887" s="26">
        <v>159631985</v>
      </c>
      <c r="H1887" s="26">
        <v>1</v>
      </c>
      <c r="I1887" s="26" t="s">
        <v>312</v>
      </c>
      <c r="J1887" s="23" t="s">
        <v>53</v>
      </c>
      <c r="K1887" s="23" t="s">
        <v>306</v>
      </c>
      <c r="L1887" s="25" t="s">
        <v>307</v>
      </c>
      <c r="M1887" s="27">
        <v>11520</v>
      </c>
      <c r="N1887" s="25" t="s">
        <v>726</v>
      </c>
      <c r="O1887" s="28">
        <v>8743013302</v>
      </c>
      <c r="P1887" s="23" t="s">
        <v>575</v>
      </c>
      <c r="Q1887" s="29">
        <v>43690</v>
      </c>
      <c r="R1887" s="23" t="s">
        <v>271</v>
      </c>
      <c r="S1887" s="23">
        <v>19117804</v>
      </c>
      <c r="T1887" s="23" t="s">
        <v>1013</v>
      </c>
      <c r="U1887" s="23" t="s">
        <v>48</v>
      </c>
      <c r="V1887" s="25" t="s">
        <v>2864</v>
      </c>
      <c r="W1887" s="27">
        <v>11520</v>
      </c>
      <c r="X1887" s="22"/>
    </row>
    <row r="1888" spans="1:24" ht="185.25" x14ac:dyDescent="0.25">
      <c r="A1888" s="16"/>
      <c r="B1888" s="23">
        <v>1877</v>
      </c>
      <c r="C1888" s="23" t="s">
        <v>38</v>
      </c>
      <c r="D1888" s="23" t="s">
        <v>39</v>
      </c>
      <c r="E1888" s="23">
        <v>830003564</v>
      </c>
      <c r="F1888" s="26" t="s">
        <v>5388</v>
      </c>
      <c r="G1888" s="26">
        <v>159544400</v>
      </c>
      <c r="H1888" s="26">
        <v>1</v>
      </c>
      <c r="I1888" s="26" t="s">
        <v>312</v>
      </c>
      <c r="J1888" s="23" t="s">
        <v>53</v>
      </c>
      <c r="K1888" s="23" t="s">
        <v>306</v>
      </c>
      <c r="L1888" s="25" t="s">
        <v>307</v>
      </c>
      <c r="M1888" s="27">
        <v>15310.8</v>
      </c>
      <c r="N1888" s="25" t="s">
        <v>630</v>
      </c>
      <c r="O1888" s="28">
        <v>275910018368</v>
      </c>
      <c r="P1888" s="23" t="s">
        <v>154</v>
      </c>
      <c r="Q1888" s="29">
        <v>43655</v>
      </c>
      <c r="R1888" s="23" t="s">
        <v>271</v>
      </c>
      <c r="S1888" s="23">
        <v>39795333</v>
      </c>
      <c r="T1888" s="23" t="s">
        <v>1895</v>
      </c>
      <c r="U1888" s="23" t="s">
        <v>48</v>
      </c>
      <c r="V1888" s="25" t="s">
        <v>2700</v>
      </c>
      <c r="W1888" s="27">
        <v>15310.8</v>
      </c>
      <c r="X1888" s="22"/>
    </row>
    <row r="1889" spans="1:24" ht="171" x14ac:dyDescent="0.25">
      <c r="A1889" s="16"/>
      <c r="B1889" s="23">
        <v>1878</v>
      </c>
      <c r="C1889" s="23" t="s">
        <v>38</v>
      </c>
      <c r="D1889" s="23" t="s">
        <v>39</v>
      </c>
      <c r="E1889" s="23">
        <v>830003564</v>
      </c>
      <c r="F1889" s="26" t="s">
        <v>5389</v>
      </c>
      <c r="G1889" s="26">
        <v>158970194</v>
      </c>
      <c r="H1889" s="26">
        <v>1</v>
      </c>
      <c r="I1889" s="26" t="s">
        <v>290</v>
      </c>
      <c r="J1889" s="23" t="s">
        <v>53</v>
      </c>
      <c r="K1889" s="23" t="s">
        <v>306</v>
      </c>
      <c r="L1889" s="25" t="s">
        <v>307</v>
      </c>
      <c r="M1889" s="27">
        <v>510540</v>
      </c>
      <c r="N1889" s="25" t="s">
        <v>590</v>
      </c>
      <c r="O1889" s="28">
        <v>9017261997</v>
      </c>
      <c r="P1889" s="23" t="s">
        <v>591</v>
      </c>
      <c r="Q1889" s="29">
        <v>43277</v>
      </c>
      <c r="R1889" s="23" t="s">
        <v>271</v>
      </c>
      <c r="S1889" s="23">
        <v>17092822</v>
      </c>
      <c r="T1889" s="23" t="s">
        <v>2135</v>
      </c>
      <c r="U1889" s="23" t="s">
        <v>48</v>
      </c>
      <c r="V1889" s="25" t="s">
        <v>3032</v>
      </c>
      <c r="W1889" s="27">
        <v>510540</v>
      </c>
      <c r="X1889" s="22"/>
    </row>
    <row r="1890" spans="1:24" ht="171" x14ac:dyDescent="0.25">
      <c r="A1890" s="16"/>
      <c r="B1890" s="23">
        <v>1879</v>
      </c>
      <c r="C1890" s="23" t="s">
        <v>38</v>
      </c>
      <c r="D1890" s="23" t="s">
        <v>39</v>
      </c>
      <c r="E1890" s="23">
        <v>830003564</v>
      </c>
      <c r="F1890" s="26" t="s">
        <v>5390</v>
      </c>
      <c r="G1890" s="26">
        <v>159043732</v>
      </c>
      <c r="H1890" s="26">
        <v>1</v>
      </c>
      <c r="I1890" s="26" t="s">
        <v>290</v>
      </c>
      <c r="J1890" s="23" t="s">
        <v>53</v>
      </c>
      <c r="K1890" s="23" t="s">
        <v>306</v>
      </c>
      <c r="L1890" s="25" t="s">
        <v>307</v>
      </c>
      <c r="M1890" s="27">
        <v>510540</v>
      </c>
      <c r="N1890" s="25" t="s">
        <v>590</v>
      </c>
      <c r="O1890" s="28">
        <v>9017705445</v>
      </c>
      <c r="P1890" s="23" t="s">
        <v>591</v>
      </c>
      <c r="Q1890" s="29">
        <v>43339</v>
      </c>
      <c r="R1890" s="23" t="s">
        <v>271</v>
      </c>
      <c r="S1890" s="23">
        <v>17092822</v>
      </c>
      <c r="T1890" s="23" t="s">
        <v>2135</v>
      </c>
      <c r="U1890" s="23" t="s">
        <v>48</v>
      </c>
      <c r="V1890" s="25" t="s">
        <v>3030</v>
      </c>
      <c r="W1890" s="27">
        <v>510540</v>
      </c>
      <c r="X1890" s="22"/>
    </row>
    <row r="1891" spans="1:24" ht="199.5" x14ac:dyDescent="0.25">
      <c r="A1891" s="16"/>
      <c r="B1891" s="23">
        <v>1880</v>
      </c>
      <c r="C1891" s="23" t="s">
        <v>38</v>
      </c>
      <c r="D1891" s="23" t="s">
        <v>39</v>
      </c>
      <c r="E1891" s="23">
        <v>830003564</v>
      </c>
      <c r="F1891" s="26" t="s">
        <v>5391</v>
      </c>
      <c r="G1891" s="26">
        <v>159561150</v>
      </c>
      <c r="H1891" s="26">
        <v>1</v>
      </c>
      <c r="I1891" s="26" t="s">
        <v>290</v>
      </c>
      <c r="J1891" s="23" t="s">
        <v>53</v>
      </c>
      <c r="K1891" s="23" t="s">
        <v>306</v>
      </c>
      <c r="L1891" s="25" t="s">
        <v>307</v>
      </c>
      <c r="M1891" s="27">
        <v>7307.2</v>
      </c>
      <c r="N1891" s="25" t="s">
        <v>541</v>
      </c>
      <c r="O1891" s="28">
        <v>277810106405</v>
      </c>
      <c r="P1891" s="23" t="s">
        <v>542</v>
      </c>
      <c r="Q1891" s="29">
        <v>43663</v>
      </c>
      <c r="R1891" s="23" t="s">
        <v>271</v>
      </c>
      <c r="S1891" s="23">
        <v>39710164</v>
      </c>
      <c r="T1891" s="23" t="s">
        <v>2136</v>
      </c>
      <c r="U1891" s="23" t="s">
        <v>48</v>
      </c>
      <c r="V1891" s="25" t="s">
        <v>2664</v>
      </c>
      <c r="W1891" s="27">
        <v>7307.2</v>
      </c>
      <c r="X1891" s="22"/>
    </row>
    <row r="1892" spans="1:24" ht="185.25" x14ac:dyDescent="0.25">
      <c r="A1892" s="16"/>
      <c r="B1892" s="23">
        <v>1881</v>
      </c>
      <c r="C1892" s="23" t="s">
        <v>38</v>
      </c>
      <c r="D1892" s="23" t="s">
        <v>39</v>
      </c>
      <c r="E1892" s="23">
        <v>830003564</v>
      </c>
      <c r="F1892" s="26" t="s">
        <v>5392</v>
      </c>
      <c r="G1892" s="26">
        <v>151081640</v>
      </c>
      <c r="H1892" s="26">
        <v>2</v>
      </c>
      <c r="I1892" s="26" t="s">
        <v>49</v>
      </c>
      <c r="J1892" s="23" t="s">
        <v>53</v>
      </c>
      <c r="K1892" s="23" t="s">
        <v>306</v>
      </c>
      <c r="L1892" s="25" t="s">
        <v>307</v>
      </c>
      <c r="M1892" s="27">
        <v>10260</v>
      </c>
      <c r="N1892" s="25" t="s">
        <v>582</v>
      </c>
      <c r="O1892" s="28">
        <v>276910038122</v>
      </c>
      <c r="P1892" s="23" t="s">
        <v>154</v>
      </c>
      <c r="Q1892" s="29">
        <v>43685</v>
      </c>
      <c r="R1892" s="23" t="s">
        <v>271</v>
      </c>
      <c r="S1892" s="23">
        <v>41380551</v>
      </c>
      <c r="T1892" s="23" t="s">
        <v>1652</v>
      </c>
      <c r="U1892" s="24" t="s">
        <v>48</v>
      </c>
      <c r="V1892" s="25" t="s">
        <v>748</v>
      </c>
      <c r="W1892" s="27">
        <v>10260</v>
      </c>
      <c r="X1892" s="22"/>
    </row>
    <row r="1893" spans="1:24" ht="185.25" x14ac:dyDescent="0.25">
      <c r="A1893" s="16"/>
      <c r="B1893" s="23">
        <v>1882</v>
      </c>
      <c r="C1893" s="23" t="s">
        <v>38</v>
      </c>
      <c r="D1893" s="23" t="s">
        <v>39</v>
      </c>
      <c r="E1893" s="23">
        <v>830003564</v>
      </c>
      <c r="F1893" s="26" t="s">
        <v>5393</v>
      </c>
      <c r="G1893" s="26">
        <v>159625642</v>
      </c>
      <c r="H1893" s="26">
        <v>1</v>
      </c>
      <c r="I1893" s="26" t="s">
        <v>290</v>
      </c>
      <c r="J1893" s="23" t="s">
        <v>53</v>
      </c>
      <c r="K1893" s="23" t="s">
        <v>306</v>
      </c>
      <c r="L1893" s="25" t="s">
        <v>307</v>
      </c>
      <c r="M1893" s="27">
        <v>10620</v>
      </c>
      <c r="N1893" s="25" t="s">
        <v>730</v>
      </c>
      <c r="O1893" s="28">
        <v>8742973412</v>
      </c>
      <c r="P1893" s="23" t="s">
        <v>649</v>
      </c>
      <c r="Q1893" s="29">
        <v>43676</v>
      </c>
      <c r="R1893" s="23" t="s">
        <v>271</v>
      </c>
      <c r="S1893" s="23">
        <v>19190771</v>
      </c>
      <c r="T1893" s="23" t="s">
        <v>2137</v>
      </c>
      <c r="U1893" s="23" t="s">
        <v>48</v>
      </c>
      <c r="V1893" s="25" t="s">
        <v>2604</v>
      </c>
      <c r="W1893" s="27">
        <v>10620</v>
      </c>
      <c r="X1893" s="22"/>
    </row>
    <row r="1894" spans="1:24" ht="213.75" x14ac:dyDescent="0.25">
      <c r="A1894" s="16"/>
      <c r="B1894" s="23">
        <v>1883</v>
      </c>
      <c r="C1894" s="23" t="s">
        <v>38</v>
      </c>
      <c r="D1894" s="23" t="s">
        <v>39</v>
      </c>
      <c r="E1894" s="23">
        <v>830003564</v>
      </c>
      <c r="F1894" s="26" t="s">
        <v>5394</v>
      </c>
      <c r="G1894" s="26">
        <v>151086082</v>
      </c>
      <c r="H1894" s="26">
        <v>3</v>
      </c>
      <c r="I1894" s="26" t="s">
        <v>49</v>
      </c>
      <c r="J1894" s="23" t="s">
        <v>53</v>
      </c>
      <c r="K1894" s="23" t="s">
        <v>306</v>
      </c>
      <c r="L1894" s="25" t="s">
        <v>307</v>
      </c>
      <c r="M1894" s="27">
        <v>10260</v>
      </c>
      <c r="N1894" s="25" t="s">
        <v>582</v>
      </c>
      <c r="O1894" s="28">
        <v>277810114346</v>
      </c>
      <c r="P1894" s="23" t="s">
        <v>154</v>
      </c>
      <c r="Q1894" s="29">
        <v>43678</v>
      </c>
      <c r="R1894" s="23" t="s">
        <v>271</v>
      </c>
      <c r="S1894" s="23">
        <v>20539856</v>
      </c>
      <c r="T1894" s="23" t="s">
        <v>2052</v>
      </c>
      <c r="U1894" s="24" t="s">
        <v>48</v>
      </c>
      <c r="V1894" s="25" t="s">
        <v>3432</v>
      </c>
      <c r="W1894" s="27">
        <v>10260</v>
      </c>
      <c r="X1894" s="22"/>
    </row>
    <row r="1895" spans="1:24" ht="185.25" x14ac:dyDescent="0.25">
      <c r="A1895" s="16"/>
      <c r="B1895" s="23">
        <v>1884</v>
      </c>
      <c r="C1895" s="23" t="s">
        <v>38</v>
      </c>
      <c r="D1895" s="23" t="s">
        <v>39</v>
      </c>
      <c r="E1895" s="23">
        <v>830003564</v>
      </c>
      <c r="F1895" s="26" t="s">
        <v>5395</v>
      </c>
      <c r="G1895" s="26">
        <v>151091135</v>
      </c>
      <c r="H1895" s="26">
        <v>3</v>
      </c>
      <c r="I1895" s="26" t="s">
        <v>49</v>
      </c>
      <c r="J1895" s="23" t="s">
        <v>53</v>
      </c>
      <c r="K1895" s="23" t="s">
        <v>306</v>
      </c>
      <c r="L1895" s="25" t="s">
        <v>307</v>
      </c>
      <c r="M1895" s="27">
        <v>10260</v>
      </c>
      <c r="N1895" s="25" t="s">
        <v>582</v>
      </c>
      <c r="O1895" s="28">
        <v>8743067895</v>
      </c>
      <c r="P1895" s="23" t="s">
        <v>542</v>
      </c>
      <c r="Q1895" s="29">
        <v>43693</v>
      </c>
      <c r="R1895" s="23" t="s">
        <v>271</v>
      </c>
      <c r="S1895" s="23">
        <v>11323390</v>
      </c>
      <c r="T1895" s="23" t="s">
        <v>2138</v>
      </c>
      <c r="U1895" s="24" t="s">
        <v>48</v>
      </c>
      <c r="V1895" s="25" t="s">
        <v>1480</v>
      </c>
      <c r="W1895" s="27">
        <v>10260</v>
      </c>
      <c r="X1895" s="22"/>
    </row>
    <row r="1896" spans="1:24" ht="185.25" x14ac:dyDescent="0.25">
      <c r="A1896" s="16"/>
      <c r="B1896" s="23">
        <v>1885</v>
      </c>
      <c r="C1896" s="23" t="s">
        <v>38</v>
      </c>
      <c r="D1896" s="23" t="s">
        <v>39</v>
      </c>
      <c r="E1896" s="23">
        <v>830003564</v>
      </c>
      <c r="F1896" s="26" t="s">
        <v>5396</v>
      </c>
      <c r="G1896" s="26">
        <v>167476494</v>
      </c>
      <c r="H1896" s="26">
        <v>1</v>
      </c>
      <c r="I1896" s="26" t="s">
        <v>1111</v>
      </c>
      <c r="J1896" s="23" t="s">
        <v>53</v>
      </c>
      <c r="K1896" s="23" t="s">
        <v>306</v>
      </c>
      <c r="L1896" s="25" t="s">
        <v>307</v>
      </c>
      <c r="M1896" s="27">
        <v>10800</v>
      </c>
      <c r="N1896" s="25" t="s">
        <v>796</v>
      </c>
      <c r="O1896" s="28">
        <v>294810330189</v>
      </c>
      <c r="P1896" s="23" t="s">
        <v>633</v>
      </c>
      <c r="Q1896" s="29">
        <v>43797</v>
      </c>
      <c r="R1896" s="23" t="s">
        <v>271</v>
      </c>
      <c r="S1896" s="23">
        <v>23617815</v>
      </c>
      <c r="T1896" s="23" t="s">
        <v>2139</v>
      </c>
      <c r="U1896" s="23" t="s">
        <v>48</v>
      </c>
      <c r="V1896" s="25" t="s">
        <v>2813</v>
      </c>
      <c r="W1896" s="30">
        <v>10800</v>
      </c>
      <c r="X1896" s="22"/>
    </row>
    <row r="1897" spans="1:24" ht="213.75" x14ac:dyDescent="0.25">
      <c r="A1897" s="16"/>
      <c r="B1897" s="23">
        <v>1886</v>
      </c>
      <c r="C1897" s="23" t="s">
        <v>38</v>
      </c>
      <c r="D1897" s="23" t="s">
        <v>39</v>
      </c>
      <c r="E1897" s="23">
        <v>830003564</v>
      </c>
      <c r="F1897" s="26" t="s">
        <v>5397</v>
      </c>
      <c r="G1897" s="26">
        <v>159659502</v>
      </c>
      <c r="H1897" s="26">
        <v>1</v>
      </c>
      <c r="I1897" s="26" t="s">
        <v>290</v>
      </c>
      <c r="J1897" s="23" t="s">
        <v>53</v>
      </c>
      <c r="K1897" s="23" t="s">
        <v>306</v>
      </c>
      <c r="L1897" s="25" t="s">
        <v>307</v>
      </c>
      <c r="M1897" s="27">
        <v>9306760</v>
      </c>
      <c r="N1897" s="25" t="s">
        <v>746</v>
      </c>
      <c r="O1897" s="28">
        <v>8743540452</v>
      </c>
      <c r="P1897" s="23" t="s">
        <v>832</v>
      </c>
      <c r="Q1897" s="29">
        <v>43720</v>
      </c>
      <c r="R1897" s="23" t="s">
        <v>271</v>
      </c>
      <c r="S1897" s="23">
        <v>5766888</v>
      </c>
      <c r="T1897" s="23" t="s">
        <v>833</v>
      </c>
      <c r="U1897" s="24" t="s">
        <v>48</v>
      </c>
      <c r="V1897" s="25" t="s">
        <v>3110</v>
      </c>
      <c r="W1897" s="27">
        <v>9306760</v>
      </c>
      <c r="X1897" s="22"/>
    </row>
    <row r="1898" spans="1:24" ht="213.75" x14ac:dyDescent="0.25">
      <c r="A1898" s="16"/>
      <c r="B1898" s="23">
        <v>1887</v>
      </c>
      <c r="C1898" s="23" t="s">
        <v>38</v>
      </c>
      <c r="D1898" s="23" t="s">
        <v>39</v>
      </c>
      <c r="E1898" s="23">
        <v>830003564</v>
      </c>
      <c r="F1898" s="26" t="s">
        <v>5398</v>
      </c>
      <c r="G1898" s="26">
        <v>159596764</v>
      </c>
      <c r="H1898" s="26">
        <v>1</v>
      </c>
      <c r="I1898" s="26" t="s">
        <v>442</v>
      </c>
      <c r="J1898" s="23" t="s">
        <v>53</v>
      </c>
      <c r="K1898" s="23" t="s">
        <v>306</v>
      </c>
      <c r="L1898" s="25" t="s">
        <v>307</v>
      </c>
      <c r="M1898" s="27">
        <v>10207.200000000001</v>
      </c>
      <c r="N1898" s="25" t="s">
        <v>541</v>
      </c>
      <c r="O1898" s="28">
        <v>8742662949</v>
      </c>
      <c r="P1898" s="23" t="s">
        <v>154</v>
      </c>
      <c r="Q1898" s="29">
        <v>43663</v>
      </c>
      <c r="R1898" s="23" t="s">
        <v>271</v>
      </c>
      <c r="S1898" s="23">
        <v>79133908</v>
      </c>
      <c r="T1898" s="23" t="s">
        <v>2140</v>
      </c>
      <c r="U1898" s="24" t="s">
        <v>48</v>
      </c>
      <c r="V1898" s="25" t="s">
        <v>3384</v>
      </c>
      <c r="W1898" s="27">
        <v>10207.200000000001</v>
      </c>
      <c r="X1898" s="22"/>
    </row>
    <row r="1899" spans="1:24" ht="185.25" x14ac:dyDescent="0.25">
      <c r="A1899" s="16"/>
      <c r="B1899" s="23">
        <v>1888</v>
      </c>
      <c r="C1899" s="23" t="s">
        <v>38</v>
      </c>
      <c r="D1899" s="23" t="s">
        <v>39</v>
      </c>
      <c r="E1899" s="23">
        <v>830003564</v>
      </c>
      <c r="F1899" s="26" t="s">
        <v>5399</v>
      </c>
      <c r="G1899" s="26">
        <v>159643075</v>
      </c>
      <c r="H1899" s="26">
        <v>1</v>
      </c>
      <c r="I1899" s="26" t="s">
        <v>290</v>
      </c>
      <c r="J1899" s="23" t="s">
        <v>53</v>
      </c>
      <c r="K1899" s="23" t="s">
        <v>306</v>
      </c>
      <c r="L1899" s="25" t="s">
        <v>307</v>
      </c>
      <c r="M1899" s="27">
        <v>15310.8</v>
      </c>
      <c r="N1899" s="25" t="s">
        <v>630</v>
      </c>
      <c r="O1899" s="28">
        <v>8743268186</v>
      </c>
      <c r="P1899" s="23" t="s">
        <v>646</v>
      </c>
      <c r="Q1899" s="29">
        <v>43706</v>
      </c>
      <c r="R1899" s="23" t="s">
        <v>271</v>
      </c>
      <c r="S1899" s="23">
        <v>41465778</v>
      </c>
      <c r="T1899" s="23" t="s">
        <v>1888</v>
      </c>
      <c r="U1899" s="23" t="s">
        <v>48</v>
      </c>
      <c r="V1899" s="25" t="s">
        <v>2705</v>
      </c>
      <c r="W1899" s="27">
        <v>15310.8</v>
      </c>
      <c r="X1899" s="22"/>
    </row>
    <row r="1900" spans="1:24" ht="185.25" x14ac:dyDescent="0.25">
      <c r="A1900" s="16"/>
      <c r="B1900" s="23">
        <v>1889</v>
      </c>
      <c r="C1900" s="23" t="s">
        <v>38</v>
      </c>
      <c r="D1900" s="23" t="s">
        <v>39</v>
      </c>
      <c r="E1900" s="23">
        <v>830003564</v>
      </c>
      <c r="F1900" s="26" t="s">
        <v>5400</v>
      </c>
      <c r="G1900" s="26">
        <v>159713819</v>
      </c>
      <c r="H1900" s="26">
        <v>1</v>
      </c>
      <c r="I1900" s="26" t="s">
        <v>290</v>
      </c>
      <c r="J1900" s="23" t="s">
        <v>53</v>
      </c>
      <c r="K1900" s="23" t="s">
        <v>306</v>
      </c>
      <c r="L1900" s="25" t="s">
        <v>307</v>
      </c>
      <c r="M1900" s="27">
        <v>10207.200000000001</v>
      </c>
      <c r="N1900" s="25" t="s">
        <v>541</v>
      </c>
      <c r="O1900" s="28">
        <v>294810294298</v>
      </c>
      <c r="P1900" s="23" t="s">
        <v>633</v>
      </c>
      <c r="Q1900" s="29">
        <v>43759</v>
      </c>
      <c r="R1900" s="23" t="s">
        <v>271</v>
      </c>
      <c r="S1900" s="23">
        <v>17154872</v>
      </c>
      <c r="T1900" s="23" t="s">
        <v>1778</v>
      </c>
      <c r="U1900" s="23" t="s">
        <v>48</v>
      </c>
      <c r="V1900" s="25" t="s">
        <v>2812</v>
      </c>
      <c r="W1900" s="30">
        <v>10207.200000000001</v>
      </c>
      <c r="X1900" s="22"/>
    </row>
    <row r="1901" spans="1:24" ht="185.25" x14ac:dyDescent="0.25">
      <c r="A1901" s="16"/>
      <c r="B1901" s="23">
        <v>1890</v>
      </c>
      <c r="C1901" s="23" t="s">
        <v>38</v>
      </c>
      <c r="D1901" s="23" t="s">
        <v>39</v>
      </c>
      <c r="E1901" s="23">
        <v>830003564</v>
      </c>
      <c r="F1901" s="26" t="s">
        <v>5401</v>
      </c>
      <c r="G1901" s="26">
        <v>159655654</v>
      </c>
      <c r="H1901" s="26">
        <v>1</v>
      </c>
      <c r="I1901" s="26" t="s">
        <v>312</v>
      </c>
      <c r="J1901" s="23" t="s">
        <v>53</v>
      </c>
      <c r="K1901" s="23" t="s">
        <v>306</v>
      </c>
      <c r="L1901" s="25" t="s">
        <v>307</v>
      </c>
      <c r="M1901" s="27">
        <v>15310.8</v>
      </c>
      <c r="N1901" s="25" t="s">
        <v>630</v>
      </c>
      <c r="O1901" s="28">
        <v>276910042133</v>
      </c>
      <c r="P1901" s="23" t="s">
        <v>154</v>
      </c>
      <c r="Q1901" s="29">
        <v>43706</v>
      </c>
      <c r="R1901" s="23" t="s">
        <v>271</v>
      </c>
      <c r="S1901" s="23">
        <v>4197446</v>
      </c>
      <c r="T1901" s="23" t="s">
        <v>2141</v>
      </c>
      <c r="U1901" s="23" t="s">
        <v>48</v>
      </c>
      <c r="V1901" s="25" t="s">
        <v>2701</v>
      </c>
      <c r="W1901" s="27">
        <v>15310.8</v>
      </c>
      <c r="X1901" s="22"/>
    </row>
    <row r="1902" spans="1:24" ht="185.25" x14ac:dyDescent="0.25">
      <c r="A1902" s="16"/>
      <c r="B1902" s="23">
        <v>1891</v>
      </c>
      <c r="C1902" s="23" t="s">
        <v>38</v>
      </c>
      <c r="D1902" s="23" t="s">
        <v>39</v>
      </c>
      <c r="E1902" s="23">
        <v>830003564</v>
      </c>
      <c r="F1902" s="26" t="s">
        <v>5402</v>
      </c>
      <c r="G1902" s="26">
        <v>159625580</v>
      </c>
      <c r="H1902" s="26">
        <v>1</v>
      </c>
      <c r="I1902" s="26" t="s">
        <v>312</v>
      </c>
      <c r="J1902" s="23" t="s">
        <v>53</v>
      </c>
      <c r="K1902" s="23" t="s">
        <v>306</v>
      </c>
      <c r="L1902" s="25" t="s">
        <v>307</v>
      </c>
      <c r="M1902" s="27">
        <v>10620</v>
      </c>
      <c r="N1902" s="25" t="s">
        <v>730</v>
      </c>
      <c r="O1902" s="28">
        <v>8742968257</v>
      </c>
      <c r="P1902" s="23" t="s">
        <v>649</v>
      </c>
      <c r="Q1902" s="29">
        <v>43678</v>
      </c>
      <c r="R1902" s="23" t="s">
        <v>271</v>
      </c>
      <c r="S1902" s="23">
        <v>20793446</v>
      </c>
      <c r="T1902" s="23" t="s">
        <v>2142</v>
      </c>
      <c r="U1902" s="23" t="s">
        <v>48</v>
      </c>
      <c r="V1902" s="25" t="s">
        <v>2602</v>
      </c>
      <c r="W1902" s="27">
        <v>10620</v>
      </c>
      <c r="X1902" s="22"/>
    </row>
    <row r="1903" spans="1:24" ht="185.25" x14ac:dyDescent="0.25">
      <c r="A1903" s="16"/>
      <c r="B1903" s="23">
        <v>1892</v>
      </c>
      <c r="C1903" s="23" t="s">
        <v>38</v>
      </c>
      <c r="D1903" s="23" t="s">
        <v>39</v>
      </c>
      <c r="E1903" s="23">
        <v>830003564</v>
      </c>
      <c r="F1903" s="26" t="s">
        <v>5403</v>
      </c>
      <c r="G1903" s="26">
        <v>159540559</v>
      </c>
      <c r="H1903" s="26">
        <v>1</v>
      </c>
      <c r="I1903" s="26" t="s">
        <v>290</v>
      </c>
      <c r="J1903" s="23" t="s">
        <v>53</v>
      </c>
      <c r="K1903" s="23" t="s">
        <v>306</v>
      </c>
      <c r="L1903" s="25" t="s">
        <v>307</v>
      </c>
      <c r="M1903" s="27">
        <v>15310.8</v>
      </c>
      <c r="N1903" s="25" t="s">
        <v>630</v>
      </c>
      <c r="O1903" s="28">
        <v>277610011331</v>
      </c>
      <c r="P1903" s="23" t="s">
        <v>1210</v>
      </c>
      <c r="Q1903" s="29">
        <v>43634</v>
      </c>
      <c r="R1903" s="23" t="s">
        <v>271</v>
      </c>
      <c r="S1903" s="23">
        <v>3267975</v>
      </c>
      <c r="T1903" s="23" t="s">
        <v>2143</v>
      </c>
      <c r="U1903" s="23" t="s">
        <v>48</v>
      </c>
      <c r="V1903" s="25" t="s">
        <v>2721</v>
      </c>
      <c r="W1903" s="27">
        <v>15310.8</v>
      </c>
      <c r="X1903" s="22"/>
    </row>
    <row r="1904" spans="1:24" ht="228" x14ac:dyDescent="0.25">
      <c r="A1904" s="16"/>
      <c r="B1904" s="23">
        <v>1893</v>
      </c>
      <c r="C1904" s="23" t="s">
        <v>38</v>
      </c>
      <c r="D1904" s="23" t="s">
        <v>39</v>
      </c>
      <c r="E1904" s="23">
        <v>830003564</v>
      </c>
      <c r="F1904" s="26" t="s">
        <v>5404</v>
      </c>
      <c r="G1904" s="26">
        <v>159637497</v>
      </c>
      <c r="H1904" s="26">
        <v>1</v>
      </c>
      <c r="I1904" s="26" t="s">
        <v>290</v>
      </c>
      <c r="J1904" s="23" t="s">
        <v>53</v>
      </c>
      <c r="K1904" s="23" t="s">
        <v>306</v>
      </c>
      <c r="L1904" s="25" t="s">
        <v>307</v>
      </c>
      <c r="M1904" s="27">
        <v>23040</v>
      </c>
      <c r="N1904" s="25" t="s">
        <v>2144</v>
      </c>
      <c r="O1904" s="28">
        <v>8743103769</v>
      </c>
      <c r="P1904" s="23" t="s">
        <v>575</v>
      </c>
      <c r="Q1904" s="29">
        <v>43697</v>
      </c>
      <c r="R1904" s="23" t="s">
        <v>271</v>
      </c>
      <c r="S1904" s="23">
        <v>19415781</v>
      </c>
      <c r="T1904" s="23" t="s">
        <v>929</v>
      </c>
      <c r="U1904" s="23" t="s">
        <v>48</v>
      </c>
      <c r="V1904" s="25" t="s">
        <v>2877</v>
      </c>
      <c r="W1904" s="27">
        <v>23040</v>
      </c>
      <c r="X1904" s="22"/>
    </row>
    <row r="1905" spans="1:24" ht="199.5" x14ac:dyDescent="0.25">
      <c r="A1905" s="16"/>
      <c r="B1905" s="23">
        <v>1894</v>
      </c>
      <c r="C1905" s="23" t="s">
        <v>38</v>
      </c>
      <c r="D1905" s="23" t="s">
        <v>39</v>
      </c>
      <c r="E1905" s="23">
        <v>830003564</v>
      </c>
      <c r="F1905" s="26" t="s">
        <v>5405</v>
      </c>
      <c r="G1905" s="26">
        <v>159288032</v>
      </c>
      <c r="H1905" s="26">
        <v>1</v>
      </c>
      <c r="I1905" s="26" t="s">
        <v>290</v>
      </c>
      <c r="J1905" s="23" t="s">
        <v>53</v>
      </c>
      <c r="K1905" s="23" t="s">
        <v>306</v>
      </c>
      <c r="L1905" s="25" t="s">
        <v>307</v>
      </c>
      <c r="M1905" s="27">
        <v>7779240</v>
      </c>
      <c r="N1905" s="25" t="s">
        <v>590</v>
      </c>
      <c r="O1905" s="28">
        <v>8740442857</v>
      </c>
      <c r="P1905" s="23" t="s">
        <v>591</v>
      </c>
      <c r="Q1905" s="29">
        <v>43495</v>
      </c>
      <c r="R1905" s="23" t="s">
        <v>271</v>
      </c>
      <c r="S1905" s="23">
        <v>17098879</v>
      </c>
      <c r="T1905" s="23" t="s">
        <v>2145</v>
      </c>
      <c r="U1905" s="23" t="s">
        <v>48</v>
      </c>
      <c r="V1905" s="25" t="s">
        <v>2939</v>
      </c>
      <c r="W1905" s="27">
        <v>7779240</v>
      </c>
      <c r="X1905" s="22"/>
    </row>
    <row r="1906" spans="1:24" ht="213.75" x14ac:dyDescent="0.25">
      <c r="A1906" s="16"/>
      <c r="B1906" s="23">
        <v>1895</v>
      </c>
      <c r="C1906" s="23" t="s">
        <v>38</v>
      </c>
      <c r="D1906" s="23" t="s">
        <v>39</v>
      </c>
      <c r="E1906" s="23">
        <v>830003564</v>
      </c>
      <c r="F1906" s="26" t="s">
        <v>5406</v>
      </c>
      <c r="G1906" s="26">
        <v>159574417</v>
      </c>
      <c r="H1906" s="26">
        <v>1</v>
      </c>
      <c r="I1906" s="26" t="s">
        <v>312</v>
      </c>
      <c r="J1906" s="23" t="s">
        <v>53</v>
      </c>
      <c r="K1906" s="23" t="s">
        <v>306</v>
      </c>
      <c r="L1906" s="25" t="s">
        <v>307</v>
      </c>
      <c r="M1906" s="27">
        <v>10260</v>
      </c>
      <c r="N1906" s="25" t="s">
        <v>582</v>
      </c>
      <c r="O1906" s="28">
        <v>8742518969</v>
      </c>
      <c r="P1906" s="23" t="s">
        <v>649</v>
      </c>
      <c r="Q1906" s="29">
        <v>43652</v>
      </c>
      <c r="R1906" s="23" t="s">
        <v>271</v>
      </c>
      <c r="S1906" s="23">
        <v>165987</v>
      </c>
      <c r="T1906" s="23" t="s">
        <v>2146</v>
      </c>
      <c r="U1906" s="24" t="s">
        <v>48</v>
      </c>
      <c r="V1906" s="25" t="s">
        <v>3329</v>
      </c>
      <c r="W1906" s="27">
        <v>10260</v>
      </c>
      <c r="X1906" s="22"/>
    </row>
    <row r="1907" spans="1:24" ht="213.75" x14ac:dyDescent="0.25">
      <c r="A1907" s="16"/>
      <c r="B1907" s="23">
        <v>1896</v>
      </c>
      <c r="C1907" s="23" t="s">
        <v>38</v>
      </c>
      <c r="D1907" s="23" t="s">
        <v>39</v>
      </c>
      <c r="E1907" s="23">
        <v>830003564</v>
      </c>
      <c r="F1907" s="26" t="s">
        <v>5407</v>
      </c>
      <c r="G1907" s="26">
        <v>159596767</v>
      </c>
      <c r="H1907" s="26">
        <v>1</v>
      </c>
      <c r="I1907" s="26" t="s">
        <v>312</v>
      </c>
      <c r="J1907" s="23" t="s">
        <v>53</v>
      </c>
      <c r="K1907" s="23" t="s">
        <v>306</v>
      </c>
      <c r="L1907" s="25" t="s">
        <v>307</v>
      </c>
      <c r="M1907" s="27">
        <v>15310.8</v>
      </c>
      <c r="N1907" s="25" t="s">
        <v>630</v>
      </c>
      <c r="O1907" s="28">
        <v>8742663928</v>
      </c>
      <c r="P1907" s="23" t="s">
        <v>154</v>
      </c>
      <c r="Q1907" s="29">
        <v>43655</v>
      </c>
      <c r="R1907" s="23" t="s">
        <v>271</v>
      </c>
      <c r="S1907" s="23">
        <v>79189029</v>
      </c>
      <c r="T1907" s="23" t="s">
        <v>921</v>
      </c>
      <c r="U1907" s="23" t="s">
        <v>48</v>
      </c>
      <c r="V1907" s="25" t="s">
        <v>3356</v>
      </c>
      <c r="W1907" s="27">
        <v>15310.8</v>
      </c>
      <c r="X1907" s="22"/>
    </row>
    <row r="1908" spans="1:24" ht="185.25" x14ac:dyDescent="0.25">
      <c r="A1908" s="16"/>
      <c r="B1908" s="23">
        <v>1897</v>
      </c>
      <c r="C1908" s="23" t="s">
        <v>38</v>
      </c>
      <c r="D1908" s="23" t="s">
        <v>39</v>
      </c>
      <c r="E1908" s="23">
        <v>830003564</v>
      </c>
      <c r="F1908" s="26" t="s">
        <v>5408</v>
      </c>
      <c r="G1908" s="26">
        <v>159655802</v>
      </c>
      <c r="H1908" s="26">
        <v>1</v>
      </c>
      <c r="I1908" s="26" t="s">
        <v>312</v>
      </c>
      <c r="J1908" s="23" t="s">
        <v>53</v>
      </c>
      <c r="K1908" s="23" t="s">
        <v>306</v>
      </c>
      <c r="L1908" s="25" t="s">
        <v>307</v>
      </c>
      <c r="M1908" s="27">
        <v>10207.200000000001</v>
      </c>
      <c r="N1908" s="25" t="s">
        <v>541</v>
      </c>
      <c r="O1908" s="28">
        <v>276310032563</v>
      </c>
      <c r="P1908" s="23" t="s">
        <v>154</v>
      </c>
      <c r="Q1908" s="29">
        <v>43713</v>
      </c>
      <c r="R1908" s="23" t="s">
        <v>271</v>
      </c>
      <c r="S1908" s="23">
        <v>78726268</v>
      </c>
      <c r="T1908" s="23" t="s">
        <v>464</v>
      </c>
      <c r="U1908" s="24" t="s">
        <v>48</v>
      </c>
      <c r="V1908" s="25" t="s">
        <v>759</v>
      </c>
      <c r="W1908" s="27">
        <v>10207.200000000001</v>
      </c>
      <c r="X1908" s="22"/>
    </row>
    <row r="1909" spans="1:24" ht="185.25" x14ac:dyDescent="0.25">
      <c r="A1909" s="16"/>
      <c r="B1909" s="23">
        <v>1898</v>
      </c>
      <c r="C1909" s="23" t="s">
        <v>38</v>
      </c>
      <c r="D1909" s="23" t="s">
        <v>39</v>
      </c>
      <c r="E1909" s="23">
        <v>830003564</v>
      </c>
      <c r="F1909" s="26" t="s">
        <v>5409</v>
      </c>
      <c r="G1909" s="26">
        <v>159624427</v>
      </c>
      <c r="H1909" s="26">
        <v>1</v>
      </c>
      <c r="I1909" s="26" t="s">
        <v>290</v>
      </c>
      <c r="J1909" s="23" t="s">
        <v>53</v>
      </c>
      <c r="K1909" s="23" t="s">
        <v>306</v>
      </c>
      <c r="L1909" s="25" t="s">
        <v>307</v>
      </c>
      <c r="M1909" s="27">
        <v>697800</v>
      </c>
      <c r="N1909" s="25" t="s">
        <v>2147</v>
      </c>
      <c r="O1909" s="28">
        <v>8742980303</v>
      </c>
      <c r="P1909" s="23" t="s">
        <v>347</v>
      </c>
      <c r="Q1909" s="29">
        <v>43682</v>
      </c>
      <c r="R1909" s="23" t="s">
        <v>271</v>
      </c>
      <c r="S1909" s="23">
        <v>11426663</v>
      </c>
      <c r="T1909" s="23" t="s">
        <v>974</v>
      </c>
      <c r="U1909" s="24" t="s">
        <v>48</v>
      </c>
      <c r="V1909" s="25" t="s">
        <v>3148</v>
      </c>
      <c r="W1909" s="27">
        <v>339900</v>
      </c>
      <c r="X1909" s="22"/>
    </row>
    <row r="1910" spans="1:24" ht="185.25" x14ac:dyDescent="0.25">
      <c r="A1910" s="16"/>
      <c r="B1910" s="23">
        <v>1899</v>
      </c>
      <c r="C1910" s="23" t="s">
        <v>38</v>
      </c>
      <c r="D1910" s="23" t="s">
        <v>39</v>
      </c>
      <c r="E1910" s="23">
        <v>830003564</v>
      </c>
      <c r="F1910" s="26" t="s">
        <v>5410</v>
      </c>
      <c r="G1910" s="26">
        <v>159597464</v>
      </c>
      <c r="H1910" s="26">
        <v>1</v>
      </c>
      <c r="I1910" s="26" t="s">
        <v>312</v>
      </c>
      <c r="J1910" s="23" t="s">
        <v>53</v>
      </c>
      <c r="K1910" s="23" t="s">
        <v>306</v>
      </c>
      <c r="L1910" s="25" t="s">
        <v>307</v>
      </c>
      <c r="M1910" s="27">
        <v>8640</v>
      </c>
      <c r="N1910" s="25" t="s">
        <v>995</v>
      </c>
      <c r="O1910" s="28">
        <v>8742661922</v>
      </c>
      <c r="P1910" s="23" t="s">
        <v>780</v>
      </c>
      <c r="Q1910" s="29">
        <v>43662</v>
      </c>
      <c r="R1910" s="23" t="s">
        <v>271</v>
      </c>
      <c r="S1910" s="23">
        <v>20017467</v>
      </c>
      <c r="T1910" s="23" t="s">
        <v>2148</v>
      </c>
      <c r="U1910" s="24" t="s">
        <v>48</v>
      </c>
      <c r="V1910" s="25" t="s">
        <v>2688</v>
      </c>
      <c r="W1910" s="27">
        <v>8640</v>
      </c>
      <c r="X1910" s="22"/>
    </row>
    <row r="1911" spans="1:24" ht="185.25" x14ac:dyDescent="0.25">
      <c r="A1911" s="16"/>
      <c r="B1911" s="23">
        <v>1900</v>
      </c>
      <c r="C1911" s="23" t="s">
        <v>38</v>
      </c>
      <c r="D1911" s="23" t="s">
        <v>39</v>
      </c>
      <c r="E1911" s="23">
        <v>830003564</v>
      </c>
      <c r="F1911" s="26" t="s">
        <v>5411</v>
      </c>
      <c r="G1911" s="26">
        <v>159710595</v>
      </c>
      <c r="H1911" s="26">
        <v>1</v>
      </c>
      <c r="I1911" s="26" t="s">
        <v>312</v>
      </c>
      <c r="J1911" s="23" t="s">
        <v>53</v>
      </c>
      <c r="K1911" s="23" t="s">
        <v>306</v>
      </c>
      <c r="L1911" s="25" t="s">
        <v>307</v>
      </c>
      <c r="M1911" s="27">
        <v>30621.599999999999</v>
      </c>
      <c r="N1911" s="25" t="s">
        <v>928</v>
      </c>
      <c r="O1911" s="28">
        <v>294810261671</v>
      </c>
      <c r="P1911" s="23" t="s">
        <v>649</v>
      </c>
      <c r="Q1911" s="29">
        <v>43725</v>
      </c>
      <c r="R1911" s="23" t="s">
        <v>271</v>
      </c>
      <c r="S1911" s="23">
        <v>52774768</v>
      </c>
      <c r="T1911" s="23" t="s">
        <v>2034</v>
      </c>
      <c r="U1911" s="23" t="s">
        <v>48</v>
      </c>
      <c r="V1911" s="25" t="s">
        <v>2035</v>
      </c>
      <c r="W1911" s="27">
        <v>30621.599999999999</v>
      </c>
      <c r="X1911" s="22"/>
    </row>
    <row r="1912" spans="1:24" ht="185.25" x14ac:dyDescent="0.25">
      <c r="A1912" s="16"/>
      <c r="B1912" s="23">
        <v>1901</v>
      </c>
      <c r="C1912" s="23" t="s">
        <v>38</v>
      </c>
      <c r="D1912" s="23" t="s">
        <v>39</v>
      </c>
      <c r="E1912" s="23">
        <v>830003564</v>
      </c>
      <c r="F1912" s="26" t="s">
        <v>5412</v>
      </c>
      <c r="G1912" s="26">
        <v>159602703</v>
      </c>
      <c r="H1912" s="26">
        <v>1</v>
      </c>
      <c r="I1912" s="26" t="s">
        <v>312</v>
      </c>
      <c r="J1912" s="23" t="s">
        <v>53</v>
      </c>
      <c r="K1912" s="23" t="s">
        <v>306</v>
      </c>
      <c r="L1912" s="25" t="s">
        <v>307</v>
      </c>
      <c r="M1912" s="27">
        <v>15310.8</v>
      </c>
      <c r="N1912" s="25" t="s">
        <v>630</v>
      </c>
      <c r="O1912" s="28">
        <v>294810176088</v>
      </c>
      <c r="P1912" s="23" t="s">
        <v>633</v>
      </c>
      <c r="Q1912" s="29">
        <v>43641</v>
      </c>
      <c r="R1912" s="23" t="s">
        <v>271</v>
      </c>
      <c r="S1912" s="23">
        <v>10240251</v>
      </c>
      <c r="T1912" s="23" t="s">
        <v>2149</v>
      </c>
      <c r="U1912" s="23" t="s">
        <v>48</v>
      </c>
      <c r="V1912" s="25" t="s">
        <v>2796</v>
      </c>
      <c r="W1912" s="30">
        <v>15310.8</v>
      </c>
      <c r="X1912" s="22"/>
    </row>
    <row r="1913" spans="1:24" ht="185.25" x14ac:dyDescent="0.25">
      <c r="A1913" s="16"/>
      <c r="B1913" s="23">
        <v>1902</v>
      </c>
      <c r="C1913" s="23" t="s">
        <v>38</v>
      </c>
      <c r="D1913" s="23" t="s">
        <v>39</v>
      </c>
      <c r="E1913" s="23">
        <v>830003564</v>
      </c>
      <c r="F1913" s="26" t="s">
        <v>5413</v>
      </c>
      <c r="G1913" s="26">
        <v>159561089</v>
      </c>
      <c r="H1913" s="26">
        <v>1</v>
      </c>
      <c r="I1913" s="26" t="s">
        <v>312</v>
      </c>
      <c r="J1913" s="23" t="s">
        <v>53</v>
      </c>
      <c r="K1913" s="23" t="s">
        <v>306</v>
      </c>
      <c r="L1913" s="25" t="s">
        <v>307</v>
      </c>
      <c r="M1913" s="27">
        <v>10207.200000000001</v>
      </c>
      <c r="N1913" s="25" t="s">
        <v>541</v>
      </c>
      <c r="O1913" s="28">
        <v>277810094670</v>
      </c>
      <c r="P1913" s="23" t="s">
        <v>646</v>
      </c>
      <c r="Q1913" s="29">
        <v>43641</v>
      </c>
      <c r="R1913" s="23" t="s">
        <v>271</v>
      </c>
      <c r="S1913" s="23">
        <v>20300905</v>
      </c>
      <c r="T1913" s="23" t="s">
        <v>1781</v>
      </c>
      <c r="U1913" s="24" t="s">
        <v>48</v>
      </c>
      <c r="V1913" s="25" t="s">
        <v>736</v>
      </c>
      <c r="W1913" s="27">
        <v>10207.200000000001</v>
      </c>
      <c r="X1913" s="22"/>
    </row>
    <row r="1914" spans="1:24" ht="185.25" x14ac:dyDescent="0.25">
      <c r="A1914" s="16"/>
      <c r="B1914" s="23">
        <v>1903</v>
      </c>
      <c r="C1914" s="23" t="s">
        <v>38</v>
      </c>
      <c r="D1914" s="23" t="s">
        <v>39</v>
      </c>
      <c r="E1914" s="23">
        <v>830003564</v>
      </c>
      <c r="F1914" s="26" t="s">
        <v>5414</v>
      </c>
      <c r="G1914" s="26">
        <v>166224242</v>
      </c>
      <c r="H1914" s="26">
        <v>1</v>
      </c>
      <c r="I1914" s="26" t="s">
        <v>707</v>
      </c>
      <c r="J1914" s="23" t="s">
        <v>53</v>
      </c>
      <c r="K1914" s="23" t="s">
        <v>306</v>
      </c>
      <c r="L1914" s="25" t="s">
        <v>307</v>
      </c>
      <c r="M1914" s="27">
        <v>174375</v>
      </c>
      <c r="N1914" s="25" t="s">
        <v>2150</v>
      </c>
      <c r="O1914" s="28">
        <v>8744501180</v>
      </c>
      <c r="P1914" s="23" t="s">
        <v>2151</v>
      </c>
      <c r="Q1914" s="29">
        <v>43784</v>
      </c>
      <c r="R1914" s="23" t="s">
        <v>271</v>
      </c>
      <c r="S1914" s="23">
        <v>80366394</v>
      </c>
      <c r="T1914" s="23" t="s">
        <v>2152</v>
      </c>
      <c r="U1914" s="23" t="s">
        <v>48</v>
      </c>
      <c r="V1914" s="25" t="s">
        <v>3179</v>
      </c>
      <c r="W1914" s="27">
        <v>174375</v>
      </c>
      <c r="X1914" s="22"/>
    </row>
    <row r="1915" spans="1:24" ht="213.75" x14ac:dyDescent="0.25">
      <c r="A1915" s="16"/>
      <c r="B1915" s="23">
        <v>1904</v>
      </c>
      <c r="C1915" s="23" t="s">
        <v>38</v>
      </c>
      <c r="D1915" s="23" t="s">
        <v>39</v>
      </c>
      <c r="E1915" s="23">
        <v>830003564</v>
      </c>
      <c r="F1915" s="26" t="s">
        <v>5415</v>
      </c>
      <c r="G1915" s="26">
        <v>159562305</v>
      </c>
      <c r="H1915" s="26">
        <v>1</v>
      </c>
      <c r="I1915" s="26" t="s">
        <v>312</v>
      </c>
      <c r="J1915" s="23" t="s">
        <v>53</v>
      </c>
      <c r="K1915" s="23" t="s">
        <v>306</v>
      </c>
      <c r="L1915" s="25" t="s">
        <v>307</v>
      </c>
      <c r="M1915" s="27">
        <v>15310.8</v>
      </c>
      <c r="N1915" s="25" t="s">
        <v>630</v>
      </c>
      <c r="O1915" s="28">
        <v>294810184879</v>
      </c>
      <c r="P1915" s="23" t="s">
        <v>154</v>
      </c>
      <c r="Q1915" s="29">
        <v>43649</v>
      </c>
      <c r="R1915" s="23" t="s">
        <v>271</v>
      </c>
      <c r="S1915" s="23">
        <v>142014</v>
      </c>
      <c r="T1915" s="23" t="s">
        <v>1558</v>
      </c>
      <c r="U1915" s="24" t="s">
        <v>48</v>
      </c>
      <c r="V1915" s="25" t="s">
        <v>3356</v>
      </c>
      <c r="W1915" s="27">
        <v>15310.8</v>
      </c>
      <c r="X1915" s="22"/>
    </row>
    <row r="1916" spans="1:24" ht="185.25" x14ac:dyDescent="0.25">
      <c r="A1916" s="16"/>
      <c r="B1916" s="23">
        <v>1905</v>
      </c>
      <c r="C1916" s="23" t="s">
        <v>38</v>
      </c>
      <c r="D1916" s="23" t="s">
        <v>39</v>
      </c>
      <c r="E1916" s="23">
        <v>830003564</v>
      </c>
      <c r="F1916" s="26" t="s">
        <v>5416</v>
      </c>
      <c r="G1916" s="26">
        <v>159627688</v>
      </c>
      <c r="H1916" s="26">
        <v>1</v>
      </c>
      <c r="I1916" s="26" t="s">
        <v>312</v>
      </c>
      <c r="J1916" s="23" t="s">
        <v>53</v>
      </c>
      <c r="K1916" s="23" t="s">
        <v>306</v>
      </c>
      <c r="L1916" s="25" t="s">
        <v>307</v>
      </c>
      <c r="M1916" s="27">
        <v>10260</v>
      </c>
      <c r="N1916" s="25" t="s">
        <v>582</v>
      </c>
      <c r="O1916" s="28">
        <v>277610015656</v>
      </c>
      <c r="P1916" s="23" t="s">
        <v>154</v>
      </c>
      <c r="Q1916" s="29">
        <v>43697</v>
      </c>
      <c r="R1916" s="23" t="s">
        <v>271</v>
      </c>
      <c r="S1916" s="23">
        <v>35473787</v>
      </c>
      <c r="T1916" s="23" t="s">
        <v>330</v>
      </c>
      <c r="U1916" s="24" t="s">
        <v>48</v>
      </c>
      <c r="V1916" s="25" t="s">
        <v>383</v>
      </c>
      <c r="W1916" s="27">
        <v>10260</v>
      </c>
      <c r="X1916" s="22"/>
    </row>
    <row r="1917" spans="1:24" ht="185.25" x14ac:dyDescent="0.25">
      <c r="A1917" s="16"/>
      <c r="B1917" s="23">
        <v>1906</v>
      </c>
      <c r="C1917" s="23" t="s">
        <v>38</v>
      </c>
      <c r="D1917" s="23" t="s">
        <v>39</v>
      </c>
      <c r="E1917" s="23">
        <v>830003564</v>
      </c>
      <c r="F1917" s="26" t="s">
        <v>5417</v>
      </c>
      <c r="G1917" s="26">
        <v>166739330</v>
      </c>
      <c r="H1917" s="26">
        <v>1</v>
      </c>
      <c r="I1917" s="26" t="s">
        <v>312</v>
      </c>
      <c r="J1917" s="23" t="s">
        <v>53</v>
      </c>
      <c r="K1917" s="23" t="s">
        <v>306</v>
      </c>
      <c r="L1917" s="25" t="s">
        <v>307</v>
      </c>
      <c r="M1917" s="27">
        <v>15390</v>
      </c>
      <c r="N1917" s="25" t="s">
        <v>726</v>
      </c>
      <c r="O1917" s="28">
        <v>8745203549</v>
      </c>
      <c r="P1917" s="23" t="s">
        <v>436</v>
      </c>
      <c r="Q1917" s="29">
        <v>43795</v>
      </c>
      <c r="R1917" s="23" t="s">
        <v>271</v>
      </c>
      <c r="S1917" s="23">
        <v>51830677</v>
      </c>
      <c r="T1917" s="23" t="s">
        <v>2153</v>
      </c>
      <c r="U1917" s="23" t="s">
        <v>48</v>
      </c>
      <c r="V1917" s="25" t="s">
        <v>2766</v>
      </c>
      <c r="W1917" s="27">
        <v>15390</v>
      </c>
      <c r="X1917" s="22"/>
    </row>
    <row r="1918" spans="1:24" ht="185.25" x14ac:dyDescent="0.25">
      <c r="A1918" s="16"/>
      <c r="B1918" s="23">
        <v>1907</v>
      </c>
      <c r="C1918" s="23" t="s">
        <v>38</v>
      </c>
      <c r="D1918" s="23" t="s">
        <v>39</v>
      </c>
      <c r="E1918" s="23">
        <v>830003564</v>
      </c>
      <c r="F1918" s="26" t="s">
        <v>5418</v>
      </c>
      <c r="G1918" s="26">
        <v>159667841</v>
      </c>
      <c r="H1918" s="26">
        <v>1</v>
      </c>
      <c r="I1918" s="26" t="s">
        <v>290</v>
      </c>
      <c r="J1918" s="23" t="s">
        <v>53</v>
      </c>
      <c r="K1918" s="23" t="s">
        <v>306</v>
      </c>
      <c r="L1918" s="25" t="s">
        <v>307</v>
      </c>
      <c r="M1918" s="27">
        <v>10207.200000000001</v>
      </c>
      <c r="N1918" s="25" t="s">
        <v>541</v>
      </c>
      <c r="O1918" s="28">
        <v>8743541781</v>
      </c>
      <c r="P1918" s="23" t="s">
        <v>585</v>
      </c>
      <c r="Q1918" s="29">
        <v>43721</v>
      </c>
      <c r="R1918" s="23" t="s">
        <v>271</v>
      </c>
      <c r="S1918" s="23">
        <v>5795405</v>
      </c>
      <c r="T1918" s="23" t="s">
        <v>1833</v>
      </c>
      <c r="U1918" s="23" t="s">
        <v>48</v>
      </c>
      <c r="V1918" s="25" t="s">
        <v>2800</v>
      </c>
      <c r="W1918" s="30">
        <v>10207.200000000001</v>
      </c>
      <c r="X1918" s="22"/>
    </row>
    <row r="1919" spans="1:24" ht="185.25" x14ac:dyDescent="0.25">
      <c r="A1919" s="16"/>
      <c r="B1919" s="23">
        <v>1908</v>
      </c>
      <c r="C1919" s="23" t="s">
        <v>38</v>
      </c>
      <c r="D1919" s="23" t="s">
        <v>39</v>
      </c>
      <c r="E1919" s="23">
        <v>830003564</v>
      </c>
      <c r="F1919" s="26" t="s">
        <v>5419</v>
      </c>
      <c r="G1919" s="26">
        <v>159656429</v>
      </c>
      <c r="H1919" s="26">
        <v>1</v>
      </c>
      <c r="I1919" s="26" t="s">
        <v>442</v>
      </c>
      <c r="J1919" s="23" t="s">
        <v>53</v>
      </c>
      <c r="K1919" s="23" t="s">
        <v>306</v>
      </c>
      <c r="L1919" s="25" t="s">
        <v>307</v>
      </c>
      <c r="M1919" s="27">
        <v>17548.2</v>
      </c>
      <c r="N1919" s="25" t="s">
        <v>1083</v>
      </c>
      <c r="O1919" s="28">
        <v>277710018841</v>
      </c>
      <c r="P1919" s="23" t="s">
        <v>542</v>
      </c>
      <c r="Q1919" s="29">
        <v>43699</v>
      </c>
      <c r="R1919" s="23" t="s">
        <v>271</v>
      </c>
      <c r="S1919" s="23">
        <v>51649819</v>
      </c>
      <c r="T1919" s="23" t="s">
        <v>1336</v>
      </c>
      <c r="U1919" s="23" t="s">
        <v>48</v>
      </c>
      <c r="V1919" s="25" t="s">
        <v>2660</v>
      </c>
      <c r="W1919" s="27">
        <v>17548.2</v>
      </c>
      <c r="X1919" s="22"/>
    </row>
    <row r="1920" spans="1:24" ht="185.25" x14ac:dyDescent="0.25">
      <c r="A1920" s="16"/>
      <c r="B1920" s="23">
        <v>1909</v>
      </c>
      <c r="C1920" s="23" t="s">
        <v>38</v>
      </c>
      <c r="D1920" s="23" t="s">
        <v>39</v>
      </c>
      <c r="E1920" s="23">
        <v>830003564</v>
      </c>
      <c r="F1920" s="26" t="s">
        <v>5420</v>
      </c>
      <c r="G1920" s="26">
        <v>159547750</v>
      </c>
      <c r="H1920" s="26">
        <v>1</v>
      </c>
      <c r="I1920" s="26" t="s">
        <v>312</v>
      </c>
      <c r="J1920" s="23" t="s">
        <v>53</v>
      </c>
      <c r="K1920" s="23" t="s">
        <v>306</v>
      </c>
      <c r="L1920" s="25" t="s">
        <v>307</v>
      </c>
      <c r="M1920" s="27">
        <v>10207.200000000001</v>
      </c>
      <c r="N1920" s="25" t="s">
        <v>541</v>
      </c>
      <c r="O1920" s="28">
        <v>277710015042</v>
      </c>
      <c r="P1920" s="23" t="s">
        <v>646</v>
      </c>
      <c r="Q1920" s="29">
        <v>43655</v>
      </c>
      <c r="R1920" s="23" t="s">
        <v>271</v>
      </c>
      <c r="S1920" s="23">
        <v>28410294</v>
      </c>
      <c r="T1920" s="23" t="s">
        <v>2154</v>
      </c>
      <c r="U1920" s="24" t="s">
        <v>48</v>
      </c>
      <c r="V1920" s="25" t="s">
        <v>924</v>
      </c>
      <c r="W1920" s="27">
        <v>10207.200000000001</v>
      </c>
      <c r="X1920" s="22"/>
    </row>
    <row r="1921" spans="1:24" ht="185.25" x14ac:dyDescent="0.25">
      <c r="A1921" s="16"/>
      <c r="B1921" s="23">
        <v>1910</v>
      </c>
      <c r="C1921" s="23" t="s">
        <v>38</v>
      </c>
      <c r="D1921" s="23" t="s">
        <v>39</v>
      </c>
      <c r="E1921" s="23">
        <v>830003564</v>
      </c>
      <c r="F1921" s="26" t="s">
        <v>5421</v>
      </c>
      <c r="G1921" s="26">
        <v>159695759</v>
      </c>
      <c r="H1921" s="26">
        <v>1</v>
      </c>
      <c r="I1921" s="26" t="s">
        <v>312</v>
      </c>
      <c r="J1921" s="23" t="s">
        <v>53</v>
      </c>
      <c r="K1921" s="23" t="s">
        <v>306</v>
      </c>
      <c r="L1921" s="25" t="s">
        <v>307</v>
      </c>
      <c r="M1921" s="27">
        <v>10207.200000000001</v>
      </c>
      <c r="N1921" s="25" t="s">
        <v>541</v>
      </c>
      <c r="O1921" s="28">
        <v>277710023371</v>
      </c>
      <c r="P1921" s="23" t="s">
        <v>646</v>
      </c>
      <c r="Q1921" s="29">
        <v>43747</v>
      </c>
      <c r="R1921" s="23" t="s">
        <v>271</v>
      </c>
      <c r="S1921" s="23">
        <v>28410294</v>
      </c>
      <c r="T1921" s="23" t="s">
        <v>2154</v>
      </c>
      <c r="U1921" s="24" t="s">
        <v>48</v>
      </c>
      <c r="V1921" s="25" t="s">
        <v>924</v>
      </c>
      <c r="W1921" s="27">
        <v>10207.200000000001</v>
      </c>
      <c r="X1921" s="22"/>
    </row>
    <row r="1922" spans="1:24" ht="213.75" x14ac:dyDescent="0.25">
      <c r="A1922" s="16"/>
      <c r="B1922" s="23">
        <v>1911</v>
      </c>
      <c r="C1922" s="23" t="s">
        <v>38</v>
      </c>
      <c r="D1922" s="23" t="s">
        <v>39</v>
      </c>
      <c r="E1922" s="23">
        <v>830003564</v>
      </c>
      <c r="F1922" s="26" t="s">
        <v>5422</v>
      </c>
      <c r="G1922" s="26">
        <v>166220302</v>
      </c>
      <c r="H1922" s="26">
        <v>1</v>
      </c>
      <c r="I1922" s="26" t="s">
        <v>312</v>
      </c>
      <c r="J1922" s="23" t="s">
        <v>53</v>
      </c>
      <c r="K1922" s="23" t="s">
        <v>306</v>
      </c>
      <c r="L1922" s="25" t="s">
        <v>307</v>
      </c>
      <c r="M1922" s="27">
        <v>15390</v>
      </c>
      <c r="N1922" s="25" t="s">
        <v>726</v>
      </c>
      <c r="O1922" s="28">
        <v>277410014602</v>
      </c>
      <c r="P1922" s="23" t="s">
        <v>436</v>
      </c>
      <c r="Q1922" s="29">
        <v>43768</v>
      </c>
      <c r="R1922" s="23" t="s">
        <v>271</v>
      </c>
      <c r="S1922" s="23">
        <v>3014742</v>
      </c>
      <c r="T1922" s="23" t="s">
        <v>545</v>
      </c>
      <c r="U1922" s="23" t="s">
        <v>48</v>
      </c>
      <c r="V1922" s="25" t="s">
        <v>3320</v>
      </c>
      <c r="W1922" s="27">
        <v>15390</v>
      </c>
      <c r="X1922" s="22"/>
    </row>
    <row r="1923" spans="1:24" ht="185.25" x14ac:dyDescent="0.25">
      <c r="A1923" s="16"/>
      <c r="B1923" s="23">
        <v>1912</v>
      </c>
      <c r="C1923" s="23" t="s">
        <v>38</v>
      </c>
      <c r="D1923" s="23" t="s">
        <v>39</v>
      </c>
      <c r="E1923" s="23">
        <v>830003564</v>
      </c>
      <c r="F1923" s="26" t="s">
        <v>5423</v>
      </c>
      <c r="G1923" s="26">
        <v>159603432</v>
      </c>
      <c r="H1923" s="26">
        <v>1</v>
      </c>
      <c r="I1923" s="26" t="s">
        <v>290</v>
      </c>
      <c r="J1923" s="23" t="s">
        <v>53</v>
      </c>
      <c r="K1923" s="23" t="s">
        <v>306</v>
      </c>
      <c r="L1923" s="25" t="s">
        <v>307</v>
      </c>
      <c r="M1923" s="27">
        <v>10213.799999999999</v>
      </c>
      <c r="N1923" s="25" t="s">
        <v>755</v>
      </c>
      <c r="O1923" s="28">
        <v>8742666297</v>
      </c>
      <c r="P1923" s="23" t="s">
        <v>646</v>
      </c>
      <c r="Q1923" s="29">
        <v>43663</v>
      </c>
      <c r="R1923" s="23" t="s">
        <v>271</v>
      </c>
      <c r="S1923" s="23">
        <v>39614697</v>
      </c>
      <c r="T1923" s="23" t="s">
        <v>1103</v>
      </c>
      <c r="U1923" s="24" t="s">
        <v>48</v>
      </c>
      <c r="V1923" s="25" t="s">
        <v>2621</v>
      </c>
      <c r="W1923" s="27">
        <v>10213.799999999999</v>
      </c>
      <c r="X1923" s="22"/>
    </row>
    <row r="1924" spans="1:24" ht="185.25" x14ac:dyDescent="0.25">
      <c r="A1924" s="16"/>
      <c r="B1924" s="23">
        <v>1913</v>
      </c>
      <c r="C1924" s="23" t="s">
        <v>38</v>
      </c>
      <c r="D1924" s="23" t="s">
        <v>39</v>
      </c>
      <c r="E1924" s="23">
        <v>830003564</v>
      </c>
      <c r="F1924" s="26" t="s">
        <v>5424</v>
      </c>
      <c r="G1924" s="26">
        <v>159695336</v>
      </c>
      <c r="H1924" s="26">
        <v>1</v>
      </c>
      <c r="I1924" s="26" t="s">
        <v>290</v>
      </c>
      <c r="J1924" s="23" t="s">
        <v>53</v>
      </c>
      <c r="K1924" s="23" t="s">
        <v>306</v>
      </c>
      <c r="L1924" s="25" t="s">
        <v>307</v>
      </c>
      <c r="M1924" s="27">
        <v>10207.200000000001</v>
      </c>
      <c r="N1924" s="25" t="s">
        <v>541</v>
      </c>
      <c r="O1924" s="28">
        <v>8743646474</v>
      </c>
      <c r="P1924" s="23" t="s">
        <v>154</v>
      </c>
      <c r="Q1924" s="29">
        <v>43728</v>
      </c>
      <c r="R1924" s="23" t="s">
        <v>271</v>
      </c>
      <c r="S1924" s="23">
        <v>19196972</v>
      </c>
      <c r="T1924" s="23" t="s">
        <v>1853</v>
      </c>
      <c r="U1924" s="24" t="s">
        <v>48</v>
      </c>
      <c r="V1924" s="25" t="s">
        <v>932</v>
      </c>
      <c r="W1924" s="27">
        <v>10207.200000000001</v>
      </c>
      <c r="X1924" s="22"/>
    </row>
    <row r="1925" spans="1:24" ht="171" x14ac:dyDescent="0.25">
      <c r="A1925" s="16"/>
      <c r="B1925" s="23">
        <v>1914</v>
      </c>
      <c r="C1925" s="23" t="s">
        <v>38</v>
      </c>
      <c r="D1925" s="23" t="s">
        <v>39</v>
      </c>
      <c r="E1925" s="23">
        <v>830003564</v>
      </c>
      <c r="F1925" s="26" t="s">
        <v>5425</v>
      </c>
      <c r="G1925" s="26">
        <v>159582745</v>
      </c>
      <c r="H1925" s="26">
        <v>1</v>
      </c>
      <c r="I1925" s="26" t="s">
        <v>442</v>
      </c>
      <c r="J1925" s="23" t="s">
        <v>53</v>
      </c>
      <c r="K1925" s="23" t="s">
        <v>306</v>
      </c>
      <c r="L1925" s="25" t="s">
        <v>307</v>
      </c>
      <c r="M1925" s="27">
        <v>12936</v>
      </c>
      <c r="N1925" s="25" t="s">
        <v>950</v>
      </c>
      <c r="O1925" s="28">
        <v>8742715612</v>
      </c>
      <c r="P1925" s="23" t="s">
        <v>951</v>
      </c>
      <c r="Q1925" s="29">
        <v>43668</v>
      </c>
      <c r="R1925" s="23" t="s">
        <v>271</v>
      </c>
      <c r="S1925" s="23">
        <v>43016993</v>
      </c>
      <c r="T1925" s="23" t="s">
        <v>2155</v>
      </c>
      <c r="U1925" s="23" t="s">
        <v>48</v>
      </c>
      <c r="V1925" s="25" t="s">
        <v>3164</v>
      </c>
      <c r="W1925" s="27">
        <v>12936</v>
      </c>
      <c r="X1925" s="22"/>
    </row>
    <row r="1926" spans="1:24" ht="185.25" x14ac:dyDescent="0.25">
      <c r="A1926" s="16"/>
      <c r="B1926" s="23">
        <v>1915</v>
      </c>
      <c r="C1926" s="23" t="s">
        <v>38</v>
      </c>
      <c r="D1926" s="23" t="s">
        <v>39</v>
      </c>
      <c r="E1926" s="23">
        <v>830003564</v>
      </c>
      <c r="F1926" s="26" t="s">
        <v>5426</v>
      </c>
      <c r="G1926" s="26">
        <v>164788242</v>
      </c>
      <c r="H1926" s="26">
        <v>1</v>
      </c>
      <c r="I1926" s="26" t="s">
        <v>312</v>
      </c>
      <c r="J1926" s="23" t="s">
        <v>53</v>
      </c>
      <c r="K1926" s="23" t="s">
        <v>306</v>
      </c>
      <c r="L1926" s="25" t="s">
        <v>307</v>
      </c>
      <c r="M1926" s="27">
        <v>10207.200000000001</v>
      </c>
      <c r="N1926" s="25" t="s">
        <v>541</v>
      </c>
      <c r="O1926" s="28">
        <v>8743017477</v>
      </c>
      <c r="P1926" s="23" t="s">
        <v>780</v>
      </c>
      <c r="Q1926" s="29">
        <v>43690</v>
      </c>
      <c r="R1926" s="23" t="s">
        <v>271</v>
      </c>
      <c r="S1926" s="23">
        <v>4266303</v>
      </c>
      <c r="T1926" s="23" t="s">
        <v>1051</v>
      </c>
      <c r="U1926" s="24" t="s">
        <v>48</v>
      </c>
      <c r="V1926" s="25" t="s">
        <v>1015</v>
      </c>
      <c r="W1926" s="27">
        <v>10207.200000000001</v>
      </c>
      <c r="X1926" s="22"/>
    </row>
    <row r="1927" spans="1:24" ht="199.5" x14ac:dyDescent="0.25">
      <c r="A1927" s="16"/>
      <c r="B1927" s="23">
        <v>1916</v>
      </c>
      <c r="C1927" s="23" t="s">
        <v>38</v>
      </c>
      <c r="D1927" s="23" t="s">
        <v>39</v>
      </c>
      <c r="E1927" s="23">
        <v>830003564</v>
      </c>
      <c r="F1927" s="26" t="s">
        <v>5427</v>
      </c>
      <c r="G1927" s="26">
        <v>159708445</v>
      </c>
      <c r="H1927" s="26">
        <v>1</v>
      </c>
      <c r="I1927" s="26" t="s">
        <v>49</v>
      </c>
      <c r="J1927" s="23" t="s">
        <v>53</v>
      </c>
      <c r="K1927" s="23" t="s">
        <v>306</v>
      </c>
      <c r="L1927" s="25" t="s">
        <v>307</v>
      </c>
      <c r="M1927" s="27">
        <v>12765.44</v>
      </c>
      <c r="N1927" s="25" t="s">
        <v>1273</v>
      </c>
      <c r="O1927" s="28">
        <v>294810252840</v>
      </c>
      <c r="P1927" s="23" t="s">
        <v>775</v>
      </c>
      <c r="Q1927" s="29">
        <v>43717</v>
      </c>
      <c r="R1927" s="23" t="s">
        <v>271</v>
      </c>
      <c r="S1927" s="23">
        <v>79327212</v>
      </c>
      <c r="T1927" s="23" t="s">
        <v>1289</v>
      </c>
      <c r="U1927" s="23" t="s">
        <v>48</v>
      </c>
      <c r="V1927" s="25" t="s">
        <v>2925</v>
      </c>
      <c r="W1927" s="27">
        <v>12765.44</v>
      </c>
      <c r="X1927" s="22"/>
    </row>
    <row r="1928" spans="1:24" ht="185.25" x14ac:dyDescent="0.25">
      <c r="A1928" s="16"/>
      <c r="B1928" s="23">
        <v>1917</v>
      </c>
      <c r="C1928" s="23" t="s">
        <v>38</v>
      </c>
      <c r="D1928" s="23" t="s">
        <v>39</v>
      </c>
      <c r="E1928" s="23">
        <v>830003564</v>
      </c>
      <c r="F1928" s="26" t="s">
        <v>5428</v>
      </c>
      <c r="G1928" s="26">
        <v>159606661</v>
      </c>
      <c r="H1928" s="26">
        <v>1</v>
      </c>
      <c r="I1928" s="26" t="s">
        <v>290</v>
      </c>
      <c r="J1928" s="23" t="s">
        <v>53</v>
      </c>
      <c r="K1928" s="23" t="s">
        <v>306</v>
      </c>
      <c r="L1928" s="25" t="s">
        <v>307</v>
      </c>
      <c r="M1928" s="27">
        <v>10260</v>
      </c>
      <c r="N1928" s="25" t="s">
        <v>582</v>
      </c>
      <c r="O1928" s="28">
        <v>276910036110</v>
      </c>
      <c r="P1928" s="23" t="s">
        <v>649</v>
      </c>
      <c r="Q1928" s="29">
        <v>43672</v>
      </c>
      <c r="R1928" s="23" t="s">
        <v>271</v>
      </c>
      <c r="S1928" s="23">
        <v>19201775</v>
      </c>
      <c r="T1928" s="23" t="s">
        <v>434</v>
      </c>
      <c r="U1928" s="24" t="s">
        <v>48</v>
      </c>
      <c r="V1928" s="25" t="s">
        <v>1550</v>
      </c>
      <c r="W1928" s="27">
        <v>10260</v>
      </c>
      <c r="X1928" s="22"/>
    </row>
    <row r="1929" spans="1:24" ht="185.25" x14ac:dyDescent="0.25">
      <c r="A1929" s="16"/>
      <c r="B1929" s="23">
        <v>1918</v>
      </c>
      <c r="C1929" s="23" t="s">
        <v>38</v>
      </c>
      <c r="D1929" s="23" t="s">
        <v>39</v>
      </c>
      <c r="E1929" s="23">
        <v>830003564</v>
      </c>
      <c r="F1929" s="26" t="s">
        <v>5429</v>
      </c>
      <c r="G1929" s="26">
        <v>166754908</v>
      </c>
      <c r="H1929" s="26">
        <v>1</v>
      </c>
      <c r="I1929" s="26" t="s">
        <v>312</v>
      </c>
      <c r="J1929" s="23" t="s">
        <v>53</v>
      </c>
      <c r="K1929" s="23" t="s">
        <v>306</v>
      </c>
      <c r="L1929" s="25" t="s">
        <v>307</v>
      </c>
      <c r="M1929" s="27">
        <v>10260</v>
      </c>
      <c r="N1929" s="25" t="s">
        <v>582</v>
      </c>
      <c r="O1929" s="28">
        <v>8745895923</v>
      </c>
      <c r="P1929" s="23" t="s">
        <v>154</v>
      </c>
      <c r="Q1929" s="29">
        <v>43759</v>
      </c>
      <c r="R1929" s="23" t="s">
        <v>271</v>
      </c>
      <c r="S1929" s="23">
        <v>51883532</v>
      </c>
      <c r="T1929" s="23" t="s">
        <v>2156</v>
      </c>
      <c r="U1929" s="24" t="s">
        <v>48</v>
      </c>
      <c r="V1929" s="25" t="s">
        <v>2157</v>
      </c>
      <c r="W1929" s="27">
        <v>10260</v>
      </c>
      <c r="X1929" s="22"/>
    </row>
    <row r="1930" spans="1:24" ht="199.5" x14ac:dyDescent="0.25">
      <c r="A1930" s="16"/>
      <c r="B1930" s="23">
        <v>1919</v>
      </c>
      <c r="C1930" s="23" t="s">
        <v>38</v>
      </c>
      <c r="D1930" s="23" t="s">
        <v>39</v>
      </c>
      <c r="E1930" s="23">
        <v>830003564</v>
      </c>
      <c r="F1930" s="26" t="s">
        <v>5430</v>
      </c>
      <c r="G1930" s="26">
        <v>163499151</v>
      </c>
      <c r="H1930" s="26">
        <v>1</v>
      </c>
      <c r="I1930" s="26" t="s">
        <v>290</v>
      </c>
      <c r="J1930" s="23" t="s">
        <v>53</v>
      </c>
      <c r="K1930" s="23" t="s">
        <v>306</v>
      </c>
      <c r="L1930" s="25" t="s">
        <v>307</v>
      </c>
      <c r="M1930" s="27">
        <v>296475</v>
      </c>
      <c r="N1930" s="25" t="s">
        <v>2158</v>
      </c>
      <c r="O1930" s="28">
        <v>8743145284</v>
      </c>
      <c r="P1930" s="23" t="s">
        <v>679</v>
      </c>
      <c r="Q1930" s="29">
        <v>43702</v>
      </c>
      <c r="R1930" s="23" t="s">
        <v>271</v>
      </c>
      <c r="S1930" s="23">
        <v>79118550</v>
      </c>
      <c r="T1930" s="23" t="s">
        <v>2159</v>
      </c>
      <c r="U1930" s="23" t="s">
        <v>48</v>
      </c>
      <c r="V1930" s="25" t="s">
        <v>3308</v>
      </c>
      <c r="W1930" s="27">
        <v>296475</v>
      </c>
      <c r="X1930" s="22"/>
    </row>
    <row r="1931" spans="1:24" ht="213.75" x14ac:dyDescent="0.25">
      <c r="A1931" s="16"/>
      <c r="B1931" s="23">
        <v>1920</v>
      </c>
      <c r="C1931" s="23" t="s">
        <v>38</v>
      </c>
      <c r="D1931" s="23" t="s">
        <v>39</v>
      </c>
      <c r="E1931" s="23">
        <v>830003564</v>
      </c>
      <c r="F1931" s="26" t="s">
        <v>5431</v>
      </c>
      <c r="G1931" s="26">
        <v>166241888</v>
      </c>
      <c r="H1931" s="26">
        <v>1</v>
      </c>
      <c r="I1931" s="26" t="s">
        <v>312</v>
      </c>
      <c r="J1931" s="23" t="s">
        <v>53</v>
      </c>
      <c r="K1931" s="23" t="s">
        <v>306</v>
      </c>
      <c r="L1931" s="25" t="s">
        <v>307</v>
      </c>
      <c r="M1931" s="27">
        <v>10800</v>
      </c>
      <c r="N1931" s="25" t="s">
        <v>796</v>
      </c>
      <c r="O1931" s="28">
        <v>275910032612</v>
      </c>
      <c r="P1931" s="23" t="s">
        <v>633</v>
      </c>
      <c r="Q1931" s="29">
        <v>43805</v>
      </c>
      <c r="R1931" s="23" t="s">
        <v>271</v>
      </c>
      <c r="S1931" s="23">
        <v>79920162</v>
      </c>
      <c r="T1931" s="23" t="s">
        <v>807</v>
      </c>
      <c r="U1931" s="23" t="s">
        <v>48</v>
      </c>
      <c r="V1931" s="25" t="s">
        <v>3440</v>
      </c>
      <c r="W1931" s="30">
        <v>10800</v>
      </c>
      <c r="X1931" s="22"/>
    </row>
    <row r="1932" spans="1:24" ht="213.75" x14ac:dyDescent="0.25">
      <c r="A1932" s="16"/>
      <c r="B1932" s="23">
        <v>1921</v>
      </c>
      <c r="C1932" s="23" t="s">
        <v>38</v>
      </c>
      <c r="D1932" s="23" t="s">
        <v>39</v>
      </c>
      <c r="E1932" s="23">
        <v>830003564</v>
      </c>
      <c r="F1932" s="26" t="s">
        <v>5432</v>
      </c>
      <c r="G1932" s="26">
        <v>159636743</v>
      </c>
      <c r="H1932" s="26">
        <v>1</v>
      </c>
      <c r="I1932" s="26" t="s">
        <v>442</v>
      </c>
      <c r="J1932" s="23" t="s">
        <v>53</v>
      </c>
      <c r="K1932" s="23" t="s">
        <v>306</v>
      </c>
      <c r="L1932" s="25" t="s">
        <v>307</v>
      </c>
      <c r="M1932" s="27">
        <v>10207.200000000001</v>
      </c>
      <c r="N1932" s="25" t="s">
        <v>541</v>
      </c>
      <c r="O1932" s="28">
        <v>8743144797</v>
      </c>
      <c r="P1932" s="23" t="s">
        <v>154</v>
      </c>
      <c r="Q1932" s="29">
        <v>43701</v>
      </c>
      <c r="R1932" s="23" t="s">
        <v>271</v>
      </c>
      <c r="S1932" s="23">
        <v>79133908</v>
      </c>
      <c r="T1932" s="23" t="s">
        <v>2140</v>
      </c>
      <c r="U1932" s="23" t="s">
        <v>48</v>
      </c>
      <c r="V1932" s="25" t="s">
        <v>3384</v>
      </c>
      <c r="W1932" s="27">
        <v>10207.200000000001</v>
      </c>
      <c r="X1932" s="22"/>
    </row>
    <row r="1933" spans="1:24" ht="185.25" x14ac:dyDescent="0.25">
      <c r="A1933" s="16"/>
      <c r="B1933" s="23">
        <v>1922</v>
      </c>
      <c r="C1933" s="23" t="s">
        <v>38</v>
      </c>
      <c r="D1933" s="23" t="s">
        <v>39</v>
      </c>
      <c r="E1933" s="23">
        <v>830003564</v>
      </c>
      <c r="F1933" s="26" t="s">
        <v>5433</v>
      </c>
      <c r="G1933" s="26">
        <v>159441865</v>
      </c>
      <c r="H1933" s="26">
        <v>1</v>
      </c>
      <c r="I1933" s="26" t="s">
        <v>290</v>
      </c>
      <c r="J1933" s="23" t="s">
        <v>53</v>
      </c>
      <c r="K1933" s="23" t="s">
        <v>306</v>
      </c>
      <c r="L1933" s="25" t="s">
        <v>307</v>
      </c>
      <c r="M1933" s="27">
        <v>2683418</v>
      </c>
      <c r="N1933" s="25" t="s">
        <v>1091</v>
      </c>
      <c r="O1933" s="28">
        <v>8741458802</v>
      </c>
      <c r="P1933" s="23" t="s">
        <v>679</v>
      </c>
      <c r="Q1933" s="29">
        <v>43570</v>
      </c>
      <c r="R1933" s="23" t="s">
        <v>271</v>
      </c>
      <c r="S1933" s="23">
        <v>28913287</v>
      </c>
      <c r="T1933" s="23" t="s">
        <v>1705</v>
      </c>
      <c r="U1933" s="24" t="s">
        <v>48</v>
      </c>
      <c r="V1933" s="25" t="s">
        <v>2957</v>
      </c>
      <c r="W1933" s="27">
        <v>11964</v>
      </c>
      <c r="X1933" s="22"/>
    </row>
    <row r="1934" spans="1:24" ht="185.25" x14ac:dyDescent="0.25">
      <c r="A1934" s="16"/>
      <c r="B1934" s="23">
        <v>1923</v>
      </c>
      <c r="C1934" s="23" t="s">
        <v>38</v>
      </c>
      <c r="D1934" s="23" t="s">
        <v>39</v>
      </c>
      <c r="E1934" s="23">
        <v>830003564</v>
      </c>
      <c r="F1934" s="26" t="s">
        <v>5434</v>
      </c>
      <c r="G1934" s="26">
        <v>159562102</v>
      </c>
      <c r="H1934" s="26">
        <v>1</v>
      </c>
      <c r="I1934" s="26" t="s">
        <v>312</v>
      </c>
      <c r="J1934" s="23" t="s">
        <v>53</v>
      </c>
      <c r="K1934" s="23" t="s">
        <v>306</v>
      </c>
      <c r="L1934" s="25" t="s">
        <v>307</v>
      </c>
      <c r="M1934" s="27">
        <v>10207.200000000001</v>
      </c>
      <c r="N1934" s="25" t="s">
        <v>541</v>
      </c>
      <c r="O1934" s="28">
        <v>294810183622</v>
      </c>
      <c r="P1934" s="23" t="s">
        <v>154</v>
      </c>
      <c r="Q1934" s="29">
        <v>43648</v>
      </c>
      <c r="R1934" s="23" t="s">
        <v>271</v>
      </c>
      <c r="S1934" s="23">
        <v>17156511</v>
      </c>
      <c r="T1934" s="23" t="s">
        <v>2078</v>
      </c>
      <c r="U1934" s="24" t="s">
        <v>48</v>
      </c>
      <c r="V1934" s="25" t="s">
        <v>759</v>
      </c>
      <c r="W1934" s="27">
        <v>10207.200000000001</v>
      </c>
      <c r="X1934" s="22"/>
    </row>
    <row r="1935" spans="1:24" ht="213.75" x14ac:dyDescent="0.25">
      <c r="A1935" s="16"/>
      <c r="B1935" s="23">
        <v>1924</v>
      </c>
      <c r="C1935" s="23" t="s">
        <v>38</v>
      </c>
      <c r="D1935" s="23" t="s">
        <v>39</v>
      </c>
      <c r="E1935" s="23">
        <v>830003564</v>
      </c>
      <c r="F1935" s="26" t="s">
        <v>5435</v>
      </c>
      <c r="G1935" s="26">
        <v>163497360</v>
      </c>
      <c r="H1935" s="26">
        <v>1</v>
      </c>
      <c r="I1935" s="26" t="s">
        <v>312</v>
      </c>
      <c r="J1935" s="23" t="s">
        <v>53</v>
      </c>
      <c r="K1935" s="23" t="s">
        <v>306</v>
      </c>
      <c r="L1935" s="25" t="s">
        <v>307</v>
      </c>
      <c r="M1935" s="27">
        <v>10260</v>
      </c>
      <c r="N1935" s="25" t="s">
        <v>582</v>
      </c>
      <c r="O1935" s="28">
        <v>8742971421</v>
      </c>
      <c r="P1935" s="23" t="s">
        <v>780</v>
      </c>
      <c r="Q1935" s="29">
        <v>43679</v>
      </c>
      <c r="R1935" s="23" t="s">
        <v>271</v>
      </c>
      <c r="S1935" s="23">
        <v>51553641</v>
      </c>
      <c r="T1935" s="23" t="s">
        <v>1163</v>
      </c>
      <c r="U1935" s="24" t="s">
        <v>48</v>
      </c>
      <c r="V1935" s="25" t="s">
        <v>3389</v>
      </c>
      <c r="W1935" s="27">
        <v>10260</v>
      </c>
      <c r="X1935" s="22"/>
    </row>
    <row r="1936" spans="1:24" ht="213.75" x14ac:dyDescent="0.25">
      <c r="A1936" s="16"/>
      <c r="B1936" s="23">
        <v>1925</v>
      </c>
      <c r="C1936" s="23" t="s">
        <v>38</v>
      </c>
      <c r="D1936" s="23" t="s">
        <v>39</v>
      </c>
      <c r="E1936" s="23">
        <v>830003564</v>
      </c>
      <c r="F1936" s="26" t="s">
        <v>5436</v>
      </c>
      <c r="G1936" s="26">
        <v>185073044</v>
      </c>
      <c r="H1936" s="26">
        <v>1</v>
      </c>
      <c r="I1936" s="26" t="s">
        <v>229</v>
      </c>
      <c r="J1936" s="23" t="s">
        <v>53</v>
      </c>
      <c r="K1936" s="23" t="s">
        <v>306</v>
      </c>
      <c r="L1936" s="25" t="s">
        <v>307</v>
      </c>
      <c r="M1936" s="27">
        <v>10050</v>
      </c>
      <c r="N1936" s="25" t="s">
        <v>2160</v>
      </c>
      <c r="O1936" s="28">
        <v>9013846654</v>
      </c>
      <c r="P1936" s="23" t="s">
        <v>2161</v>
      </c>
      <c r="Q1936" s="29">
        <v>42615</v>
      </c>
      <c r="R1936" s="23" t="s">
        <v>271</v>
      </c>
      <c r="S1936" s="23">
        <v>7317691</v>
      </c>
      <c r="T1936" s="23" t="s">
        <v>948</v>
      </c>
      <c r="U1936" s="23" t="s">
        <v>48</v>
      </c>
      <c r="V1936" s="25" t="s">
        <v>3160</v>
      </c>
      <c r="W1936" s="27">
        <v>10050</v>
      </c>
      <c r="X1936" s="22"/>
    </row>
    <row r="1937" spans="1:24" ht="185.25" x14ac:dyDescent="0.25">
      <c r="A1937" s="16"/>
      <c r="B1937" s="23">
        <v>1926</v>
      </c>
      <c r="C1937" s="23" t="s">
        <v>38</v>
      </c>
      <c r="D1937" s="23" t="s">
        <v>39</v>
      </c>
      <c r="E1937" s="23">
        <v>830003564</v>
      </c>
      <c r="F1937" s="26" t="s">
        <v>5437</v>
      </c>
      <c r="G1937" s="26">
        <v>159562319</v>
      </c>
      <c r="H1937" s="26">
        <v>1</v>
      </c>
      <c r="I1937" s="26" t="s">
        <v>312</v>
      </c>
      <c r="J1937" s="23" t="s">
        <v>53</v>
      </c>
      <c r="K1937" s="23" t="s">
        <v>306</v>
      </c>
      <c r="L1937" s="25" t="s">
        <v>307</v>
      </c>
      <c r="M1937" s="27">
        <v>10207.200000000001</v>
      </c>
      <c r="N1937" s="25" t="s">
        <v>541</v>
      </c>
      <c r="O1937" s="28">
        <v>276910031701</v>
      </c>
      <c r="P1937" s="23" t="s">
        <v>154</v>
      </c>
      <c r="Q1937" s="29">
        <v>43649</v>
      </c>
      <c r="R1937" s="23" t="s">
        <v>271</v>
      </c>
      <c r="S1937" s="23">
        <v>20287694</v>
      </c>
      <c r="T1937" s="23" t="s">
        <v>448</v>
      </c>
      <c r="U1937" s="24" t="s">
        <v>48</v>
      </c>
      <c r="V1937" s="25" t="s">
        <v>661</v>
      </c>
      <c r="W1937" s="27">
        <v>10207.200000000001</v>
      </c>
      <c r="X1937" s="22"/>
    </row>
    <row r="1938" spans="1:24" ht="185.25" x14ac:dyDescent="0.25">
      <c r="A1938" s="16"/>
      <c r="B1938" s="23">
        <v>1927</v>
      </c>
      <c r="C1938" s="23" t="s">
        <v>38</v>
      </c>
      <c r="D1938" s="23" t="s">
        <v>39</v>
      </c>
      <c r="E1938" s="23">
        <v>830003564</v>
      </c>
      <c r="F1938" s="26" t="s">
        <v>5438</v>
      </c>
      <c r="G1938" s="26">
        <v>166246679</v>
      </c>
      <c r="H1938" s="26">
        <v>1</v>
      </c>
      <c r="I1938" s="26" t="s">
        <v>312</v>
      </c>
      <c r="J1938" s="23" t="s">
        <v>53</v>
      </c>
      <c r="K1938" s="23" t="s">
        <v>306</v>
      </c>
      <c r="L1938" s="25" t="s">
        <v>307</v>
      </c>
      <c r="M1938" s="27">
        <v>15310.8</v>
      </c>
      <c r="N1938" s="25" t="s">
        <v>630</v>
      </c>
      <c r="O1938" s="28">
        <v>275910033028</v>
      </c>
      <c r="P1938" s="23" t="s">
        <v>732</v>
      </c>
      <c r="Q1938" s="29">
        <v>43810</v>
      </c>
      <c r="R1938" s="23" t="s">
        <v>271</v>
      </c>
      <c r="S1938" s="23">
        <v>52299828</v>
      </c>
      <c r="T1938" s="23" t="s">
        <v>1134</v>
      </c>
      <c r="U1938" s="23" t="s">
        <v>48</v>
      </c>
      <c r="V1938" s="25" t="s">
        <v>2722</v>
      </c>
      <c r="W1938" s="27">
        <v>15310.8</v>
      </c>
      <c r="X1938" s="22"/>
    </row>
    <row r="1939" spans="1:24" ht="185.25" x14ac:dyDescent="0.25">
      <c r="A1939" s="16"/>
      <c r="B1939" s="23">
        <v>1928</v>
      </c>
      <c r="C1939" s="23" t="s">
        <v>38</v>
      </c>
      <c r="D1939" s="23" t="s">
        <v>39</v>
      </c>
      <c r="E1939" s="23">
        <v>830003564</v>
      </c>
      <c r="F1939" s="26" t="s">
        <v>5439</v>
      </c>
      <c r="G1939" s="26">
        <v>167211838</v>
      </c>
      <c r="H1939" s="26">
        <v>1</v>
      </c>
      <c r="I1939" s="26" t="s">
        <v>312</v>
      </c>
      <c r="J1939" s="23" t="s">
        <v>53</v>
      </c>
      <c r="K1939" s="23" t="s">
        <v>306</v>
      </c>
      <c r="L1939" s="25" t="s">
        <v>307</v>
      </c>
      <c r="M1939" s="27">
        <v>15310.8</v>
      </c>
      <c r="N1939" s="25" t="s">
        <v>435</v>
      </c>
      <c r="O1939" s="28">
        <v>277820030071</v>
      </c>
      <c r="P1939" s="23" t="s">
        <v>436</v>
      </c>
      <c r="Q1939" s="29">
        <v>43881</v>
      </c>
      <c r="R1939" s="23" t="s">
        <v>271</v>
      </c>
      <c r="S1939" s="23">
        <v>19477144</v>
      </c>
      <c r="T1939" s="23" t="s">
        <v>2162</v>
      </c>
      <c r="U1939" s="23" t="s">
        <v>48</v>
      </c>
      <c r="V1939" s="25" t="s">
        <v>2785</v>
      </c>
      <c r="W1939" s="30">
        <v>15310.8</v>
      </c>
      <c r="X1939" s="22"/>
    </row>
    <row r="1940" spans="1:24" ht="199.5" x14ac:dyDescent="0.25">
      <c r="A1940" s="16"/>
      <c r="B1940" s="23">
        <v>1929</v>
      </c>
      <c r="C1940" s="23" t="s">
        <v>38</v>
      </c>
      <c r="D1940" s="23" t="s">
        <v>39</v>
      </c>
      <c r="E1940" s="23">
        <v>830003564</v>
      </c>
      <c r="F1940" s="26" t="s">
        <v>5440</v>
      </c>
      <c r="G1940" s="26">
        <v>159409634</v>
      </c>
      <c r="H1940" s="26">
        <v>1</v>
      </c>
      <c r="I1940" s="26" t="s">
        <v>290</v>
      </c>
      <c r="J1940" s="23" t="s">
        <v>53</v>
      </c>
      <c r="K1940" s="23" t="s">
        <v>306</v>
      </c>
      <c r="L1940" s="25" t="s">
        <v>307</v>
      </c>
      <c r="M1940" s="27">
        <v>1248696</v>
      </c>
      <c r="N1940" s="25" t="s">
        <v>2163</v>
      </c>
      <c r="O1940" s="28">
        <v>21271067</v>
      </c>
      <c r="P1940" s="23" t="s">
        <v>1195</v>
      </c>
      <c r="Q1940" s="29">
        <v>43556</v>
      </c>
      <c r="R1940" s="23" t="s">
        <v>111</v>
      </c>
      <c r="S1940" s="23">
        <v>1033106632</v>
      </c>
      <c r="T1940" s="23" t="s">
        <v>560</v>
      </c>
      <c r="U1940" s="24" t="s">
        <v>48</v>
      </c>
      <c r="V1940" s="25" t="s">
        <v>3251</v>
      </c>
      <c r="W1940" s="27">
        <v>1248696</v>
      </c>
      <c r="X1940" s="22"/>
    </row>
    <row r="1941" spans="1:24" ht="213.75" x14ac:dyDescent="0.25">
      <c r="A1941" s="16"/>
      <c r="B1941" s="23">
        <v>1930</v>
      </c>
      <c r="C1941" s="23" t="s">
        <v>38</v>
      </c>
      <c r="D1941" s="23" t="s">
        <v>39</v>
      </c>
      <c r="E1941" s="23">
        <v>830003564</v>
      </c>
      <c r="F1941" s="26" t="s">
        <v>5441</v>
      </c>
      <c r="G1941" s="26">
        <v>159630915</v>
      </c>
      <c r="H1941" s="26">
        <v>1</v>
      </c>
      <c r="I1941" s="26" t="s">
        <v>290</v>
      </c>
      <c r="J1941" s="23" t="s">
        <v>53</v>
      </c>
      <c r="K1941" s="23" t="s">
        <v>306</v>
      </c>
      <c r="L1941" s="25" t="s">
        <v>307</v>
      </c>
      <c r="M1941" s="27">
        <v>15300</v>
      </c>
      <c r="N1941" s="25" t="s">
        <v>904</v>
      </c>
      <c r="O1941" s="28">
        <v>284410005847</v>
      </c>
      <c r="P1941" s="23" t="s">
        <v>154</v>
      </c>
      <c r="Q1941" s="29">
        <v>43699</v>
      </c>
      <c r="R1941" s="23" t="s">
        <v>271</v>
      </c>
      <c r="S1941" s="23">
        <v>36549829</v>
      </c>
      <c r="T1941" s="23" t="s">
        <v>1384</v>
      </c>
      <c r="U1941" s="24" t="s">
        <v>48</v>
      </c>
      <c r="V1941" s="25" t="s">
        <v>3485</v>
      </c>
      <c r="W1941" s="30">
        <v>15300</v>
      </c>
      <c r="X1941" s="22"/>
    </row>
    <row r="1942" spans="1:24" ht="199.5" x14ac:dyDescent="0.25">
      <c r="A1942" s="16"/>
      <c r="B1942" s="23">
        <v>1931</v>
      </c>
      <c r="C1942" s="23" t="s">
        <v>38</v>
      </c>
      <c r="D1942" s="23" t="s">
        <v>39</v>
      </c>
      <c r="E1942" s="23">
        <v>830003564</v>
      </c>
      <c r="F1942" s="26" t="s">
        <v>5442</v>
      </c>
      <c r="G1942" s="26">
        <v>174475093</v>
      </c>
      <c r="H1942" s="26">
        <v>1</v>
      </c>
      <c r="I1942" s="26" t="s">
        <v>653</v>
      </c>
      <c r="J1942" s="23" t="s">
        <v>53</v>
      </c>
      <c r="K1942" s="23" t="s">
        <v>306</v>
      </c>
      <c r="L1942" s="25" t="s">
        <v>307</v>
      </c>
      <c r="M1942" s="27">
        <v>12765.44</v>
      </c>
      <c r="N1942" s="25" t="s">
        <v>1273</v>
      </c>
      <c r="O1942" s="28">
        <v>8744238670</v>
      </c>
      <c r="P1942" s="23" t="s">
        <v>1274</v>
      </c>
      <c r="Q1942" s="29">
        <v>43745</v>
      </c>
      <c r="R1942" s="23" t="s">
        <v>271</v>
      </c>
      <c r="S1942" s="23">
        <v>22996338</v>
      </c>
      <c r="T1942" s="23" t="s">
        <v>1070</v>
      </c>
      <c r="U1942" s="23" t="s">
        <v>48</v>
      </c>
      <c r="V1942" s="25" t="s">
        <v>2922</v>
      </c>
      <c r="W1942" s="27">
        <v>12765.44</v>
      </c>
      <c r="X1942" s="22"/>
    </row>
    <row r="1943" spans="1:24" ht="228" x14ac:dyDescent="0.25">
      <c r="A1943" s="16"/>
      <c r="B1943" s="23">
        <v>1932</v>
      </c>
      <c r="C1943" s="23" t="s">
        <v>38</v>
      </c>
      <c r="D1943" s="23" t="s">
        <v>39</v>
      </c>
      <c r="E1943" s="23">
        <v>830003564</v>
      </c>
      <c r="F1943" s="26" t="s">
        <v>5443</v>
      </c>
      <c r="G1943" s="26">
        <v>159656522</v>
      </c>
      <c r="H1943" s="26">
        <v>1</v>
      </c>
      <c r="I1943" s="26" t="s">
        <v>312</v>
      </c>
      <c r="J1943" s="23" t="s">
        <v>53</v>
      </c>
      <c r="K1943" s="23" t="s">
        <v>306</v>
      </c>
      <c r="L1943" s="25" t="s">
        <v>307</v>
      </c>
      <c r="M1943" s="27">
        <v>8798.7999999999993</v>
      </c>
      <c r="N1943" s="25" t="s">
        <v>1181</v>
      </c>
      <c r="O1943" s="28">
        <v>277710017194</v>
      </c>
      <c r="P1943" s="23" t="s">
        <v>542</v>
      </c>
      <c r="Q1943" s="29">
        <v>43678</v>
      </c>
      <c r="R1943" s="23" t="s">
        <v>271</v>
      </c>
      <c r="S1943" s="23">
        <v>51629460</v>
      </c>
      <c r="T1943" s="23" t="s">
        <v>356</v>
      </c>
      <c r="U1943" s="23" t="s">
        <v>48</v>
      </c>
      <c r="V1943" s="25" t="s">
        <v>2677</v>
      </c>
      <c r="W1943" s="27">
        <v>8798.7999999999993</v>
      </c>
      <c r="X1943" s="22"/>
    </row>
    <row r="1944" spans="1:24" ht="185.25" x14ac:dyDescent="0.25">
      <c r="A1944" s="16"/>
      <c r="B1944" s="23">
        <v>1933</v>
      </c>
      <c r="C1944" s="23" t="s">
        <v>38</v>
      </c>
      <c r="D1944" s="23" t="s">
        <v>39</v>
      </c>
      <c r="E1944" s="23">
        <v>830003564</v>
      </c>
      <c r="F1944" s="26" t="s">
        <v>5444</v>
      </c>
      <c r="G1944" s="26">
        <v>159541985</v>
      </c>
      <c r="H1944" s="26">
        <v>1</v>
      </c>
      <c r="I1944" s="26" t="s">
        <v>312</v>
      </c>
      <c r="J1944" s="23" t="s">
        <v>53</v>
      </c>
      <c r="K1944" s="23" t="s">
        <v>306</v>
      </c>
      <c r="L1944" s="25" t="s">
        <v>307</v>
      </c>
      <c r="M1944" s="27">
        <v>10260</v>
      </c>
      <c r="N1944" s="25" t="s">
        <v>582</v>
      </c>
      <c r="O1944" s="28">
        <v>278610002845</v>
      </c>
      <c r="P1944" s="23" t="s">
        <v>829</v>
      </c>
      <c r="Q1944" s="29">
        <v>43633</v>
      </c>
      <c r="R1944" s="23" t="s">
        <v>271</v>
      </c>
      <c r="S1944" s="23">
        <v>28843862</v>
      </c>
      <c r="T1944" s="23" t="s">
        <v>1521</v>
      </c>
      <c r="U1944" s="24" t="s">
        <v>48</v>
      </c>
      <c r="V1944" s="25" t="s">
        <v>2164</v>
      </c>
      <c r="W1944" s="27">
        <v>10260</v>
      </c>
      <c r="X1944" s="22"/>
    </row>
    <row r="1945" spans="1:24" ht="199.5" x14ac:dyDescent="0.25">
      <c r="A1945" s="16"/>
      <c r="B1945" s="23">
        <v>1934</v>
      </c>
      <c r="C1945" s="23" t="s">
        <v>38</v>
      </c>
      <c r="D1945" s="23" t="s">
        <v>39</v>
      </c>
      <c r="E1945" s="23">
        <v>830003564</v>
      </c>
      <c r="F1945" s="26" t="s">
        <v>5445</v>
      </c>
      <c r="G1945" s="26">
        <v>159544813</v>
      </c>
      <c r="H1945" s="26">
        <v>1</v>
      </c>
      <c r="I1945" s="26" t="s">
        <v>290</v>
      </c>
      <c r="J1945" s="23" t="s">
        <v>53</v>
      </c>
      <c r="K1945" s="23" t="s">
        <v>306</v>
      </c>
      <c r="L1945" s="25" t="s">
        <v>307</v>
      </c>
      <c r="M1945" s="27">
        <v>11967.6</v>
      </c>
      <c r="N1945" s="25" t="s">
        <v>912</v>
      </c>
      <c r="O1945" s="28">
        <v>294810173647</v>
      </c>
      <c r="P1945" s="23" t="s">
        <v>1177</v>
      </c>
      <c r="Q1945" s="29">
        <v>43637</v>
      </c>
      <c r="R1945" s="23" t="s">
        <v>271</v>
      </c>
      <c r="S1945" s="23">
        <v>19488016</v>
      </c>
      <c r="T1945" s="23" t="s">
        <v>1980</v>
      </c>
      <c r="U1945" s="24" t="s">
        <v>48</v>
      </c>
      <c r="V1945" s="25" t="s">
        <v>2916</v>
      </c>
      <c r="W1945" s="30">
        <v>11967.6</v>
      </c>
      <c r="X1945" s="22"/>
    </row>
    <row r="1946" spans="1:24" ht="185.25" x14ac:dyDescent="0.25">
      <c r="A1946" s="16"/>
      <c r="B1946" s="23">
        <v>1935</v>
      </c>
      <c r="C1946" s="23" t="s">
        <v>38</v>
      </c>
      <c r="D1946" s="23" t="s">
        <v>39</v>
      </c>
      <c r="E1946" s="23">
        <v>830003564</v>
      </c>
      <c r="F1946" s="26" t="s">
        <v>5446</v>
      </c>
      <c r="G1946" s="26">
        <v>159562806</v>
      </c>
      <c r="H1946" s="26">
        <v>1</v>
      </c>
      <c r="I1946" s="26" t="s">
        <v>312</v>
      </c>
      <c r="J1946" s="23" t="s">
        <v>53</v>
      </c>
      <c r="K1946" s="23" t="s">
        <v>306</v>
      </c>
      <c r="L1946" s="25" t="s">
        <v>307</v>
      </c>
      <c r="M1946" s="27">
        <v>10207.200000000001</v>
      </c>
      <c r="N1946" s="25" t="s">
        <v>541</v>
      </c>
      <c r="O1946" s="28">
        <v>277810098922</v>
      </c>
      <c r="P1946" s="23" t="s">
        <v>780</v>
      </c>
      <c r="Q1946" s="29">
        <v>43649</v>
      </c>
      <c r="R1946" s="23" t="s">
        <v>271</v>
      </c>
      <c r="S1946" s="23">
        <v>20564186</v>
      </c>
      <c r="T1946" s="23" t="s">
        <v>2165</v>
      </c>
      <c r="U1946" s="24" t="s">
        <v>48</v>
      </c>
      <c r="V1946" s="25" t="s">
        <v>1175</v>
      </c>
      <c r="W1946" s="27">
        <v>10207.200000000001</v>
      </c>
      <c r="X1946" s="22"/>
    </row>
    <row r="1947" spans="1:24" ht="213.75" x14ac:dyDescent="0.25">
      <c r="A1947" s="16"/>
      <c r="B1947" s="23">
        <v>1936</v>
      </c>
      <c r="C1947" s="23" t="s">
        <v>38</v>
      </c>
      <c r="D1947" s="23" t="s">
        <v>39</v>
      </c>
      <c r="E1947" s="23">
        <v>830003564</v>
      </c>
      <c r="F1947" s="26" t="s">
        <v>5447</v>
      </c>
      <c r="G1947" s="26">
        <v>159574410</v>
      </c>
      <c r="H1947" s="26">
        <v>1</v>
      </c>
      <c r="I1947" s="26" t="s">
        <v>312</v>
      </c>
      <c r="J1947" s="23" t="s">
        <v>53</v>
      </c>
      <c r="K1947" s="23" t="s">
        <v>306</v>
      </c>
      <c r="L1947" s="25" t="s">
        <v>307</v>
      </c>
      <c r="M1947" s="27">
        <v>15390</v>
      </c>
      <c r="N1947" s="25" t="s">
        <v>726</v>
      </c>
      <c r="O1947" s="28">
        <v>8742668018</v>
      </c>
      <c r="P1947" s="23" t="s">
        <v>154</v>
      </c>
      <c r="Q1947" s="29">
        <v>43661</v>
      </c>
      <c r="R1947" s="23" t="s">
        <v>271</v>
      </c>
      <c r="S1947" s="23">
        <v>79561258</v>
      </c>
      <c r="T1947" s="23" t="s">
        <v>2166</v>
      </c>
      <c r="U1947" s="23" t="s">
        <v>48</v>
      </c>
      <c r="V1947" s="25" t="s">
        <v>3311</v>
      </c>
      <c r="W1947" s="27">
        <v>15390</v>
      </c>
      <c r="X1947" s="22"/>
    </row>
    <row r="1948" spans="1:24" ht="185.25" x14ac:dyDescent="0.25">
      <c r="A1948" s="16"/>
      <c r="B1948" s="23">
        <v>1937</v>
      </c>
      <c r="C1948" s="23" t="s">
        <v>38</v>
      </c>
      <c r="D1948" s="23" t="s">
        <v>39</v>
      </c>
      <c r="E1948" s="23">
        <v>830003564</v>
      </c>
      <c r="F1948" s="26" t="s">
        <v>5448</v>
      </c>
      <c r="G1948" s="26">
        <v>166212178</v>
      </c>
      <c r="H1948" s="26">
        <v>1</v>
      </c>
      <c r="I1948" s="26" t="s">
        <v>312</v>
      </c>
      <c r="J1948" s="23" t="s">
        <v>53</v>
      </c>
      <c r="K1948" s="23" t="s">
        <v>306</v>
      </c>
      <c r="L1948" s="25" t="s">
        <v>307</v>
      </c>
      <c r="M1948" s="27">
        <v>10260</v>
      </c>
      <c r="N1948" s="25" t="s">
        <v>582</v>
      </c>
      <c r="O1948" s="28">
        <v>294810295960</v>
      </c>
      <c r="P1948" s="23" t="s">
        <v>154</v>
      </c>
      <c r="Q1948" s="29">
        <v>43760</v>
      </c>
      <c r="R1948" s="23" t="s">
        <v>271</v>
      </c>
      <c r="S1948" s="23">
        <v>20368413</v>
      </c>
      <c r="T1948" s="23" t="s">
        <v>1120</v>
      </c>
      <c r="U1948" s="24" t="s">
        <v>48</v>
      </c>
      <c r="V1948" s="25" t="s">
        <v>419</v>
      </c>
      <c r="W1948" s="27">
        <v>10260</v>
      </c>
      <c r="X1948" s="22"/>
    </row>
    <row r="1949" spans="1:24" ht="185.25" x14ac:dyDescent="0.25">
      <c r="A1949" s="16"/>
      <c r="B1949" s="23">
        <v>1938</v>
      </c>
      <c r="C1949" s="23" t="s">
        <v>38</v>
      </c>
      <c r="D1949" s="23" t="s">
        <v>39</v>
      </c>
      <c r="E1949" s="23">
        <v>830003564</v>
      </c>
      <c r="F1949" s="26" t="s">
        <v>5449</v>
      </c>
      <c r="G1949" s="26">
        <v>159621119</v>
      </c>
      <c r="H1949" s="26">
        <v>1</v>
      </c>
      <c r="I1949" s="26" t="s">
        <v>312</v>
      </c>
      <c r="J1949" s="23" t="s">
        <v>53</v>
      </c>
      <c r="K1949" s="23" t="s">
        <v>306</v>
      </c>
      <c r="L1949" s="25" t="s">
        <v>307</v>
      </c>
      <c r="M1949" s="27">
        <v>15390</v>
      </c>
      <c r="N1949" s="25" t="s">
        <v>726</v>
      </c>
      <c r="O1949" s="28">
        <v>8742976993</v>
      </c>
      <c r="P1949" s="23" t="s">
        <v>633</v>
      </c>
      <c r="Q1949" s="29">
        <v>43680</v>
      </c>
      <c r="R1949" s="23" t="s">
        <v>271</v>
      </c>
      <c r="S1949" s="23">
        <v>1030645927</v>
      </c>
      <c r="T1949" s="23" t="s">
        <v>2167</v>
      </c>
      <c r="U1949" s="23" t="s">
        <v>48</v>
      </c>
      <c r="V1949" s="25" t="s">
        <v>2764</v>
      </c>
      <c r="W1949" s="27">
        <v>15390</v>
      </c>
      <c r="X1949" s="22"/>
    </row>
    <row r="1950" spans="1:24" ht="185.25" x14ac:dyDescent="0.25">
      <c r="A1950" s="16"/>
      <c r="B1950" s="23">
        <v>1939</v>
      </c>
      <c r="C1950" s="23" t="s">
        <v>38</v>
      </c>
      <c r="D1950" s="23" t="s">
        <v>39</v>
      </c>
      <c r="E1950" s="23">
        <v>830003564</v>
      </c>
      <c r="F1950" s="26" t="s">
        <v>5450</v>
      </c>
      <c r="G1950" s="26">
        <v>159625921</v>
      </c>
      <c r="H1950" s="26">
        <v>1</v>
      </c>
      <c r="I1950" s="26" t="s">
        <v>312</v>
      </c>
      <c r="J1950" s="23" t="s">
        <v>53</v>
      </c>
      <c r="K1950" s="23" t="s">
        <v>306</v>
      </c>
      <c r="L1950" s="25" t="s">
        <v>307</v>
      </c>
      <c r="M1950" s="27">
        <v>15930</v>
      </c>
      <c r="N1950" s="25" t="s">
        <v>574</v>
      </c>
      <c r="O1950" s="28">
        <v>8742968648</v>
      </c>
      <c r="P1950" s="23" t="s">
        <v>649</v>
      </c>
      <c r="Q1950" s="29">
        <v>43686</v>
      </c>
      <c r="R1950" s="23" t="s">
        <v>271</v>
      </c>
      <c r="S1950" s="23">
        <v>39559789</v>
      </c>
      <c r="T1950" s="23" t="s">
        <v>2005</v>
      </c>
      <c r="U1950" s="23" t="s">
        <v>48</v>
      </c>
      <c r="V1950" s="25" t="s">
        <v>2735</v>
      </c>
      <c r="W1950" s="30">
        <v>15930</v>
      </c>
      <c r="X1950" s="22"/>
    </row>
    <row r="1951" spans="1:24" ht="185.25" x14ac:dyDescent="0.25">
      <c r="A1951" s="16"/>
      <c r="B1951" s="23">
        <v>1940</v>
      </c>
      <c r="C1951" s="23" t="s">
        <v>38</v>
      </c>
      <c r="D1951" s="23" t="s">
        <v>39</v>
      </c>
      <c r="E1951" s="23">
        <v>830003564</v>
      </c>
      <c r="F1951" s="26" t="s">
        <v>5451</v>
      </c>
      <c r="G1951" s="26">
        <v>167204752</v>
      </c>
      <c r="H1951" s="26">
        <v>1</v>
      </c>
      <c r="I1951" s="26" t="s">
        <v>393</v>
      </c>
      <c r="J1951" s="23" t="s">
        <v>53</v>
      </c>
      <c r="K1951" s="23" t="s">
        <v>306</v>
      </c>
      <c r="L1951" s="25" t="s">
        <v>307</v>
      </c>
      <c r="M1951" s="27">
        <v>10260</v>
      </c>
      <c r="N1951" s="25" t="s">
        <v>313</v>
      </c>
      <c r="O1951" s="28">
        <v>277720005752</v>
      </c>
      <c r="P1951" s="23" t="s">
        <v>154</v>
      </c>
      <c r="Q1951" s="29">
        <v>43880</v>
      </c>
      <c r="R1951" s="23" t="s">
        <v>271</v>
      </c>
      <c r="S1951" s="23">
        <v>7335040</v>
      </c>
      <c r="T1951" s="23" t="s">
        <v>1107</v>
      </c>
      <c r="U1951" s="24" t="s">
        <v>48</v>
      </c>
      <c r="V1951" s="25" t="s">
        <v>795</v>
      </c>
      <c r="W1951" s="27">
        <v>10260</v>
      </c>
      <c r="X1951" s="22"/>
    </row>
    <row r="1952" spans="1:24" ht="185.25" x14ac:dyDescent="0.25">
      <c r="A1952" s="16"/>
      <c r="B1952" s="23">
        <v>1941</v>
      </c>
      <c r="C1952" s="23" t="s">
        <v>38</v>
      </c>
      <c r="D1952" s="23" t="s">
        <v>39</v>
      </c>
      <c r="E1952" s="23">
        <v>830003564</v>
      </c>
      <c r="F1952" s="26" t="s">
        <v>5452</v>
      </c>
      <c r="G1952" s="26">
        <v>167203796</v>
      </c>
      <c r="H1952" s="26">
        <v>1</v>
      </c>
      <c r="I1952" s="26" t="s">
        <v>312</v>
      </c>
      <c r="J1952" s="23" t="s">
        <v>53</v>
      </c>
      <c r="K1952" s="23" t="s">
        <v>306</v>
      </c>
      <c r="L1952" s="25" t="s">
        <v>307</v>
      </c>
      <c r="M1952" s="27">
        <v>10260</v>
      </c>
      <c r="N1952" s="25" t="s">
        <v>313</v>
      </c>
      <c r="O1952" s="28">
        <v>294820057997</v>
      </c>
      <c r="P1952" s="23" t="s">
        <v>332</v>
      </c>
      <c r="Q1952" s="29">
        <v>43879</v>
      </c>
      <c r="R1952" s="23" t="s">
        <v>271</v>
      </c>
      <c r="S1952" s="23">
        <v>21002500</v>
      </c>
      <c r="T1952" s="23" t="s">
        <v>377</v>
      </c>
      <c r="U1952" s="24" t="s">
        <v>48</v>
      </c>
      <c r="V1952" s="25" t="s">
        <v>378</v>
      </c>
      <c r="W1952" s="27">
        <v>10260</v>
      </c>
      <c r="X1952" s="22"/>
    </row>
    <row r="1953" spans="1:24" ht="256.5" x14ac:dyDescent="0.25">
      <c r="A1953" s="16"/>
      <c r="B1953" s="23">
        <v>1942</v>
      </c>
      <c r="C1953" s="23" t="s">
        <v>38</v>
      </c>
      <c r="D1953" s="23" t="s">
        <v>39</v>
      </c>
      <c r="E1953" s="23">
        <v>830003564</v>
      </c>
      <c r="F1953" s="26" t="s">
        <v>5453</v>
      </c>
      <c r="G1953" s="26">
        <v>159603552</v>
      </c>
      <c r="H1953" s="26">
        <v>1</v>
      </c>
      <c r="I1953" s="26" t="s">
        <v>290</v>
      </c>
      <c r="J1953" s="23" t="s">
        <v>53</v>
      </c>
      <c r="K1953" s="23" t="s">
        <v>306</v>
      </c>
      <c r="L1953" s="25" t="s">
        <v>307</v>
      </c>
      <c r="M1953" s="27">
        <v>8627.2000000000007</v>
      </c>
      <c r="N1953" s="25" t="s">
        <v>541</v>
      </c>
      <c r="O1953" s="28">
        <v>8742667710</v>
      </c>
      <c r="P1953" s="23" t="s">
        <v>542</v>
      </c>
      <c r="Q1953" s="29">
        <v>43658</v>
      </c>
      <c r="R1953" s="23" t="s">
        <v>271</v>
      </c>
      <c r="S1953" s="23">
        <v>20344027</v>
      </c>
      <c r="T1953" s="23" t="s">
        <v>1339</v>
      </c>
      <c r="U1953" s="24" t="s">
        <v>48</v>
      </c>
      <c r="V1953" s="25" t="s">
        <v>3412</v>
      </c>
      <c r="W1953" s="27">
        <v>8627.2000000000007</v>
      </c>
      <c r="X1953" s="22"/>
    </row>
    <row r="1954" spans="1:24" ht="213.75" x14ac:dyDescent="0.25">
      <c r="A1954" s="16"/>
      <c r="B1954" s="23">
        <v>1943</v>
      </c>
      <c r="C1954" s="23" t="s">
        <v>38</v>
      </c>
      <c r="D1954" s="23" t="s">
        <v>39</v>
      </c>
      <c r="E1954" s="23">
        <v>830003564</v>
      </c>
      <c r="F1954" s="26" t="s">
        <v>5454</v>
      </c>
      <c r="G1954" s="26">
        <v>159667889</v>
      </c>
      <c r="H1954" s="26">
        <v>1</v>
      </c>
      <c r="I1954" s="26" t="s">
        <v>290</v>
      </c>
      <c r="J1954" s="23" t="s">
        <v>53</v>
      </c>
      <c r="K1954" s="23" t="s">
        <v>306</v>
      </c>
      <c r="L1954" s="25" t="s">
        <v>307</v>
      </c>
      <c r="M1954" s="27">
        <v>10207.200000000001</v>
      </c>
      <c r="N1954" s="25" t="s">
        <v>541</v>
      </c>
      <c r="O1954" s="28">
        <v>8743543602</v>
      </c>
      <c r="P1954" s="23" t="s">
        <v>542</v>
      </c>
      <c r="Q1954" s="29">
        <v>43720</v>
      </c>
      <c r="R1954" s="23" t="s">
        <v>271</v>
      </c>
      <c r="S1954" s="23">
        <v>20344027</v>
      </c>
      <c r="T1954" s="23" t="s">
        <v>1339</v>
      </c>
      <c r="U1954" s="23" t="s">
        <v>48</v>
      </c>
      <c r="V1954" s="25" t="s">
        <v>3422</v>
      </c>
      <c r="W1954" s="27">
        <v>10207.200000000001</v>
      </c>
      <c r="X1954" s="22"/>
    </row>
    <row r="1955" spans="1:24" ht="185.25" x14ac:dyDescent="0.25">
      <c r="A1955" s="16"/>
      <c r="B1955" s="23">
        <v>1944</v>
      </c>
      <c r="C1955" s="23" t="s">
        <v>38</v>
      </c>
      <c r="D1955" s="23" t="s">
        <v>39</v>
      </c>
      <c r="E1955" s="23">
        <v>830003564</v>
      </c>
      <c r="F1955" s="26" t="s">
        <v>5455</v>
      </c>
      <c r="G1955" s="26">
        <v>159625514</v>
      </c>
      <c r="H1955" s="26">
        <v>1</v>
      </c>
      <c r="I1955" s="26" t="s">
        <v>312</v>
      </c>
      <c r="J1955" s="23" t="s">
        <v>53</v>
      </c>
      <c r="K1955" s="23" t="s">
        <v>306</v>
      </c>
      <c r="L1955" s="25" t="s">
        <v>307</v>
      </c>
      <c r="M1955" s="27">
        <v>10620</v>
      </c>
      <c r="N1955" s="25" t="s">
        <v>730</v>
      </c>
      <c r="O1955" s="28">
        <v>8742965784</v>
      </c>
      <c r="P1955" s="23" t="s">
        <v>649</v>
      </c>
      <c r="Q1955" s="29">
        <v>43686</v>
      </c>
      <c r="R1955" s="23" t="s">
        <v>271</v>
      </c>
      <c r="S1955" s="23">
        <v>91457667</v>
      </c>
      <c r="T1955" s="23" t="s">
        <v>2168</v>
      </c>
      <c r="U1955" s="23" t="s">
        <v>48</v>
      </c>
      <c r="V1955" s="25" t="s">
        <v>2602</v>
      </c>
      <c r="W1955" s="27">
        <v>10620</v>
      </c>
      <c r="X1955" s="22"/>
    </row>
    <row r="1956" spans="1:24" ht="171" x14ac:dyDescent="0.25">
      <c r="A1956" s="16"/>
      <c r="B1956" s="23">
        <v>1945</v>
      </c>
      <c r="C1956" s="23" t="s">
        <v>38</v>
      </c>
      <c r="D1956" s="23" t="s">
        <v>39</v>
      </c>
      <c r="E1956" s="23">
        <v>830003564</v>
      </c>
      <c r="F1956" s="26" t="s">
        <v>5456</v>
      </c>
      <c r="G1956" s="26">
        <v>159704708</v>
      </c>
      <c r="H1956" s="26">
        <v>1</v>
      </c>
      <c r="I1956" s="26" t="s">
        <v>312</v>
      </c>
      <c r="J1956" s="23" t="s">
        <v>53</v>
      </c>
      <c r="K1956" s="23" t="s">
        <v>306</v>
      </c>
      <c r="L1956" s="25" t="s">
        <v>307</v>
      </c>
      <c r="M1956" s="27">
        <v>12936</v>
      </c>
      <c r="N1956" s="25" t="s">
        <v>950</v>
      </c>
      <c r="O1956" s="28">
        <v>276910047821</v>
      </c>
      <c r="P1956" s="23" t="s">
        <v>951</v>
      </c>
      <c r="Q1956" s="29">
        <v>43738</v>
      </c>
      <c r="R1956" s="23" t="s">
        <v>271</v>
      </c>
      <c r="S1956" s="23">
        <v>93451190</v>
      </c>
      <c r="T1956" s="23" t="s">
        <v>1919</v>
      </c>
      <c r="U1956" s="23" t="s">
        <v>48</v>
      </c>
      <c r="V1956" s="25" t="s">
        <v>3167</v>
      </c>
      <c r="W1956" s="27">
        <v>12936</v>
      </c>
      <c r="X1956" s="22"/>
    </row>
    <row r="1957" spans="1:24" ht="185.25" x14ac:dyDescent="0.25">
      <c r="A1957" s="16"/>
      <c r="B1957" s="23">
        <v>1946</v>
      </c>
      <c r="C1957" s="23" t="s">
        <v>38</v>
      </c>
      <c r="D1957" s="23" t="s">
        <v>39</v>
      </c>
      <c r="E1957" s="23">
        <v>830003564</v>
      </c>
      <c r="F1957" s="26" t="s">
        <v>5457</v>
      </c>
      <c r="G1957" s="26">
        <v>159625604</v>
      </c>
      <c r="H1957" s="26">
        <v>1</v>
      </c>
      <c r="I1957" s="26" t="s">
        <v>290</v>
      </c>
      <c r="J1957" s="23" t="s">
        <v>53</v>
      </c>
      <c r="K1957" s="23" t="s">
        <v>306</v>
      </c>
      <c r="L1957" s="25" t="s">
        <v>307</v>
      </c>
      <c r="M1957" s="27">
        <v>10620</v>
      </c>
      <c r="N1957" s="25" t="s">
        <v>730</v>
      </c>
      <c r="O1957" s="28">
        <v>8742978784</v>
      </c>
      <c r="P1957" s="23" t="s">
        <v>154</v>
      </c>
      <c r="Q1957" s="29">
        <v>43677</v>
      </c>
      <c r="R1957" s="23" t="s">
        <v>271</v>
      </c>
      <c r="S1957" s="23">
        <v>46369085</v>
      </c>
      <c r="T1957" s="23" t="s">
        <v>2021</v>
      </c>
      <c r="U1957" s="24" t="s">
        <v>48</v>
      </c>
      <c r="V1957" s="25" t="s">
        <v>2599</v>
      </c>
      <c r="W1957" s="27">
        <v>10620</v>
      </c>
      <c r="X1957" s="22"/>
    </row>
    <row r="1958" spans="1:24" ht="185.25" x14ac:dyDescent="0.25">
      <c r="A1958" s="16"/>
      <c r="B1958" s="23">
        <v>1947</v>
      </c>
      <c r="C1958" s="23" t="s">
        <v>38</v>
      </c>
      <c r="D1958" s="23" t="s">
        <v>39</v>
      </c>
      <c r="E1958" s="23">
        <v>830003564</v>
      </c>
      <c r="F1958" s="26" t="s">
        <v>5458</v>
      </c>
      <c r="G1958" s="26">
        <v>159710535</v>
      </c>
      <c r="H1958" s="26">
        <v>1</v>
      </c>
      <c r="I1958" s="26" t="s">
        <v>312</v>
      </c>
      <c r="J1958" s="23" t="s">
        <v>53</v>
      </c>
      <c r="K1958" s="23" t="s">
        <v>306</v>
      </c>
      <c r="L1958" s="25" t="s">
        <v>307</v>
      </c>
      <c r="M1958" s="27">
        <v>15310.8</v>
      </c>
      <c r="N1958" s="25" t="s">
        <v>630</v>
      </c>
      <c r="O1958" s="28">
        <v>277810141384</v>
      </c>
      <c r="P1958" s="23" t="s">
        <v>154</v>
      </c>
      <c r="Q1958" s="29">
        <v>43732</v>
      </c>
      <c r="R1958" s="23" t="s">
        <v>271</v>
      </c>
      <c r="S1958" s="23">
        <v>80538893</v>
      </c>
      <c r="T1958" s="23" t="s">
        <v>1345</v>
      </c>
      <c r="U1958" s="23" t="s">
        <v>48</v>
      </c>
      <c r="V1958" s="25" t="s">
        <v>2700</v>
      </c>
      <c r="W1958" s="27">
        <v>15310.8</v>
      </c>
      <c r="X1958" s="22"/>
    </row>
    <row r="1959" spans="1:24" ht="185.25" x14ac:dyDescent="0.25">
      <c r="A1959" s="16"/>
      <c r="B1959" s="23">
        <v>1948</v>
      </c>
      <c r="C1959" s="23" t="s">
        <v>38</v>
      </c>
      <c r="D1959" s="23" t="s">
        <v>39</v>
      </c>
      <c r="E1959" s="23">
        <v>830003564</v>
      </c>
      <c r="F1959" s="26" t="s">
        <v>5459</v>
      </c>
      <c r="G1959" s="26">
        <v>164302018</v>
      </c>
      <c r="H1959" s="26">
        <v>4</v>
      </c>
      <c r="I1959" s="26" t="s">
        <v>49</v>
      </c>
      <c r="J1959" s="23" t="s">
        <v>53</v>
      </c>
      <c r="K1959" s="23" t="s">
        <v>306</v>
      </c>
      <c r="L1959" s="25" t="s">
        <v>307</v>
      </c>
      <c r="M1959" s="27">
        <v>10207.200000000001</v>
      </c>
      <c r="N1959" s="25" t="s">
        <v>541</v>
      </c>
      <c r="O1959" s="28">
        <v>8743896226</v>
      </c>
      <c r="P1959" s="23" t="s">
        <v>1442</v>
      </c>
      <c r="Q1959" s="29">
        <v>43745</v>
      </c>
      <c r="R1959" s="23" t="s">
        <v>271</v>
      </c>
      <c r="S1959" s="23">
        <v>19458242</v>
      </c>
      <c r="T1959" s="23" t="s">
        <v>2169</v>
      </c>
      <c r="U1959" s="24" t="s">
        <v>48</v>
      </c>
      <c r="V1959" s="25" t="s">
        <v>1444</v>
      </c>
      <c r="W1959" s="27">
        <v>10207.200000000001</v>
      </c>
      <c r="X1959" s="22"/>
    </row>
    <row r="1960" spans="1:24" ht="185.25" x14ac:dyDescent="0.25">
      <c r="A1960" s="16"/>
      <c r="B1960" s="23">
        <v>1949</v>
      </c>
      <c r="C1960" s="23" t="s">
        <v>38</v>
      </c>
      <c r="D1960" s="23" t="s">
        <v>39</v>
      </c>
      <c r="E1960" s="23">
        <v>830003564</v>
      </c>
      <c r="F1960" s="26" t="s">
        <v>5460</v>
      </c>
      <c r="G1960" s="26">
        <v>159695666</v>
      </c>
      <c r="H1960" s="26">
        <v>1</v>
      </c>
      <c r="I1960" s="26" t="s">
        <v>312</v>
      </c>
      <c r="J1960" s="23" t="s">
        <v>53</v>
      </c>
      <c r="K1960" s="23" t="s">
        <v>306</v>
      </c>
      <c r="L1960" s="25" t="s">
        <v>307</v>
      </c>
      <c r="M1960" s="27">
        <v>10207.200000000001</v>
      </c>
      <c r="N1960" s="25" t="s">
        <v>541</v>
      </c>
      <c r="O1960" s="28">
        <v>277710024345</v>
      </c>
      <c r="P1960" s="23" t="s">
        <v>646</v>
      </c>
      <c r="Q1960" s="29">
        <v>43759</v>
      </c>
      <c r="R1960" s="23" t="s">
        <v>271</v>
      </c>
      <c r="S1960" s="23">
        <v>93437507</v>
      </c>
      <c r="T1960" s="23" t="s">
        <v>2170</v>
      </c>
      <c r="U1960" s="24" t="s">
        <v>48</v>
      </c>
      <c r="V1960" s="25" t="s">
        <v>736</v>
      </c>
      <c r="W1960" s="27">
        <v>10207.200000000001</v>
      </c>
      <c r="X1960" s="22"/>
    </row>
    <row r="1961" spans="1:24" ht="185.25" x14ac:dyDescent="0.25">
      <c r="A1961" s="16"/>
      <c r="B1961" s="23">
        <v>1950</v>
      </c>
      <c r="C1961" s="23" t="s">
        <v>38</v>
      </c>
      <c r="D1961" s="23" t="s">
        <v>39</v>
      </c>
      <c r="E1961" s="23">
        <v>830003564</v>
      </c>
      <c r="F1961" s="26" t="s">
        <v>5461</v>
      </c>
      <c r="G1961" s="26">
        <v>166215410</v>
      </c>
      <c r="H1961" s="26">
        <v>1</v>
      </c>
      <c r="I1961" s="26" t="s">
        <v>312</v>
      </c>
      <c r="J1961" s="23" t="s">
        <v>53</v>
      </c>
      <c r="K1961" s="23" t="s">
        <v>306</v>
      </c>
      <c r="L1961" s="25" t="s">
        <v>307</v>
      </c>
      <c r="M1961" s="27">
        <v>20520</v>
      </c>
      <c r="N1961" s="25" t="s">
        <v>1066</v>
      </c>
      <c r="O1961" s="28">
        <v>8744422153</v>
      </c>
      <c r="P1961" s="23" t="s">
        <v>723</v>
      </c>
      <c r="Q1961" s="29">
        <v>43778</v>
      </c>
      <c r="R1961" s="23" t="s">
        <v>271</v>
      </c>
      <c r="S1961" s="23">
        <v>14937454</v>
      </c>
      <c r="T1961" s="23" t="s">
        <v>2171</v>
      </c>
      <c r="U1961" s="24" t="s">
        <v>48</v>
      </c>
      <c r="V1961" s="25" t="s">
        <v>2172</v>
      </c>
      <c r="W1961" s="27">
        <v>20520</v>
      </c>
      <c r="X1961" s="22"/>
    </row>
    <row r="1962" spans="1:24" ht="185.25" x14ac:dyDescent="0.25">
      <c r="A1962" s="16"/>
      <c r="B1962" s="23">
        <v>1951</v>
      </c>
      <c r="C1962" s="23" t="s">
        <v>38</v>
      </c>
      <c r="D1962" s="23" t="s">
        <v>39</v>
      </c>
      <c r="E1962" s="23">
        <v>830003564</v>
      </c>
      <c r="F1962" s="26" t="s">
        <v>5462</v>
      </c>
      <c r="G1962" s="26">
        <v>166220726</v>
      </c>
      <c r="H1962" s="26">
        <v>1</v>
      </c>
      <c r="I1962" s="26" t="s">
        <v>707</v>
      </c>
      <c r="J1962" s="23" t="s">
        <v>53</v>
      </c>
      <c r="K1962" s="23" t="s">
        <v>306</v>
      </c>
      <c r="L1962" s="25" t="s">
        <v>307</v>
      </c>
      <c r="M1962" s="27">
        <v>23935.200000000001</v>
      </c>
      <c r="N1962" s="25" t="s">
        <v>1022</v>
      </c>
      <c r="O1962" s="28">
        <v>239710022628</v>
      </c>
      <c r="P1962" s="23" t="s">
        <v>1995</v>
      </c>
      <c r="Q1962" s="29">
        <v>43771</v>
      </c>
      <c r="R1962" s="23" t="s">
        <v>271</v>
      </c>
      <c r="S1962" s="23">
        <v>22403839</v>
      </c>
      <c r="T1962" s="23" t="s">
        <v>2173</v>
      </c>
      <c r="U1962" s="23" t="s">
        <v>48</v>
      </c>
      <c r="V1962" s="25" t="s">
        <v>2903</v>
      </c>
      <c r="W1962" s="27">
        <v>23935.200000000001</v>
      </c>
      <c r="X1962" s="22"/>
    </row>
    <row r="1963" spans="1:24" ht="185.25" x14ac:dyDescent="0.25">
      <c r="A1963" s="16"/>
      <c r="B1963" s="23">
        <v>1952</v>
      </c>
      <c r="C1963" s="23" t="s">
        <v>38</v>
      </c>
      <c r="D1963" s="23" t="s">
        <v>39</v>
      </c>
      <c r="E1963" s="23">
        <v>830003564</v>
      </c>
      <c r="F1963" s="26" t="s">
        <v>5463</v>
      </c>
      <c r="G1963" s="26">
        <v>159597070</v>
      </c>
      <c r="H1963" s="26">
        <v>1</v>
      </c>
      <c r="I1963" s="26" t="s">
        <v>290</v>
      </c>
      <c r="J1963" s="23" t="s">
        <v>53</v>
      </c>
      <c r="K1963" s="23" t="s">
        <v>306</v>
      </c>
      <c r="L1963" s="25" t="s">
        <v>307</v>
      </c>
      <c r="M1963" s="27">
        <v>15310.8</v>
      </c>
      <c r="N1963" s="25" t="s">
        <v>630</v>
      </c>
      <c r="O1963" s="28">
        <v>8742668182</v>
      </c>
      <c r="P1963" s="23" t="s">
        <v>154</v>
      </c>
      <c r="Q1963" s="29">
        <v>43656</v>
      </c>
      <c r="R1963" s="23" t="s">
        <v>271</v>
      </c>
      <c r="S1963" s="23">
        <v>19184354</v>
      </c>
      <c r="T1963" s="23" t="s">
        <v>1872</v>
      </c>
      <c r="U1963" s="24" t="s">
        <v>48</v>
      </c>
      <c r="V1963" s="25" t="s">
        <v>2703</v>
      </c>
      <c r="W1963" s="27">
        <v>15310.8</v>
      </c>
      <c r="X1963" s="22"/>
    </row>
    <row r="1964" spans="1:24" ht="185.25" x14ac:dyDescent="0.25">
      <c r="A1964" s="16"/>
      <c r="B1964" s="23">
        <v>1953</v>
      </c>
      <c r="C1964" s="23" t="s">
        <v>38</v>
      </c>
      <c r="D1964" s="23" t="s">
        <v>39</v>
      </c>
      <c r="E1964" s="23">
        <v>830003564</v>
      </c>
      <c r="F1964" s="26" t="s">
        <v>5464</v>
      </c>
      <c r="G1964" s="26">
        <v>159695386</v>
      </c>
      <c r="H1964" s="26">
        <v>1</v>
      </c>
      <c r="I1964" s="26" t="s">
        <v>290</v>
      </c>
      <c r="J1964" s="23" t="s">
        <v>53</v>
      </c>
      <c r="K1964" s="23" t="s">
        <v>306</v>
      </c>
      <c r="L1964" s="25" t="s">
        <v>307</v>
      </c>
      <c r="M1964" s="27">
        <v>15310.8</v>
      </c>
      <c r="N1964" s="25" t="s">
        <v>630</v>
      </c>
      <c r="O1964" s="28">
        <v>8743382206</v>
      </c>
      <c r="P1964" s="23" t="s">
        <v>154</v>
      </c>
      <c r="Q1964" s="29">
        <v>43716</v>
      </c>
      <c r="R1964" s="23" t="s">
        <v>271</v>
      </c>
      <c r="S1964" s="23">
        <v>19184354</v>
      </c>
      <c r="T1964" s="23" t="s">
        <v>1872</v>
      </c>
      <c r="U1964" s="24" t="s">
        <v>48</v>
      </c>
      <c r="V1964" s="25" t="s">
        <v>2703</v>
      </c>
      <c r="W1964" s="27">
        <v>15310.8</v>
      </c>
      <c r="X1964" s="22"/>
    </row>
    <row r="1965" spans="1:24" ht="185.25" x14ac:dyDescent="0.25">
      <c r="A1965" s="16"/>
      <c r="B1965" s="23">
        <v>1954</v>
      </c>
      <c r="C1965" s="23" t="s">
        <v>38</v>
      </c>
      <c r="D1965" s="23" t="s">
        <v>39</v>
      </c>
      <c r="E1965" s="23">
        <v>830003564</v>
      </c>
      <c r="F1965" s="26" t="s">
        <v>5465</v>
      </c>
      <c r="G1965" s="26">
        <v>166755494</v>
      </c>
      <c r="H1965" s="26">
        <v>1</v>
      </c>
      <c r="I1965" s="26" t="s">
        <v>442</v>
      </c>
      <c r="J1965" s="23" t="s">
        <v>53</v>
      </c>
      <c r="K1965" s="23" t="s">
        <v>306</v>
      </c>
      <c r="L1965" s="25" t="s">
        <v>307</v>
      </c>
      <c r="M1965" s="27">
        <v>10260</v>
      </c>
      <c r="N1965" s="25" t="s">
        <v>582</v>
      </c>
      <c r="O1965" s="28">
        <v>8745643353</v>
      </c>
      <c r="P1965" s="23" t="s">
        <v>154</v>
      </c>
      <c r="Q1965" s="29">
        <v>43782</v>
      </c>
      <c r="R1965" s="23" t="s">
        <v>271</v>
      </c>
      <c r="S1965" s="23">
        <v>41548092</v>
      </c>
      <c r="T1965" s="23" t="s">
        <v>1479</v>
      </c>
      <c r="U1965" s="24" t="s">
        <v>48</v>
      </c>
      <c r="V1965" s="25" t="s">
        <v>419</v>
      </c>
      <c r="W1965" s="27">
        <v>10260</v>
      </c>
      <c r="X1965" s="22"/>
    </row>
    <row r="1966" spans="1:24" ht="185.25" x14ac:dyDescent="0.25">
      <c r="A1966" s="16"/>
      <c r="B1966" s="23">
        <v>1955</v>
      </c>
      <c r="C1966" s="23" t="s">
        <v>38</v>
      </c>
      <c r="D1966" s="23" t="s">
        <v>39</v>
      </c>
      <c r="E1966" s="23">
        <v>830003564</v>
      </c>
      <c r="F1966" s="26" t="s">
        <v>5466</v>
      </c>
      <c r="G1966" s="26">
        <v>159336726</v>
      </c>
      <c r="H1966" s="26">
        <v>1</v>
      </c>
      <c r="I1966" s="26" t="s">
        <v>290</v>
      </c>
      <c r="J1966" s="23" t="s">
        <v>53</v>
      </c>
      <c r="K1966" s="23" t="s">
        <v>306</v>
      </c>
      <c r="L1966" s="25" t="s">
        <v>307</v>
      </c>
      <c r="M1966" s="27">
        <v>846078</v>
      </c>
      <c r="N1966" s="25" t="s">
        <v>2174</v>
      </c>
      <c r="O1966" s="28">
        <v>874671466</v>
      </c>
      <c r="P1966" s="23" t="s">
        <v>637</v>
      </c>
      <c r="Q1966" s="29">
        <v>43508</v>
      </c>
      <c r="R1966" s="23" t="s">
        <v>271</v>
      </c>
      <c r="S1966" s="23">
        <v>51734929</v>
      </c>
      <c r="T1966" s="23" t="s">
        <v>2175</v>
      </c>
      <c r="U1966" s="24" t="s">
        <v>48</v>
      </c>
      <c r="V1966" s="25" t="s">
        <v>3090</v>
      </c>
      <c r="W1966" s="27">
        <v>846078</v>
      </c>
      <c r="X1966" s="22"/>
    </row>
    <row r="1967" spans="1:24" ht="185.25" x14ac:dyDescent="0.25">
      <c r="A1967" s="16"/>
      <c r="B1967" s="23">
        <v>1956</v>
      </c>
      <c r="C1967" s="23" t="s">
        <v>38</v>
      </c>
      <c r="D1967" s="23" t="s">
        <v>39</v>
      </c>
      <c r="E1967" s="23">
        <v>830003564</v>
      </c>
      <c r="F1967" s="26" t="s">
        <v>5467</v>
      </c>
      <c r="G1967" s="26">
        <v>159515138</v>
      </c>
      <c r="H1967" s="26">
        <v>1</v>
      </c>
      <c r="I1967" s="26" t="s">
        <v>290</v>
      </c>
      <c r="J1967" s="23" t="s">
        <v>53</v>
      </c>
      <c r="K1967" s="23" t="s">
        <v>306</v>
      </c>
      <c r="L1967" s="25" t="s">
        <v>307</v>
      </c>
      <c r="M1967" s="27">
        <v>15310.8</v>
      </c>
      <c r="N1967" s="25" t="s">
        <v>630</v>
      </c>
      <c r="O1967" s="28">
        <v>8742345885</v>
      </c>
      <c r="P1967" s="23" t="s">
        <v>780</v>
      </c>
      <c r="Q1967" s="29">
        <v>43636</v>
      </c>
      <c r="R1967" s="23" t="s">
        <v>271</v>
      </c>
      <c r="S1967" s="23">
        <v>41312632</v>
      </c>
      <c r="T1967" s="23" t="s">
        <v>2176</v>
      </c>
      <c r="U1967" s="24" t="s">
        <v>48</v>
      </c>
      <c r="V1967" s="25" t="s">
        <v>2723</v>
      </c>
      <c r="W1967" s="27">
        <v>15310.8</v>
      </c>
      <c r="X1967" s="22"/>
    </row>
    <row r="1968" spans="1:24" ht="213.75" x14ac:dyDescent="0.25">
      <c r="A1968" s="16"/>
      <c r="B1968" s="23">
        <v>1957</v>
      </c>
      <c r="C1968" s="23" t="s">
        <v>38</v>
      </c>
      <c r="D1968" s="23" t="s">
        <v>39</v>
      </c>
      <c r="E1968" s="23">
        <v>830003564</v>
      </c>
      <c r="F1968" s="26" t="s">
        <v>5468</v>
      </c>
      <c r="G1968" s="26">
        <v>166241903</v>
      </c>
      <c r="H1968" s="26">
        <v>1</v>
      </c>
      <c r="I1968" s="26" t="s">
        <v>312</v>
      </c>
      <c r="J1968" s="23" t="s">
        <v>53</v>
      </c>
      <c r="K1968" s="23" t="s">
        <v>306</v>
      </c>
      <c r="L1968" s="25" t="s">
        <v>307</v>
      </c>
      <c r="M1968" s="27">
        <v>10800</v>
      </c>
      <c r="N1968" s="25" t="s">
        <v>796</v>
      </c>
      <c r="O1968" s="28">
        <v>8745041294</v>
      </c>
      <c r="P1968" s="23" t="s">
        <v>633</v>
      </c>
      <c r="Q1968" s="29">
        <v>43803</v>
      </c>
      <c r="R1968" s="23" t="s">
        <v>271</v>
      </c>
      <c r="S1968" s="23">
        <v>41332663</v>
      </c>
      <c r="T1968" s="23" t="s">
        <v>2177</v>
      </c>
      <c r="U1968" s="23" t="s">
        <v>48</v>
      </c>
      <c r="V1968" s="25" t="s">
        <v>3484</v>
      </c>
      <c r="W1968" s="30">
        <v>10800</v>
      </c>
      <c r="X1968" s="22"/>
    </row>
    <row r="1969" spans="1:24" ht="185.25" x14ac:dyDescent="0.25">
      <c r="A1969" s="16"/>
      <c r="B1969" s="23">
        <v>1958</v>
      </c>
      <c r="C1969" s="23" t="s">
        <v>38</v>
      </c>
      <c r="D1969" s="23" t="s">
        <v>39</v>
      </c>
      <c r="E1969" s="23">
        <v>830003564</v>
      </c>
      <c r="F1969" s="26" t="s">
        <v>5469</v>
      </c>
      <c r="G1969" s="26">
        <v>166212025</v>
      </c>
      <c r="H1969" s="26">
        <v>1</v>
      </c>
      <c r="I1969" s="26" t="s">
        <v>312</v>
      </c>
      <c r="J1969" s="23" t="s">
        <v>53</v>
      </c>
      <c r="K1969" s="23" t="s">
        <v>306</v>
      </c>
      <c r="L1969" s="25" t="s">
        <v>307</v>
      </c>
      <c r="M1969" s="27">
        <v>15310.8</v>
      </c>
      <c r="N1969" s="25" t="s">
        <v>630</v>
      </c>
      <c r="O1969" s="28">
        <v>277810146496</v>
      </c>
      <c r="P1969" s="23" t="s">
        <v>436</v>
      </c>
      <c r="Q1969" s="29">
        <v>43741</v>
      </c>
      <c r="R1969" s="23" t="s">
        <v>271</v>
      </c>
      <c r="S1969" s="23">
        <v>79495656</v>
      </c>
      <c r="T1969" s="23" t="s">
        <v>2178</v>
      </c>
      <c r="U1969" s="23" t="s">
        <v>48</v>
      </c>
      <c r="V1969" s="25" t="s">
        <v>2778</v>
      </c>
      <c r="W1969" s="30">
        <v>15310.8</v>
      </c>
      <c r="X1969" s="22"/>
    </row>
    <row r="1970" spans="1:24" ht="185.25" x14ac:dyDescent="0.25">
      <c r="A1970" s="16"/>
      <c r="B1970" s="23">
        <v>1959</v>
      </c>
      <c r="C1970" s="23" t="s">
        <v>38</v>
      </c>
      <c r="D1970" s="23" t="s">
        <v>39</v>
      </c>
      <c r="E1970" s="23">
        <v>830003564</v>
      </c>
      <c r="F1970" s="26" t="s">
        <v>5470</v>
      </c>
      <c r="G1970" s="26">
        <v>166256507</v>
      </c>
      <c r="H1970" s="26">
        <v>1</v>
      </c>
      <c r="I1970" s="26" t="s">
        <v>707</v>
      </c>
      <c r="J1970" s="23" t="s">
        <v>53</v>
      </c>
      <c r="K1970" s="23" t="s">
        <v>306</v>
      </c>
      <c r="L1970" s="25" t="s">
        <v>307</v>
      </c>
      <c r="M1970" s="27">
        <v>10207.200000000001</v>
      </c>
      <c r="N1970" s="25" t="s">
        <v>541</v>
      </c>
      <c r="O1970" s="28">
        <v>8744650008</v>
      </c>
      <c r="P1970" s="23" t="s">
        <v>627</v>
      </c>
      <c r="Q1970" s="29">
        <v>43795</v>
      </c>
      <c r="R1970" s="23" t="s">
        <v>271</v>
      </c>
      <c r="S1970" s="23">
        <v>52557197</v>
      </c>
      <c r="T1970" s="23" t="s">
        <v>2179</v>
      </c>
      <c r="U1970" s="24" t="s">
        <v>48</v>
      </c>
      <c r="V1970" s="25" t="s">
        <v>2180</v>
      </c>
      <c r="W1970" s="27">
        <v>10207.200000000001</v>
      </c>
      <c r="X1970" s="22"/>
    </row>
    <row r="1971" spans="1:24" ht="199.5" x14ac:dyDescent="0.25">
      <c r="A1971" s="16"/>
      <c r="B1971" s="23">
        <v>1960</v>
      </c>
      <c r="C1971" s="23" t="s">
        <v>38</v>
      </c>
      <c r="D1971" s="23" t="s">
        <v>39</v>
      </c>
      <c r="E1971" s="23">
        <v>830003564</v>
      </c>
      <c r="F1971" s="26" t="s">
        <v>5471</v>
      </c>
      <c r="G1971" s="26">
        <v>172428674</v>
      </c>
      <c r="H1971" s="26">
        <v>1</v>
      </c>
      <c r="I1971" s="26" t="s">
        <v>787</v>
      </c>
      <c r="J1971" s="23" t="s">
        <v>53</v>
      </c>
      <c r="K1971" s="23" t="s">
        <v>306</v>
      </c>
      <c r="L1971" s="25" t="s">
        <v>307</v>
      </c>
      <c r="M1971" s="27">
        <v>9309960</v>
      </c>
      <c r="N1971" s="25" t="s">
        <v>746</v>
      </c>
      <c r="O1971" s="28">
        <v>8744282189</v>
      </c>
      <c r="P1971" s="23" t="s">
        <v>1401</v>
      </c>
      <c r="Q1971" s="29">
        <v>43768</v>
      </c>
      <c r="R1971" s="23" t="s">
        <v>271</v>
      </c>
      <c r="S1971" s="23">
        <v>9510365</v>
      </c>
      <c r="T1971" s="23" t="s">
        <v>2181</v>
      </c>
      <c r="U1971" s="24" t="s">
        <v>48</v>
      </c>
      <c r="V1971" s="25" t="s">
        <v>3108</v>
      </c>
      <c r="W1971" s="27">
        <v>9309960</v>
      </c>
      <c r="X1971" s="22"/>
    </row>
    <row r="1972" spans="1:24" ht="185.25" x14ac:dyDescent="0.25">
      <c r="A1972" s="16"/>
      <c r="B1972" s="23">
        <v>1961</v>
      </c>
      <c r="C1972" s="23" t="s">
        <v>38</v>
      </c>
      <c r="D1972" s="23" t="s">
        <v>39</v>
      </c>
      <c r="E1972" s="23">
        <v>830003564</v>
      </c>
      <c r="F1972" s="26" t="s">
        <v>5472</v>
      </c>
      <c r="G1972" s="26">
        <v>164302178</v>
      </c>
      <c r="H1972" s="26">
        <v>1</v>
      </c>
      <c r="I1972" s="26" t="s">
        <v>77</v>
      </c>
      <c r="J1972" s="23" t="s">
        <v>53</v>
      </c>
      <c r="K1972" s="23" t="s">
        <v>306</v>
      </c>
      <c r="L1972" s="25" t="s">
        <v>307</v>
      </c>
      <c r="M1972" s="27">
        <v>10200</v>
      </c>
      <c r="N1972" s="25" t="s">
        <v>687</v>
      </c>
      <c r="O1972" s="28">
        <v>8744423143</v>
      </c>
      <c r="P1972" s="23" t="s">
        <v>790</v>
      </c>
      <c r="Q1972" s="29">
        <v>43778</v>
      </c>
      <c r="R1972" s="23" t="s">
        <v>271</v>
      </c>
      <c r="S1972" s="23">
        <v>93394767</v>
      </c>
      <c r="T1972" s="23" t="s">
        <v>2182</v>
      </c>
      <c r="U1972" s="24" t="s">
        <v>48</v>
      </c>
      <c r="V1972" s="25" t="s">
        <v>2628</v>
      </c>
      <c r="W1972" s="27">
        <v>10200</v>
      </c>
      <c r="X1972" s="22"/>
    </row>
    <row r="1973" spans="1:24" ht="185.25" x14ac:dyDescent="0.25">
      <c r="A1973" s="16"/>
      <c r="B1973" s="23">
        <v>1962</v>
      </c>
      <c r="C1973" s="23" t="s">
        <v>38</v>
      </c>
      <c r="D1973" s="23" t="s">
        <v>39</v>
      </c>
      <c r="E1973" s="23">
        <v>830003564</v>
      </c>
      <c r="F1973" s="26" t="s">
        <v>5473</v>
      </c>
      <c r="G1973" s="26">
        <v>172196732</v>
      </c>
      <c r="H1973" s="26">
        <v>1</v>
      </c>
      <c r="I1973" s="26" t="s">
        <v>411</v>
      </c>
      <c r="J1973" s="23" t="s">
        <v>53</v>
      </c>
      <c r="K1973" s="23" t="s">
        <v>306</v>
      </c>
      <c r="L1973" s="25" t="s">
        <v>307</v>
      </c>
      <c r="M1973" s="27">
        <v>9210</v>
      </c>
      <c r="N1973" s="25" t="s">
        <v>2183</v>
      </c>
      <c r="O1973" s="28">
        <v>238483</v>
      </c>
      <c r="P1973" s="23" t="s">
        <v>683</v>
      </c>
      <c r="Q1973" s="29">
        <v>43798</v>
      </c>
      <c r="R1973" s="23" t="s">
        <v>271</v>
      </c>
      <c r="S1973" s="23">
        <v>86011093</v>
      </c>
      <c r="T1973" s="23" t="s">
        <v>2184</v>
      </c>
      <c r="U1973" s="24" t="s">
        <v>48</v>
      </c>
      <c r="V1973" s="25" t="s">
        <v>2981</v>
      </c>
      <c r="W1973" s="27">
        <v>9210</v>
      </c>
      <c r="X1973" s="22"/>
    </row>
    <row r="1974" spans="1:24" ht="213.75" x14ac:dyDescent="0.25">
      <c r="A1974" s="16"/>
      <c r="B1974" s="23">
        <v>1963</v>
      </c>
      <c r="C1974" s="23" t="s">
        <v>38</v>
      </c>
      <c r="D1974" s="23" t="s">
        <v>39</v>
      </c>
      <c r="E1974" s="23">
        <v>830003564</v>
      </c>
      <c r="F1974" s="26" t="s">
        <v>5474</v>
      </c>
      <c r="G1974" s="26">
        <v>159702229</v>
      </c>
      <c r="H1974" s="26">
        <v>1</v>
      </c>
      <c r="I1974" s="26" t="s">
        <v>290</v>
      </c>
      <c r="J1974" s="23" t="s">
        <v>53</v>
      </c>
      <c r="K1974" s="23" t="s">
        <v>306</v>
      </c>
      <c r="L1974" s="25" t="s">
        <v>307</v>
      </c>
      <c r="M1974" s="27">
        <v>10207.200000000001</v>
      </c>
      <c r="N1974" s="25" t="s">
        <v>541</v>
      </c>
      <c r="O1974" s="28">
        <v>8744012673</v>
      </c>
      <c r="P1974" s="23" t="s">
        <v>649</v>
      </c>
      <c r="Q1974" s="29">
        <v>43738</v>
      </c>
      <c r="R1974" s="23" t="s">
        <v>271</v>
      </c>
      <c r="S1974" s="23">
        <v>46372695</v>
      </c>
      <c r="T1974" s="23" t="s">
        <v>1937</v>
      </c>
      <c r="U1974" s="24" t="s">
        <v>48</v>
      </c>
      <c r="V1974" s="25" t="s">
        <v>3295</v>
      </c>
      <c r="W1974" s="27">
        <v>10207.200000000001</v>
      </c>
      <c r="X1974" s="22"/>
    </row>
    <row r="1975" spans="1:24" ht="171" x14ac:dyDescent="0.25">
      <c r="A1975" s="16"/>
      <c r="B1975" s="23">
        <v>1964</v>
      </c>
      <c r="C1975" s="23" t="s">
        <v>38</v>
      </c>
      <c r="D1975" s="23" t="s">
        <v>39</v>
      </c>
      <c r="E1975" s="23">
        <v>830003564</v>
      </c>
      <c r="F1975" s="26" t="s">
        <v>5475</v>
      </c>
      <c r="G1975" s="26">
        <v>164763087</v>
      </c>
      <c r="H1975" s="26">
        <v>1</v>
      </c>
      <c r="I1975" s="26" t="s">
        <v>290</v>
      </c>
      <c r="J1975" s="23" t="s">
        <v>53</v>
      </c>
      <c r="K1975" s="23" t="s">
        <v>306</v>
      </c>
      <c r="L1975" s="25" t="s">
        <v>307</v>
      </c>
      <c r="M1975" s="27">
        <v>436275</v>
      </c>
      <c r="N1975" s="25" t="s">
        <v>2185</v>
      </c>
      <c r="O1975" s="28" t="s">
        <v>2186</v>
      </c>
      <c r="P1975" s="23" t="s">
        <v>1432</v>
      </c>
      <c r="Q1975" s="29">
        <v>42794</v>
      </c>
      <c r="R1975" s="23" t="s">
        <v>271</v>
      </c>
      <c r="S1975" s="23">
        <v>20914702</v>
      </c>
      <c r="T1975" s="23" t="s">
        <v>2187</v>
      </c>
      <c r="U1975" s="24" t="s">
        <v>48</v>
      </c>
      <c r="V1975" s="25" t="s">
        <v>3216</v>
      </c>
      <c r="W1975" s="27">
        <v>436275</v>
      </c>
      <c r="X1975" s="22"/>
    </row>
    <row r="1976" spans="1:24" ht="185.25" x14ac:dyDescent="0.25">
      <c r="A1976" s="16"/>
      <c r="B1976" s="23">
        <v>1965</v>
      </c>
      <c r="C1976" s="23" t="s">
        <v>38</v>
      </c>
      <c r="D1976" s="23" t="s">
        <v>39</v>
      </c>
      <c r="E1976" s="23">
        <v>830003564</v>
      </c>
      <c r="F1976" s="26" t="s">
        <v>5476</v>
      </c>
      <c r="G1976" s="26">
        <v>159621302</v>
      </c>
      <c r="H1976" s="26">
        <v>1</v>
      </c>
      <c r="I1976" s="26" t="s">
        <v>290</v>
      </c>
      <c r="J1976" s="23" t="s">
        <v>53</v>
      </c>
      <c r="K1976" s="23" t="s">
        <v>306</v>
      </c>
      <c r="L1976" s="25" t="s">
        <v>307</v>
      </c>
      <c r="M1976" s="27">
        <v>10260</v>
      </c>
      <c r="N1976" s="25" t="s">
        <v>582</v>
      </c>
      <c r="O1976" s="28">
        <v>8742982618</v>
      </c>
      <c r="P1976" s="23" t="s">
        <v>649</v>
      </c>
      <c r="Q1976" s="29">
        <v>43685</v>
      </c>
      <c r="R1976" s="23" t="s">
        <v>271</v>
      </c>
      <c r="S1976" s="23">
        <v>19269737</v>
      </c>
      <c r="T1976" s="23" t="s">
        <v>1806</v>
      </c>
      <c r="U1976" s="24" t="s">
        <v>48</v>
      </c>
      <c r="V1976" s="25" t="s">
        <v>2188</v>
      </c>
      <c r="W1976" s="27">
        <v>10260</v>
      </c>
      <c r="X1976" s="22"/>
    </row>
    <row r="1977" spans="1:24" ht="213.75" x14ac:dyDescent="0.25">
      <c r="A1977" s="16"/>
      <c r="B1977" s="23">
        <v>1966</v>
      </c>
      <c r="C1977" s="23" t="s">
        <v>38</v>
      </c>
      <c r="D1977" s="23" t="s">
        <v>39</v>
      </c>
      <c r="E1977" s="23">
        <v>830003564</v>
      </c>
      <c r="F1977" s="26" t="s">
        <v>5477</v>
      </c>
      <c r="G1977" s="26">
        <v>159588635</v>
      </c>
      <c r="H1977" s="26">
        <v>1</v>
      </c>
      <c r="I1977" s="26" t="s">
        <v>290</v>
      </c>
      <c r="J1977" s="23" t="s">
        <v>53</v>
      </c>
      <c r="K1977" s="23" t="s">
        <v>306</v>
      </c>
      <c r="L1977" s="25" t="s">
        <v>307</v>
      </c>
      <c r="M1977" s="27">
        <v>10260</v>
      </c>
      <c r="N1977" s="25" t="s">
        <v>582</v>
      </c>
      <c r="O1977" s="28">
        <v>277610013826</v>
      </c>
      <c r="P1977" s="23" t="s">
        <v>154</v>
      </c>
      <c r="Q1977" s="29">
        <v>43670</v>
      </c>
      <c r="R1977" s="23" t="s">
        <v>271</v>
      </c>
      <c r="S1977" s="23">
        <v>83218803</v>
      </c>
      <c r="T1977" s="23" t="s">
        <v>2189</v>
      </c>
      <c r="U1977" s="24" t="s">
        <v>48</v>
      </c>
      <c r="V1977" s="25" t="s">
        <v>3339</v>
      </c>
      <c r="W1977" s="27">
        <v>10260</v>
      </c>
      <c r="X1977" s="22"/>
    </row>
    <row r="1978" spans="1:24" ht="199.5" x14ac:dyDescent="0.25">
      <c r="A1978" s="16"/>
      <c r="B1978" s="23">
        <v>1967</v>
      </c>
      <c r="C1978" s="23" t="s">
        <v>38</v>
      </c>
      <c r="D1978" s="23" t="s">
        <v>39</v>
      </c>
      <c r="E1978" s="23">
        <v>830003564</v>
      </c>
      <c r="F1978" s="26" t="s">
        <v>5478</v>
      </c>
      <c r="G1978" s="26">
        <v>163477151</v>
      </c>
      <c r="H1978" s="26">
        <v>1</v>
      </c>
      <c r="I1978" s="26" t="s">
        <v>290</v>
      </c>
      <c r="J1978" s="23" t="s">
        <v>53</v>
      </c>
      <c r="K1978" s="23" t="s">
        <v>306</v>
      </c>
      <c r="L1978" s="25" t="s">
        <v>307</v>
      </c>
      <c r="M1978" s="27">
        <v>4811607</v>
      </c>
      <c r="N1978" s="25" t="s">
        <v>1841</v>
      </c>
      <c r="O1978" s="28">
        <v>2166130</v>
      </c>
      <c r="P1978" s="23" t="s">
        <v>679</v>
      </c>
      <c r="Q1978" s="29">
        <v>43335</v>
      </c>
      <c r="R1978" s="23" t="s">
        <v>111</v>
      </c>
      <c r="S1978" s="23">
        <v>1011085861</v>
      </c>
      <c r="T1978" s="23" t="s">
        <v>1842</v>
      </c>
      <c r="U1978" s="24" t="s">
        <v>48</v>
      </c>
      <c r="V1978" s="25" t="s">
        <v>2974</v>
      </c>
      <c r="W1978" s="27">
        <v>4811607</v>
      </c>
      <c r="X1978" s="22"/>
    </row>
    <row r="1979" spans="1:24" ht="185.25" x14ac:dyDescent="0.25">
      <c r="A1979" s="16"/>
      <c r="B1979" s="23">
        <v>1968</v>
      </c>
      <c r="C1979" s="23" t="s">
        <v>38</v>
      </c>
      <c r="D1979" s="23" t="s">
        <v>39</v>
      </c>
      <c r="E1979" s="23">
        <v>830003564</v>
      </c>
      <c r="F1979" s="26" t="s">
        <v>5479</v>
      </c>
      <c r="G1979" s="26">
        <v>159630871</v>
      </c>
      <c r="H1979" s="26">
        <v>1</v>
      </c>
      <c r="I1979" s="26" t="s">
        <v>290</v>
      </c>
      <c r="J1979" s="23" t="s">
        <v>53</v>
      </c>
      <c r="K1979" s="23" t="s">
        <v>306</v>
      </c>
      <c r="L1979" s="25" t="s">
        <v>307</v>
      </c>
      <c r="M1979" s="27">
        <v>15300</v>
      </c>
      <c r="N1979" s="25" t="s">
        <v>904</v>
      </c>
      <c r="O1979" s="28">
        <v>277510012759</v>
      </c>
      <c r="P1979" s="23" t="s">
        <v>154</v>
      </c>
      <c r="Q1979" s="29">
        <v>43699</v>
      </c>
      <c r="R1979" s="23" t="s">
        <v>271</v>
      </c>
      <c r="S1979" s="23">
        <v>17166030</v>
      </c>
      <c r="T1979" s="23" t="s">
        <v>444</v>
      </c>
      <c r="U1979" s="24" t="s">
        <v>48</v>
      </c>
      <c r="V1979" s="25" t="s">
        <v>2694</v>
      </c>
      <c r="W1979" s="30">
        <v>15300</v>
      </c>
      <c r="X1979" s="22"/>
    </row>
    <row r="1980" spans="1:24" ht="228" x14ac:dyDescent="0.25">
      <c r="A1980" s="16"/>
      <c r="B1980" s="23">
        <v>1969</v>
      </c>
      <c r="C1980" s="23" t="s">
        <v>38</v>
      </c>
      <c r="D1980" s="23" t="s">
        <v>39</v>
      </c>
      <c r="E1980" s="23">
        <v>830003564</v>
      </c>
      <c r="F1980" s="26" t="s">
        <v>5480</v>
      </c>
      <c r="G1980" s="26">
        <v>159625904</v>
      </c>
      <c r="H1980" s="26">
        <v>1</v>
      </c>
      <c r="I1980" s="26" t="s">
        <v>312</v>
      </c>
      <c r="J1980" s="23" t="s">
        <v>53</v>
      </c>
      <c r="K1980" s="23" t="s">
        <v>306</v>
      </c>
      <c r="L1980" s="25" t="s">
        <v>307</v>
      </c>
      <c r="M1980" s="27">
        <v>12060</v>
      </c>
      <c r="N1980" s="25" t="s">
        <v>574</v>
      </c>
      <c r="O1980" s="28">
        <v>8742981443</v>
      </c>
      <c r="P1980" s="23" t="s">
        <v>575</v>
      </c>
      <c r="Q1980" s="29">
        <v>43683</v>
      </c>
      <c r="R1980" s="23" t="s">
        <v>271</v>
      </c>
      <c r="S1980" s="23">
        <v>32537466</v>
      </c>
      <c r="T1980" s="23" t="s">
        <v>2190</v>
      </c>
      <c r="U1980" s="24" t="s">
        <v>48</v>
      </c>
      <c r="V1980" s="25" t="s">
        <v>2872</v>
      </c>
      <c r="W1980" s="27">
        <v>12060</v>
      </c>
      <c r="X1980" s="22"/>
    </row>
    <row r="1981" spans="1:24" ht="185.25" x14ac:dyDescent="0.25">
      <c r="A1981" s="16"/>
      <c r="B1981" s="23">
        <v>1970</v>
      </c>
      <c r="C1981" s="23" t="s">
        <v>38</v>
      </c>
      <c r="D1981" s="23" t="s">
        <v>39</v>
      </c>
      <c r="E1981" s="23">
        <v>830003564</v>
      </c>
      <c r="F1981" s="26" t="s">
        <v>5481</v>
      </c>
      <c r="G1981" s="26">
        <v>166715642</v>
      </c>
      <c r="H1981" s="26">
        <v>1</v>
      </c>
      <c r="I1981" s="26" t="s">
        <v>317</v>
      </c>
      <c r="J1981" s="23" t="s">
        <v>53</v>
      </c>
      <c r="K1981" s="23" t="s">
        <v>306</v>
      </c>
      <c r="L1981" s="25" t="s">
        <v>307</v>
      </c>
      <c r="M1981" s="27">
        <v>22797</v>
      </c>
      <c r="N1981" s="25" t="s">
        <v>990</v>
      </c>
      <c r="O1981" s="28" t="s">
        <v>2191</v>
      </c>
      <c r="P1981" s="23" t="s">
        <v>1394</v>
      </c>
      <c r="Q1981" s="29">
        <v>43709</v>
      </c>
      <c r="R1981" s="23" t="s">
        <v>271</v>
      </c>
      <c r="S1981" s="23">
        <v>1019124796</v>
      </c>
      <c r="T1981" s="23" t="s">
        <v>2192</v>
      </c>
      <c r="U1981" s="24" t="s">
        <v>48</v>
      </c>
      <c r="V1981" s="25" t="s">
        <v>3275</v>
      </c>
      <c r="W1981" s="30">
        <v>22797</v>
      </c>
      <c r="X1981" s="22"/>
    </row>
    <row r="1982" spans="1:24" ht="185.25" x14ac:dyDescent="0.25">
      <c r="A1982" s="16"/>
      <c r="B1982" s="23">
        <v>1971</v>
      </c>
      <c r="C1982" s="23" t="s">
        <v>38</v>
      </c>
      <c r="D1982" s="23" t="s">
        <v>39</v>
      </c>
      <c r="E1982" s="23">
        <v>830003564</v>
      </c>
      <c r="F1982" s="26" t="s">
        <v>5482</v>
      </c>
      <c r="G1982" s="26">
        <v>159603630</v>
      </c>
      <c r="H1982" s="26">
        <v>1</v>
      </c>
      <c r="I1982" s="26" t="s">
        <v>290</v>
      </c>
      <c r="J1982" s="23" t="s">
        <v>53</v>
      </c>
      <c r="K1982" s="23" t="s">
        <v>306</v>
      </c>
      <c r="L1982" s="25" t="s">
        <v>307</v>
      </c>
      <c r="M1982" s="27">
        <v>12960</v>
      </c>
      <c r="N1982" s="25" t="s">
        <v>1025</v>
      </c>
      <c r="O1982" s="28">
        <v>8742660122</v>
      </c>
      <c r="P1982" s="23" t="s">
        <v>436</v>
      </c>
      <c r="Q1982" s="29">
        <v>43659</v>
      </c>
      <c r="R1982" s="23" t="s">
        <v>271</v>
      </c>
      <c r="S1982" s="23">
        <v>79306559</v>
      </c>
      <c r="T1982" s="23" t="s">
        <v>1930</v>
      </c>
      <c r="U1982" s="24" t="s">
        <v>48</v>
      </c>
      <c r="V1982" s="25" t="s">
        <v>2886</v>
      </c>
      <c r="W1982" s="30">
        <v>12960</v>
      </c>
      <c r="X1982" s="22"/>
    </row>
    <row r="1983" spans="1:24" ht="185.25" x14ac:dyDescent="0.25">
      <c r="A1983" s="16"/>
      <c r="B1983" s="23">
        <v>1972</v>
      </c>
      <c r="C1983" s="23" t="s">
        <v>38</v>
      </c>
      <c r="D1983" s="23" t="s">
        <v>39</v>
      </c>
      <c r="E1983" s="23">
        <v>830003564</v>
      </c>
      <c r="F1983" s="26" t="s">
        <v>5483</v>
      </c>
      <c r="G1983" s="26">
        <v>172396729</v>
      </c>
      <c r="H1983" s="26">
        <v>1</v>
      </c>
      <c r="I1983" s="26" t="s">
        <v>787</v>
      </c>
      <c r="J1983" s="23" t="s">
        <v>53</v>
      </c>
      <c r="K1983" s="23" t="s">
        <v>306</v>
      </c>
      <c r="L1983" s="25" t="s">
        <v>307</v>
      </c>
      <c r="M1983" s="27">
        <v>317640</v>
      </c>
      <c r="N1983" s="25" t="s">
        <v>708</v>
      </c>
      <c r="O1983" s="28">
        <v>8744375487</v>
      </c>
      <c r="P1983" s="23" t="s">
        <v>347</v>
      </c>
      <c r="Q1983" s="29">
        <v>43775</v>
      </c>
      <c r="R1983" s="23" t="s">
        <v>271</v>
      </c>
      <c r="S1983" s="23">
        <v>91428601</v>
      </c>
      <c r="T1983" s="23" t="s">
        <v>348</v>
      </c>
      <c r="U1983" s="24" t="s">
        <v>48</v>
      </c>
      <c r="V1983" s="25" t="s">
        <v>3147</v>
      </c>
      <c r="W1983" s="30">
        <v>138690</v>
      </c>
      <c r="X1983" s="22"/>
    </row>
    <row r="1984" spans="1:24" ht="185.25" x14ac:dyDescent="0.25">
      <c r="A1984" s="16"/>
      <c r="B1984" s="23">
        <v>1973</v>
      </c>
      <c r="C1984" s="23" t="s">
        <v>38</v>
      </c>
      <c r="D1984" s="23" t="s">
        <v>39</v>
      </c>
      <c r="E1984" s="23">
        <v>830003564</v>
      </c>
      <c r="F1984" s="26" t="s">
        <v>5484</v>
      </c>
      <c r="G1984" s="26">
        <v>159409662</v>
      </c>
      <c r="H1984" s="26">
        <v>1</v>
      </c>
      <c r="I1984" s="26" t="s">
        <v>290</v>
      </c>
      <c r="J1984" s="23" t="s">
        <v>53</v>
      </c>
      <c r="K1984" s="23" t="s">
        <v>306</v>
      </c>
      <c r="L1984" s="25" t="s">
        <v>307</v>
      </c>
      <c r="M1984" s="27">
        <v>564052</v>
      </c>
      <c r="N1984" s="25" t="s">
        <v>2193</v>
      </c>
      <c r="O1984" s="28">
        <v>8741013565</v>
      </c>
      <c r="P1984" s="23" t="s">
        <v>637</v>
      </c>
      <c r="Q1984" s="29">
        <v>43538</v>
      </c>
      <c r="R1984" s="23" t="s">
        <v>271</v>
      </c>
      <c r="S1984" s="23">
        <v>41387064</v>
      </c>
      <c r="T1984" s="23" t="s">
        <v>2194</v>
      </c>
      <c r="U1984" s="24" t="s">
        <v>48</v>
      </c>
      <c r="V1984" s="25" t="s">
        <v>3091</v>
      </c>
      <c r="W1984" s="27">
        <v>564052</v>
      </c>
      <c r="X1984" s="22"/>
    </row>
    <row r="1985" spans="1:24" ht="185.25" x14ac:dyDescent="0.25">
      <c r="A1985" s="16"/>
      <c r="B1985" s="23">
        <v>1974</v>
      </c>
      <c r="C1985" s="23" t="s">
        <v>38</v>
      </c>
      <c r="D1985" s="23" t="s">
        <v>39</v>
      </c>
      <c r="E1985" s="23">
        <v>830003564</v>
      </c>
      <c r="F1985" s="26" t="s">
        <v>5485</v>
      </c>
      <c r="G1985" s="26">
        <v>159655799</v>
      </c>
      <c r="H1985" s="26">
        <v>1</v>
      </c>
      <c r="I1985" s="26" t="s">
        <v>312</v>
      </c>
      <c r="J1985" s="23" t="s">
        <v>53</v>
      </c>
      <c r="K1985" s="23" t="s">
        <v>306</v>
      </c>
      <c r="L1985" s="25" t="s">
        <v>307</v>
      </c>
      <c r="M1985" s="27">
        <v>10207.200000000001</v>
      </c>
      <c r="N1985" s="25" t="s">
        <v>541</v>
      </c>
      <c r="O1985" s="28">
        <v>8743354077</v>
      </c>
      <c r="P1985" s="23" t="s">
        <v>154</v>
      </c>
      <c r="Q1985" s="29">
        <v>43712</v>
      </c>
      <c r="R1985" s="23" t="s">
        <v>271</v>
      </c>
      <c r="S1985" s="23">
        <v>20310397</v>
      </c>
      <c r="T1985" s="23" t="s">
        <v>1670</v>
      </c>
      <c r="U1985" s="24" t="s">
        <v>48</v>
      </c>
      <c r="V1985" s="25" t="s">
        <v>759</v>
      </c>
      <c r="W1985" s="27">
        <v>10207.200000000001</v>
      </c>
      <c r="X1985" s="22"/>
    </row>
    <row r="1986" spans="1:24" ht="185.25" x14ac:dyDescent="0.25">
      <c r="A1986" s="16"/>
      <c r="B1986" s="23">
        <v>1975</v>
      </c>
      <c r="C1986" s="23" t="s">
        <v>38</v>
      </c>
      <c r="D1986" s="23" t="s">
        <v>39</v>
      </c>
      <c r="E1986" s="23">
        <v>830003564</v>
      </c>
      <c r="F1986" s="26" t="s">
        <v>5486</v>
      </c>
      <c r="G1986" s="26">
        <v>159710559</v>
      </c>
      <c r="H1986" s="26">
        <v>1</v>
      </c>
      <c r="I1986" s="26" t="s">
        <v>312</v>
      </c>
      <c r="J1986" s="23" t="s">
        <v>53</v>
      </c>
      <c r="K1986" s="23" t="s">
        <v>306</v>
      </c>
      <c r="L1986" s="25" t="s">
        <v>307</v>
      </c>
      <c r="M1986" s="27">
        <v>10207.200000000001</v>
      </c>
      <c r="N1986" s="25" t="s">
        <v>541</v>
      </c>
      <c r="O1986" s="28">
        <v>294810253417</v>
      </c>
      <c r="P1986" s="23" t="s">
        <v>154</v>
      </c>
      <c r="Q1986" s="29">
        <v>43717</v>
      </c>
      <c r="R1986" s="23" t="s">
        <v>271</v>
      </c>
      <c r="S1986" s="23">
        <v>41798343</v>
      </c>
      <c r="T1986" s="23" t="s">
        <v>2195</v>
      </c>
      <c r="U1986" s="24" t="s">
        <v>48</v>
      </c>
      <c r="V1986" s="25" t="s">
        <v>1869</v>
      </c>
      <c r="W1986" s="27">
        <v>10207.200000000001</v>
      </c>
      <c r="X1986" s="22"/>
    </row>
    <row r="1987" spans="1:24" ht="185.25" x14ac:dyDescent="0.25">
      <c r="A1987" s="16"/>
      <c r="B1987" s="23">
        <v>1976</v>
      </c>
      <c r="C1987" s="23" t="s">
        <v>38</v>
      </c>
      <c r="D1987" s="23" t="s">
        <v>39</v>
      </c>
      <c r="E1987" s="23">
        <v>830003564</v>
      </c>
      <c r="F1987" s="26" t="s">
        <v>5487</v>
      </c>
      <c r="G1987" s="26">
        <v>159625816</v>
      </c>
      <c r="H1987" s="26">
        <v>1</v>
      </c>
      <c r="I1987" s="26" t="s">
        <v>312</v>
      </c>
      <c r="J1987" s="23" t="s">
        <v>53</v>
      </c>
      <c r="K1987" s="23" t="s">
        <v>306</v>
      </c>
      <c r="L1987" s="25" t="s">
        <v>307</v>
      </c>
      <c r="M1987" s="27">
        <v>10620</v>
      </c>
      <c r="N1987" s="25" t="s">
        <v>730</v>
      </c>
      <c r="O1987" s="28">
        <v>8742972412</v>
      </c>
      <c r="P1987" s="23" t="s">
        <v>646</v>
      </c>
      <c r="Q1987" s="29">
        <v>43675</v>
      </c>
      <c r="R1987" s="23" t="s">
        <v>271</v>
      </c>
      <c r="S1987" s="23">
        <v>4449582</v>
      </c>
      <c r="T1987" s="23" t="s">
        <v>1583</v>
      </c>
      <c r="U1987" s="24" t="s">
        <v>48</v>
      </c>
      <c r="V1987" s="25" t="s">
        <v>2614</v>
      </c>
      <c r="W1987" s="27">
        <v>10620</v>
      </c>
      <c r="X1987" s="22"/>
    </row>
    <row r="1988" spans="1:24" ht="185.25" x14ac:dyDescent="0.25">
      <c r="A1988" s="16"/>
      <c r="B1988" s="23">
        <v>1977</v>
      </c>
      <c r="C1988" s="23" t="s">
        <v>38</v>
      </c>
      <c r="D1988" s="23" t="s">
        <v>39</v>
      </c>
      <c r="E1988" s="23">
        <v>830003564</v>
      </c>
      <c r="F1988" s="26" t="s">
        <v>5488</v>
      </c>
      <c r="G1988" s="26">
        <v>159596365</v>
      </c>
      <c r="H1988" s="26">
        <v>1</v>
      </c>
      <c r="I1988" s="26" t="s">
        <v>290</v>
      </c>
      <c r="J1988" s="23" t="s">
        <v>53</v>
      </c>
      <c r="K1988" s="23" t="s">
        <v>306</v>
      </c>
      <c r="L1988" s="25" t="s">
        <v>307</v>
      </c>
      <c r="M1988" s="27">
        <v>10207.200000000001</v>
      </c>
      <c r="N1988" s="25" t="s">
        <v>541</v>
      </c>
      <c r="O1988" s="28">
        <v>270311013675</v>
      </c>
      <c r="P1988" s="23" t="s">
        <v>154</v>
      </c>
      <c r="Q1988" s="29">
        <v>43656</v>
      </c>
      <c r="R1988" s="23" t="s">
        <v>271</v>
      </c>
      <c r="S1988" s="23">
        <v>3224006</v>
      </c>
      <c r="T1988" s="23" t="s">
        <v>2196</v>
      </c>
      <c r="U1988" s="24" t="s">
        <v>48</v>
      </c>
      <c r="V1988" s="25" t="s">
        <v>661</v>
      </c>
      <c r="W1988" s="27">
        <v>10207.200000000001</v>
      </c>
      <c r="X1988" s="22"/>
    </row>
    <row r="1989" spans="1:24" ht="185.25" x14ac:dyDescent="0.25">
      <c r="A1989" s="16"/>
      <c r="B1989" s="23">
        <v>1978</v>
      </c>
      <c r="C1989" s="23" t="s">
        <v>38</v>
      </c>
      <c r="D1989" s="23" t="s">
        <v>39</v>
      </c>
      <c r="E1989" s="23">
        <v>830003564</v>
      </c>
      <c r="F1989" s="26" t="s">
        <v>5489</v>
      </c>
      <c r="G1989" s="26">
        <v>159643008</v>
      </c>
      <c r="H1989" s="26">
        <v>1</v>
      </c>
      <c r="I1989" s="26" t="s">
        <v>312</v>
      </c>
      <c r="J1989" s="23" t="s">
        <v>53</v>
      </c>
      <c r="K1989" s="23" t="s">
        <v>306</v>
      </c>
      <c r="L1989" s="25" t="s">
        <v>307</v>
      </c>
      <c r="M1989" s="27">
        <v>15310.8</v>
      </c>
      <c r="N1989" s="25" t="s">
        <v>630</v>
      </c>
      <c r="O1989" s="28">
        <v>8743272456</v>
      </c>
      <c r="P1989" s="23" t="s">
        <v>646</v>
      </c>
      <c r="Q1989" s="29">
        <v>43706</v>
      </c>
      <c r="R1989" s="23" t="s">
        <v>271</v>
      </c>
      <c r="S1989" s="23">
        <v>41609414</v>
      </c>
      <c r="T1989" s="23" t="s">
        <v>2197</v>
      </c>
      <c r="U1989" s="24" t="s">
        <v>48</v>
      </c>
      <c r="V1989" s="25" t="s">
        <v>2708</v>
      </c>
      <c r="W1989" s="27">
        <v>15310.8</v>
      </c>
      <c r="X1989" s="22"/>
    </row>
    <row r="1990" spans="1:24" ht="171" x14ac:dyDescent="0.25">
      <c r="A1990" s="16"/>
      <c r="B1990" s="23">
        <v>1979</v>
      </c>
      <c r="C1990" s="23" t="s">
        <v>38</v>
      </c>
      <c r="D1990" s="23" t="s">
        <v>39</v>
      </c>
      <c r="E1990" s="23">
        <v>830003564</v>
      </c>
      <c r="F1990" s="26" t="s">
        <v>5490</v>
      </c>
      <c r="G1990" s="26">
        <v>159456973</v>
      </c>
      <c r="H1990" s="26">
        <v>1</v>
      </c>
      <c r="I1990" s="26" t="s">
        <v>302</v>
      </c>
      <c r="J1990" s="23" t="s">
        <v>53</v>
      </c>
      <c r="K1990" s="23" t="s">
        <v>306</v>
      </c>
      <c r="L1990" s="25" t="s">
        <v>307</v>
      </c>
      <c r="M1990" s="27">
        <v>504954</v>
      </c>
      <c r="N1990" s="25" t="s">
        <v>1677</v>
      </c>
      <c r="O1990" s="28">
        <v>296310008200</v>
      </c>
      <c r="P1990" s="23" t="s">
        <v>285</v>
      </c>
      <c r="Q1990" s="29">
        <v>43600</v>
      </c>
      <c r="R1990" s="23" t="s">
        <v>271</v>
      </c>
      <c r="S1990" s="23">
        <v>3100824</v>
      </c>
      <c r="T1990" s="23" t="s">
        <v>2198</v>
      </c>
      <c r="U1990" s="23" t="s">
        <v>48</v>
      </c>
      <c r="V1990" s="25" t="s">
        <v>3201</v>
      </c>
      <c r="W1990" s="27">
        <v>504954</v>
      </c>
      <c r="X1990" s="22"/>
    </row>
    <row r="1991" spans="1:24" ht="185.25" x14ac:dyDescent="0.25">
      <c r="A1991" s="16"/>
      <c r="B1991" s="23">
        <v>1980</v>
      </c>
      <c r="C1991" s="23" t="s">
        <v>38</v>
      </c>
      <c r="D1991" s="23" t="s">
        <v>39</v>
      </c>
      <c r="E1991" s="23">
        <v>830003564</v>
      </c>
      <c r="F1991" s="26" t="s">
        <v>5491</v>
      </c>
      <c r="G1991" s="26">
        <v>159590749</v>
      </c>
      <c r="H1991" s="26">
        <v>1</v>
      </c>
      <c r="I1991" s="26" t="s">
        <v>290</v>
      </c>
      <c r="J1991" s="23" t="s">
        <v>53</v>
      </c>
      <c r="K1991" s="23" t="s">
        <v>306</v>
      </c>
      <c r="L1991" s="25" t="s">
        <v>307</v>
      </c>
      <c r="M1991" s="27">
        <v>10207.200000000001</v>
      </c>
      <c r="N1991" s="25" t="s">
        <v>541</v>
      </c>
      <c r="O1991" s="28">
        <v>277810104720</v>
      </c>
      <c r="P1991" s="23" t="s">
        <v>154</v>
      </c>
      <c r="Q1991" s="29">
        <v>43661</v>
      </c>
      <c r="R1991" s="23" t="s">
        <v>271</v>
      </c>
      <c r="S1991" s="23">
        <v>20291794</v>
      </c>
      <c r="T1991" s="23" t="s">
        <v>1388</v>
      </c>
      <c r="U1991" s="24" t="s">
        <v>48</v>
      </c>
      <c r="V1991" s="25" t="s">
        <v>759</v>
      </c>
      <c r="W1991" s="27">
        <v>10207.200000000001</v>
      </c>
      <c r="X1991" s="22"/>
    </row>
    <row r="1992" spans="1:24" ht="199.5" x14ac:dyDescent="0.25">
      <c r="A1992" s="16"/>
      <c r="B1992" s="23">
        <v>1981</v>
      </c>
      <c r="C1992" s="23" t="s">
        <v>38</v>
      </c>
      <c r="D1992" s="23" t="s">
        <v>39</v>
      </c>
      <c r="E1992" s="23">
        <v>830003564</v>
      </c>
      <c r="F1992" s="26" t="s">
        <v>5492</v>
      </c>
      <c r="G1992" s="26">
        <v>166589866</v>
      </c>
      <c r="H1992" s="26">
        <v>1</v>
      </c>
      <c r="I1992" s="26" t="s">
        <v>317</v>
      </c>
      <c r="J1992" s="23" t="s">
        <v>53</v>
      </c>
      <c r="K1992" s="23" t="s">
        <v>306</v>
      </c>
      <c r="L1992" s="25" t="s">
        <v>307</v>
      </c>
      <c r="M1992" s="27">
        <v>5219640</v>
      </c>
      <c r="N1992" s="25" t="s">
        <v>1754</v>
      </c>
      <c r="O1992" s="28">
        <v>277820001293</v>
      </c>
      <c r="P1992" s="23" t="s">
        <v>1732</v>
      </c>
      <c r="Q1992" s="29">
        <v>43817</v>
      </c>
      <c r="R1992" s="23" t="s">
        <v>271</v>
      </c>
      <c r="S1992" s="23">
        <v>2938133</v>
      </c>
      <c r="T1992" s="23" t="s">
        <v>540</v>
      </c>
      <c r="U1992" s="24" t="s">
        <v>48</v>
      </c>
      <c r="V1992" s="25" t="s">
        <v>2948</v>
      </c>
      <c r="W1992" s="27">
        <v>5219640</v>
      </c>
      <c r="X1992" s="22"/>
    </row>
    <row r="1993" spans="1:24" ht="213.75" x14ac:dyDescent="0.25">
      <c r="A1993" s="16"/>
      <c r="B1993" s="23">
        <v>1982</v>
      </c>
      <c r="C1993" s="23" t="s">
        <v>38</v>
      </c>
      <c r="D1993" s="23" t="s">
        <v>39</v>
      </c>
      <c r="E1993" s="23">
        <v>830003564</v>
      </c>
      <c r="F1993" s="26" t="s">
        <v>5493</v>
      </c>
      <c r="G1993" s="26">
        <v>159590764</v>
      </c>
      <c r="H1993" s="26">
        <v>1</v>
      </c>
      <c r="I1993" s="26" t="s">
        <v>312</v>
      </c>
      <c r="J1993" s="23" t="s">
        <v>53</v>
      </c>
      <c r="K1993" s="23" t="s">
        <v>306</v>
      </c>
      <c r="L1993" s="25" t="s">
        <v>307</v>
      </c>
      <c r="M1993" s="27">
        <v>10207.200000000001</v>
      </c>
      <c r="N1993" s="25" t="s">
        <v>541</v>
      </c>
      <c r="O1993" s="28">
        <v>294810194980</v>
      </c>
      <c r="P1993" s="23" t="s">
        <v>154</v>
      </c>
      <c r="Q1993" s="29">
        <v>43658</v>
      </c>
      <c r="R1993" s="23" t="s">
        <v>271</v>
      </c>
      <c r="S1993" s="23">
        <v>41370083</v>
      </c>
      <c r="T1993" s="23" t="s">
        <v>1546</v>
      </c>
      <c r="U1993" s="24" t="s">
        <v>48</v>
      </c>
      <c r="V1993" s="25" t="s">
        <v>3340</v>
      </c>
      <c r="W1993" s="27">
        <v>10207.200000000001</v>
      </c>
      <c r="X1993" s="22"/>
    </row>
    <row r="1994" spans="1:24" ht="213.75" x14ac:dyDescent="0.25">
      <c r="A1994" s="16"/>
      <c r="B1994" s="23">
        <v>1983</v>
      </c>
      <c r="C1994" s="23" t="s">
        <v>38</v>
      </c>
      <c r="D1994" s="23" t="s">
        <v>39</v>
      </c>
      <c r="E1994" s="23">
        <v>830003564</v>
      </c>
      <c r="F1994" s="26" t="s">
        <v>5494</v>
      </c>
      <c r="G1994" s="26">
        <v>172382310</v>
      </c>
      <c r="H1994" s="26">
        <v>1</v>
      </c>
      <c r="I1994" s="26" t="s">
        <v>302</v>
      </c>
      <c r="J1994" s="23" t="s">
        <v>53</v>
      </c>
      <c r="K1994" s="23" t="s">
        <v>306</v>
      </c>
      <c r="L1994" s="25" t="s">
        <v>307</v>
      </c>
      <c r="M1994" s="27">
        <v>10207.200000000001</v>
      </c>
      <c r="N1994" s="25" t="s">
        <v>541</v>
      </c>
      <c r="O1994" s="28">
        <v>8742670047</v>
      </c>
      <c r="P1994" s="23" t="s">
        <v>154</v>
      </c>
      <c r="Q1994" s="29">
        <v>43656</v>
      </c>
      <c r="R1994" s="23" t="s">
        <v>271</v>
      </c>
      <c r="S1994" s="23">
        <v>79110771</v>
      </c>
      <c r="T1994" s="23" t="s">
        <v>2199</v>
      </c>
      <c r="U1994" s="24" t="s">
        <v>48</v>
      </c>
      <c r="V1994" s="25" t="s">
        <v>3325</v>
      </c>
      <c r="W1994" s="27">
        <v>10207.200000000001</v>
      </c>
      <c r="X1994" s="22"/>
    </row>
    <row r="1995" spans="1:24" ht="185.25" x14ac:dyDescent="0.25">
      <c r="A1995" s="16"/>
      <c r="B1995" s="23">
        <v>1984</v>
      </c>
      <c r="C1995" s="23" t="s">
        <v>38</v>
      </c>
      <c r="D1995" s="23" t="s">
        <v>39</v>
      </c>
      <c r="E1995" s="23">
        <v>830003564</v>
      </c>
      <c r="F1995" s="26" t="s">
        <v>5495</v>
      </c>
      <c r="G1995" s="26">
        <v>159630937</v>
      </c>
      <c r="H1995" s="26">
        <v>1</v>
      </c>
      <c r="I1995" s="26" t="s">
        <v>290</v>
      </c>
      <c r="J1995" s="23" t="s">
        <v>53</v>
      </c>
      <c r="K1995" s="23" t="s">
        <v>306</v>
      </c>
      <c r="L1995" s="25" t="s">
        <v>307</v>
      </c>
      <c r="M1995" s="27">
        <v>15300</v>
      </c>
      <c r="N1995" s="25" t="s">
        <v>904</v>
      </c>
      <c r="O1995" s="28">
        <v>8743082980</v>
      </c>
      <c r="P1995" s="23" t="s">
        <v>154</v>
      </c>
      <c r="Q1995" s="29">
        <v>43694</v>
      </c>
      <c r="R1995" s="23" t="s">
        <v>271</v>
      </c>
      <c r="S1995" s="23">
        <v>41418132</v>
      </c>
      <c r="T1995" s="23" t="s">
        <v>1954</v>
      </c>
      <c r="U1995" s="24" t="s">
        <v>48</v>
      </c>
      <c r="V1995" s="25" t="s">
        <v>2697</v>
      </c>
      <c r="W1995" s="30">
        <v>15300</v>
      </c>
      <c r="X1995" s="22"/>
    </row>
    <row r="1996" spans="1:24" ht="185.25" x14ac:dyDescent="0.25">
      <c r="A1996" s="16"/>
      <c r="B1996" s="23">
        <v>1985</v>
      </c>
      <c r="C1996" s="23" t="s">
        <v>38</v>
      </c>
      <c r="D1996" s="23" t="s">
        <v>39</v>
      </c>
      <c r="E1996" s="23">
        <v>830003564</v>
      </c>
      <c r="F1996" s="26" t="s">
        <v>5496</v>
      </c>
      <c r="G1996" s="26">
        <v>159682914</v>
      </c>
      <c r="H1996" s="26">
        <v>1</v>
      </c>
      <c r="I1996" s="26" t="s">
        <v>290</v>
      </c>
      <c r="J1996" s="23" t="s">
        <v>53</v>
      </c>
      <c r="K1996" s="23" t="s">
        <v>306</v>
      </c>
      <c r="L1996" s="25" t="s">
        <v>307</v>
      </c>
      <c r="M1996" s="27">
        <v>15310.8</v>
      </c>
      <c r="N1996" s="25" t="s">
        <v>630</v>
      </c>
      <c r="O1996" s="28">
        <v>8743652585</v>
      </c>
      <c r="P1996" s="23" t="s">
        <v>154</v>
      </c>
      <c r="Q1996" s="29">
        <v>43727</v>
      </c>
      <c r="R1996" s="23" t="s">
        <v>271</v>
      </c>
      <c r="S1996" s="23">
        <v>41418132</v>
      </c>
      <c r="T1996" s="23" t="s">
        <v>1954</v>
      </c>
      <c r="U1996" s="23" t="s">
        <v>48</v>
      </c>
      <c r="V1996" s="25" t="s">
        <v>2704</v>
      </c>
      <c r="W1996" s="27">
        <v>15310.8</v>
      </c>
      <c r="X1996" s="22"/>
    </row>
    <row r="1997" spans="1:24" ht="185.25" x14ac:dyDescent="0.25">
      <c r="A1997" s="16"/>
      <c r="B1997" s="23">
        <v>1986</v>
      </c>
      <c r="C1997" s="23" t="s">
        <v>38</v>
      </c>
      <c r="D1997" s="23" t="s">
        <v>39</v>
      </c>
      <c r="E1997" s="23">
        <v>830003564</v>
      </c>
      <c r="F1997" s="26" t="s">
        <v>5497</v>
      </c>
      <c r="G1997" s="26">
        <v>166752317</v>
      </c>
      <c r="H1997" s="26">
        <v>1</v>
      </c>
      <c r="I1997" s="26" t="s">
        <v>312</v>
      </c>
      <c r="J1997" s="23" t="s">
        <v>53</v>
      </c>
      <c r="K1997" s="23" t="s">
        <v>306</v>
      </c>
      <c r="L1997" s="25" t="s">
        <v>307</v>
      </c>
      <c r="M1997" s="27">
        <v>10260</v>
      </c>
      <c r="N1997" s="25" t="s">
        <v>582</v>
      </c>
      <c r="O1997" s="28">
        <v>8745499405</v>
      </c>
      <c r="P1997" s="23" t="s">
        <v>332</v>
      </c>
      <c r="Q1997" s="29">
        <v>43774</v>
      </c>
      <c r="R1997" s="23" t="s">
        <v>271</v>
      </c>
      <c r="S1997" s="23">
        <v>20107350</v>
      </c>
      <c r="T1997" s="23" t="s">
        <v>2200</v>
      </c>
      <c r="U1997" s="23" t="s">
        <v>48</v>
      </c>
      <c r="V1997" s="25" t="s">
        <v>365</v>
      </c>
      <c r="W1997" s="27">
        <v>10260</v>
      </c>
      <c r="X1997" s="22"/>
    </row>
    <row r="1998" spans="1:24" ht="213.75" x14ac:dyDescent="0.25">
      <c r="A1998" s="16"/>
      <c r="B1998" s="23">
        <v>1987</v>
      </c>
      <c r="C1998" s="23" t="s">
        <v>38</v>
      </c>
      <c r="D1998" s="23" t="s">
        <v>39</v>
      </c>
      <c r="E1998" s="23">
        <v>830003564</v>
      </c>
      <c r="F1998" s="26" t="s">
        <v>5498</v>
      </c>
      <c r="G1998" s="26">
        <v>159655847</v>
      </c>
      <c r="H1998" s="26">
        <v>1</v>
      </c>
      <c r="I1998" s="26" t="s">
        <v>312</v>
      </c>
      <c r="J1998" s="23" t="s">
        <v>53</v>
      </c>
      <c r="K1998" s="23" t="s">
        <v>306</v>
      </c>
      <c r="L1998" s="25" t="s">
        <v>307</v>
      </c>
      <c r="M1998" s="27">
        <v>10207.200000000001</v>
      </c>
      <c r="N1998" s="25" t="s">
        <v>541</v>
      </c>
      <c r="O1998" s="28">
        <v>277810137774</v>
      </c>
      <c r="P1998" s="23" t="s">
        <v>154</v>
      </c>
      <c r="Q1998" s="29">
        <v>43724</v>
      </c>
      <c r="R1998" s="23" t="s">
        <v>271</v>
      </c>
      <c r="S1998" s="23">
        <v>51963227</v>
      </c>
      <c r="T1998" s="23" t="s">
        <v>632</v>
      </c>
      <c r="U1998" s="23" t="s">
        <v>48</v>
      </c>
      <c r="V1998" s="25" t="s">
        <v>3420</v>
      </c>
      <c r="W1998" s="27">
        <v>10207.200000000001</v>
      </c>
      <c r="X1998" s="22"/>
    </row>
    <row r="1999" spans="1:24" ht="185.25" x14ac:dyDescent="0.25">
      <c r="A1999" s="16"/>
      <c r="B1999" s="23">
        <v>1988</v>
      </c>
      <c r="C1999" s="23" t="s">
        <v>38</v>
      </c>
      <c r="D1999" s="23" t="s">
        <v>39</v>
      </c>
      <c r="E1999" s="23">
        <v>830003564</v>
      </c>
      <c r="F1999" s="26" t="s">
        <v>5499</v>
      </c>
      <c r="G1999" s="26">
        <v>159588730</v>
      </c>
      <c r="H1999" s="26">
        <v>1</v>
      </c>
      <c r="I1999" s="26" t="s">
        <v>290</v>
      </c>
      <c r="J1999" s="23" t="s">
        <v>53</v>
      </c>
      <c r="K1999" s="23" t="s">
        <v>306</v>
      </c>
      <c r="L1999" s="25" t="s">
        <v>307</v>
      </c>
      <c r="M1999" s="27">
        <v>10260</v>
      </c>
      <c r="N1999" s="25" t="s">
        <v>582</v>
      </c>
      <c r="O1999" s="28">
        <v>277710016287</v>
      </c>
      <c r="P1999" s="23" t="s">
        <v>780</v>
      </c>
      <c r="Q1999" s="29">
        <v>43669</v>
      </c>
      <c r="R1999" s="23" t="s">
        <v>271</v>
      </c>
      <c r="S1999" s="23">
        <v>41354916</v>
      </c>
      <c r="T1999" s="23" t="s">
        <v>1924</v>
      </c>
      <c r="U1999" s="24" t="s">
        <v>48</v>
      </c>
      <c r="V1999" s="25" t="s">
        <v>2201</v>
      </c>
      <c r="W1999" s="27">
        <v>10260</v>
      </c>
      <c r="X1999" s="22"/>
    </row>
    <row r="2000" spans="1:24" ht="199.5" x14ac:dyDescent="0.25">
      <c r="A2000" s="16"/>
      <c r="B2000" s="23">
        <v>1989</v>
      </c>
      <c r="C2000" s="23" t="s">
        <v>38</v>
      </c>
      <c r="D2000" s="23" t="s">
        <v>39</v>
      </c>
      <c r="E2000" s="23">
        <v>830003564</v>
      </c>
      <c r="F2000" s="26" t="s">
        <v>5500</v>
      </c>
      <c r="G2000" s="26">
        <v>167481295</v>
      </c>
      <c r="H2000" s="26">
        <v>1</v>
      </c>
      <c r="I2000" s="26" t="s">
        <v>1111</v>
      </c>
      <c r="J2000" s="23" t="s">
        <v>53</v>
      </c>
      <c r="K2000" s="23" t="s">
        <v>306</v>
      </c>
      <c r="L2000" s="25" t="s">
        <v>307</v>
      </c>
      <c r="M2000" s="27">
        <v>45801.599999999999</v>
      </c>
      <c r="N2000" s="25" t="s">
        <v>1431</v>
      </c>
      <c r="O2000" s="28">
        <v>8745266289</v>
      </c>
      <c r="P2000" s="23" t="s">
        <v>1432</v>
      </c>
      <c r="Q2000" s="29">
        <v>43817</v>
      </c>
      <c r="R2000" s="23" t="s">
        <v>271</v>
      </c>
      <c r="S2000" s="23">
        <v>41331912</v>
      </c>
      <c r="T2000" s="23" t="s">
        <v>2202</v>
      </c>
      <c r="U2000" s="23" t="s">
        <v>48</v>
      </c>
      <c r="V2000" s="25" t="s">
        <v>3499</v>
      </c>
      <c r="W2000" s="27">
        <v>45801.599999999999</v>
      </c>
      <c r="X2000" s="22"/>
    </row>
    <row r="2001" spans="1:24" ht="185.25" x14ac:dyDescent="0.25">
      <c r="A2001" s="16"/>
      <c r="B2001" s="23">
        <v>1990</v>
      </c>
      <c r="C2001" s="23" t="s">
        <v>38</v>
      </c>
      <c r="D2001" s="23" t="s">
        <v>39</v>
      </c>
      <c r="E2001" s="23">
        <v>830003564</v>
      </c>
      <c r="F2001" s="26" t="s">
        <v>5501</v>
      </c>
      <c r="G2001" s="26">
        <v>164278339</v>
      </c>
      <c r="H2001" s="26">
        <v>1</v>
      </c>
      <c r="I2001" s="26" t="s">
        <v>49</v>
      </c>
      <c r="J2001" s="23" t="s">
        <v>53</v>
      </c>
      <c r="K2001" s="23" t="s">
        <v>306</v>
      </c>
      <c r="L2001" s="25" t="s">
        <v>307</v>
      </c>
      <c r="M2001" s="27">
        <v>15310.8</v>
      </c>
      <c r="N2001" s="25" t="s">
        <v>630</v>
      </c>
      <c r="O2001" s="28">
        <v>8743891033</v>
      </c>
      <c r="P2001" s="23" t="s">
        <v>2203</v>
      </c>
      <c r="Q2001" s="29">
        <v>43740</v>
      </c>
      <c r="R2001" s="23" t="s">
        <v>271</v>
      </c>
      <c r="S2001" s="23">
        <v>52871370</v>
      </c>
      <c r="T2001" s="23" t="s">
        <v>1176</v>
      </c>
      <c r="U2001" s="23" t="s">
        <v>48</v>
      </c>
      <c r="V2001" s="25" t="s">
        <v>2797</v>
      </c>
      <c r="W2001" s="30">
        <v>15310.8</v>
      </c>
      <c r="X2001" s="22"/>
    </row>
    <row r="2002" spans="1:24" ht="199.5" x14ac:dyDescent="0.25">
      <c r="A2002" s="16"/>
      <c r="B2002" s="23">
        <v>1991</v>
      </c>
      <c r="C2002" s="23" t="s">
        <v>38</v>
      </c>
      <c r="D2002" s="23" t="s">
        <v>39</v>
      </c>
      <c r="E2002" s="23">
        <v>830003564</v>
      </c>
      <c r="F2002" s="26" t="s">
        <v>5502</v>
      </c>
      <c r="G2002" s="26">
        <v>164761212</v>
      </c>
      <c r="H2002" s="26">
        <v>1</v>
      </c>
      <c r="I2002" s="26" t="s">
        <v>290</v>
      </c>
      <c r="J2002" s="23" t="s">
        <v>53</v>
      </c>
      <c r="K2002" s="23" t="s">
        <v>306</v>
      </c>
      <c r="L2002" s="25" t="s">
        <v>307</v>
      </c>
      <c r="M2002" s="27">
        <v>2683420</v>
      </c>
      <c r="N2002" s="25" t="s">
        <v>803</v>
      </c>
      <c r="O2002" s="28">
        <v>229810000782</v>
      </c>
      <c r="P2002" s="23" t="s">
        <v>683</v>
      </c>
      <c r="Q2002" s="29">
        <v>43494</v>
      </c>
      <c r="R2002" s="23" t="s">
        <v>111</v>
      </c>
      <c r="S2002" s="23">
        <v>1201214464</v>
      </c>
      <c r="T2002" s="23" t="s">
        <v>1687</v>
      </c>
      <c r="U2002" s="23" t="s">
        <v>48</v>
      </c>
      <c r="V2002" s="25" t="s">
        <v>2966</v>
      </c>
      <c r="W2002" s="27">
        <v>2683420</v>
      </c>
      <c r="X2002" s="22"/>
    </row>
    <row r="2003" spans="1:24" ht="199.5" x14ac:dyDescent="0.25">
      <c r="A2003" s="16"/>
      <c r="B2003" s="23">
        <v>1992</v>
      </c>
      <c r="C2003" s="23" t="s">
        <v>38</v>
      </c>
      <c r="D2003" s="23" t="s">
        <v>39</v>
      </c>
      <c r="E2003" s="23">
        <v>830003564</v>
      </c>
      <c r="F2003" s="26" t="s">
        <v>5503</v>
      </c>
      <c r="G2003" s="26">
        <v>164759920</v>
      </c>
      <c r="H2003" s="26">
        <v>1</v>
      </c>
      <c r="I2003" s="26" t="s">
        <v>290</v>
      </c>
      <c r="J2003" s="23" t="s">
        <v>53</v>
      </c>
      <c r="K2003" s="23" t="s">
        <v>306</v>
      </c>
      <c r="L2003" s="25" t="s">
        <v>307</v>
      </c>
      <c r="M2003" s="27">
        <v>9309960</v>
      </c>
      <c r="N2003" s="25" t="s">
        <v>746</v>
      </c>
      <c r="O2003" s="28">
        <v>8743075016</v>
      </c>
      <c r="P2003" s="23" t="s">
        <v>1428</v>
      </c>
      <c r="Q2003" s="29">
        <v>43693</v>
      </c>
      <c r="R2003" s="23" t="s">
        <v>271</v>
      </c>
      <c r="S2003" s="23">
        <v>19444425</v>
      </c>
      <c r="T2003" s="23" t="s">
        <v>2204</v>
      </c>
      <c r="U2003" s="24" t="s">
        <v>48</v>
      </c>
      <c r="V2003" s="25" t="s">
        <v>3097</v>
      </c>
      <c r="W2003" s="27">
        <v>9309960</v>
      </c>
      <c r="X2003" s="22"/>
    </row>
    <row r="2004" spans="1:24" ht="171" x14ac:dyDescent="0.25">
      <c r="A2004" s="16"/>
      <c r="B2004" s="23">
        <v>1993</v>
      </c>
      <c r="C2004" s="23" t="s">
        <v>38</v>
      </c>
      <c r="D2004" s="23" t="s">
        <v>39</v>
      </c>
      <c r="E2004" s="23">
        <v>830003564</v>
      </c>
      <c r="F2004" s="26" t="s">
        <v>5504</v>
      </c>
      <c r="G2004" s="26">
        <v>164765040</v>
      </c>
      <c r="H2004" s="26">
        <v>1</v>
      </c>
      <c r="I2004" s="26" t="s">
        <v>302</v>
      </c>
      <c r="J2004" s="23" t="s">
        <v>53</v>
      </c>
      <c r="K2004" s="23" t="s">
        <v>306</v>
      </c>
      <c r="L2004" s="25" t="s">
        <v>307</v>
      </c>
      <c r="M2004" s="27">
        <v>582360</v>
      </c>
      <c r="N2004" s="25" t="s">
        <v>2205</v>
      </c>
      <c r="O2004" s="28">
        <v>8742503333</v>
      </c>
      <c r="P2004" s="23" t="s">
        <v>285</v>
      </c>
      <c r="Q2004" s="29">
        <v>43650</v>
      </c>
      <c r="R2004" s="23" t="s">
        <v>271</v>
      </c>
      <c r="S2004" s="23">
        <v>51907508</v>
      </c>
      <c r="T2004" s="23" t="s">
        <v>2206</v>
      </c>
      <c r="U2004" s="24" t="s">
        <v>48</v>
      </c>
      <c r="V2004" s="25" t="s">
        <v>3188</v>
      </c>
      <c r="W2004" s="27">
        <v>582360</v>
      </c>
      <c r="X2004" s="22"/>
    </row>
    <row r="2005" spans="1:24" ht="228" x14ac:dyDescent="0.25">
      <c r="A2005" s="16"/>
      <c r="B2005" s="23">
        <v>1994</v>
      </c>
      <c r="C2005" s="23" t="s">
        <v>38</v>
      </c>
      <c r="D2005" s="23" t="s">
        <v>39</v>
      </c>
      <c r="E2005" s="23">
        <v>830003564</v>
      </c>
      <c r="F2005" s="26" t="s">
        <v>5505</v>
      </c>
      <c r="G2005" s="26">
        <v>159589476</v>
      </c>
      <c r="H2005" s="26">
        <v>1</v>
      </c>
      <c r="I2005" s="26" t="s">
        <v>290</v>
      </c>
      <c r="J2005" s="23" t="s">
        <v>53</v>
      </c>
      <c r="K2005" s="23" t="s">
        <v>306</v>
      </c>
      <c r="L2005" s="25" t="s">
        <v>307</v>
      </c>
      <c r="M2005" s="27">
        <v>11967.6</v>
      </c>
      <c r="N2005" s="25" t="s">
        <v>912</v>
      </c>
      <c r="O2005" s="28">
        <v>277410009067</v>
      </c>
      <c r="P2005" s="23" t="s">
        <v>913</v>
      </c>
      <c r="Q2005" s="29">
        <v>43669</v>
      </c>
      <c r="R2005" s="23" t="s">
        <v>271</v>
      </c>
      <c r="S2005" s="23">
        <v>79143866</v>
      </c>
      <c r="T2005" s="23" t="s">
        <v>2033</v>
      </c>
      <c r="U2005" s="24" t="s">
        <v>48</v>
      </c>
      <c r="V2005" s="25" t="s">
        <v>3247</v>
      </c>
      <c r="W2005" s="30">
        <v>11967.6</v>
      </c>
      <c r="X2005" s="22"/>
    </row>
    <row r="2006" spans="1:24" ht="185.25" x14ac:dyDescent="0.25">
      <c r="A2006" s="16"/>
      <c r="B2006" s="23">
        <v>1995</v>
      </c>
      <c r="C2006" s="23" t="s">
        <v>38</v>
      </c>
      <c r="D2006" s="23" t="s">
        <v>39</v>
      </c>
      <c r="E2006" s="23">
        <v>830003564</v>
      </c>
      <c r="F2006" s="26" t="s">
        <v>5506</v>
      </c>
      <c r="G2006" s="26">
        <v>166752930</v>
      </c>
      <c r="H2006" s="26">
        <v>1</v>
      </c>
      <c r="I2006" s="26" t="s">
        <v>317</v>
      </c>
      <c r="J2006" s="23" t="s">
        <v>53</v>
      </c>
      <c r="K2006" s="23" t="s">
        <v>306</v>
      </c>
      <c r="L2006" s="25" t="s">
        <v>307</v>
      </c>
      <c r="M2006" s="27">
        <v>10260</v>
      </c>
      <c r="N2006" s="25" t="s">
        <v>582</v>
      </c>
      <c r="O2006" s="28">
        <v>8745576518</v>
      </c>
      <c r="P2006" s="23" t="s">
        <v>329</v>
      </c>
      <c r="Q2006" s="29">
        <v>43817</v>
      </c>
      <c r="R2006" s="23" t="s">
        <v>271</v>
      </c>
      <c r="S2006" s="23">
        <v>41758969</v>
      </c>
      <c r="T2006" s="23" t="s">
        <v>2207</v>
      </c>
      <c r="U2006" s="24" t="s">
        <v>48</v>
      </c>
      <c r="V2006" s="25" t="s">
        <v>405</v>
      </c>
      <c r="W2006" s="27">
        <v>10260</v>
      </c>
      <c r="X2006" s="22"/>
    </row>
    <row r="2007" spans="1:24" ht="185.25" x14ac:dyDescent="0.25">
      <c r="A2007" s="16"/>
      <c r="B2007" s="23">
        <v>1996</v>
      </c>
      <c r="C2007" s="23" t="s">
        <v>38</v>
      </c>
      <c r="D2007" s="23" t="s">
        <v>39</v>
      </c>
      <c r="E2007" s="23">
        <v>830003564</v>
      </c>
      <c r="F2007" s="26" t="s">
        <v>5507</v>
      </c>
      <c r="G2007" s="26">
        <v>171808454</v>
      </c>
      <c r="H2007" s="26">
        <v>1</v>
      </c>
      <c r="I2007" s="26" t="s">
        <v>411</v>
      </c>
      <c r="J2007" s="23" t="s">
        <v>53</v>
      </c>
      <c r="K2007" s="23" t="s">
        <v>306</v>
      </c>
      <c r="L2007" s="25" t="s">
        <v>307</v>
      </c>
      <c r="M2007" s="27">
        <v>10260</v>
      </c>
      <c r="N2007" s="25" t="s">
        <v>313</v>
      </c>
      <c r="O2007" s="28">
        <v>8746700383</v>
      </c>
      <c r="P2007" s="23" t="s">
        <v>154</v>
      </c>
      <c r="Q2007" s="29">
        <v>43869</v>
      </c>
      <c r="R2007" s="23" t="s">
        <v>271</v>
      </c>
      <c r="S2007" s="23">
        <v>20524984</v>
      </c>
      <c r="T2007" s="23" t="s">
        <v>2208</v>
      </c>
      <c r="U2007" s="24" t="s">
        <v>48</v>
      </c>
      <c r="V2007" s="25" t="s">
        <v>465</v>
      </c>
      <c r="W2007" s="27">
        <v>10260</v>
      </c>
      <c r="X2007" s="22"/>
    </row>
    <row r="2008" spans="1:24" ht="213.75" x14ac:dyDescent="0.25">
      <c r="A2008" s="16"/>
      <c r="B2008" s="23">
        <v>1997</v>
      </c>
      <c r="C2008" s="23" t="s">
        <v>38</v>
      </c>
      <c r="D2008" s="23" t="s">
        <v>39</v>
      </c>
      <c r="E2008" s="23">
        <v>830003564</v>
      </c>
      <c r="F2008" s="26" t="s">
        <v>5508</v>
      </c>
      <c r="G2008" s="26">
        <v>159533909</v>
      </c>
      <c r="H2008" s="26">
        <v>1</v>
      </c>
      <c r="I2008" s="26" t="s">
        <v>312</v>
      </c>
      <c r="J2008" s="23" t="s">
        <v>53</v>
      </c>
      <c r="K2008" s="23" t="s">
        <v>306</v>
      </c>
      <c r="L2008" s="25" t="s">
        <v>307</v>
      </c>
      <c r="M2008" s="27">
        <v>10260</v>
      </c>
      <c r="N2008" s="25" t="s">
        <v>582</v>
      </c>
      <c r="O2008" s="28">
        <v>275910016548</v>
      </c>
      <c r="P2008" s="23" t="s">
        <v>633</v>
      </c>
      <c r="Q2008" s="29">
        <v>43635</v>
      </c>
      <c r="R2008" s="23" t="s">
        <v>271</v>
      </c>
      <c r="S2008" s="23">
        <v>79920162</v>
      </c>
      <c r="T2008" s="23" t="s">
        <v>807</v>
      </c>
      <c r="U2008" s="24" t="s">
        <v>48</v>
      </c>
      <c r="V2008" s="25" t="s">
        <v>3321</v>
      </c>
      <c r="W2008" s="27">
        <v>10260</v>
      </c>
      <c r="X2008" s="22"/>
    </row>
    <row r="2009" spans="1:24" ht="185.25" x14ac:dyDescent="0.25">
      <c r="A2009" s="16"/>
      <c r="B2009" s="23">
        <v>1998</v>
      </c>
      <c r="C2009" s="23" t="s">
        <v>38</v>
      </c>
      <c r="D2009" s="23" t="s">
        <v>39</v>
      </c>
      <c r="E2009" s="23">
        <v>830003564</v>
      </c>
      <c r="F2009" s="26" t="s">
        <v>5509</v>
      </c>
      <c r="G2009" s="26">
        <v>159590801</v>
      </c>
      <c r="H2009" s="26">
        <v>1</v>
      </c>
      <c r="I2009" s="26" t="s">
        <v>312</v>
      </c>
      <c r="J2009" s="23" t="s">
        <v>53</v>
      </c>
      <c r="K2009" s="23" t="s">
        <v>306</v>
      </c>
      <c r="L2009" s="25" t="s">
        <v>307</v>
      </c>
      <c r="M2009" s="27">
        <v>10207.200000000001</v>
      </c>
      <c r="N2009" s="25" t="s">
        <v>541</v>
      </c>
      <c r="O2009" s="28">
        <v>8742723714</v>
      </c>
      <c r="P2009" s="23" t="s">
        <v>649</v>
      </c>
      <c r="Q2009" s="29">
        <v>43669</v>
      </c>
      <c r="R2009" s="23" t="s">
        <v>271</v>
      </c>
      <c r="S2009" s="23">
        <v>19443882</v>
      </c>
      <c r="T2009" s="23" t="s">
        <v>650</v>
      </c>
      <c r="U2009" s="24" t="s">
        <v>48</v>
      </c>
      <c r="V2009" s="25" t="s">
        <v>651</v>
      </c>
      <c r="W2009" s="27">
        <v>10207.200000000001</v>
      </c>
      <c r="X2009" s="22"/>
    </row>
    <row r="2010" spans="1:24" ht="213.75" x14ac:dyDescent="0.25">
      <c r="A2010" s="16"/>
      <c r="B2010" s="23">
        <v>1999</v>
      </c>
      <c r="C2010" s="23" t="s">
        <v>38</v>
      </c>
      <c r="D2010" s="23" t="s">
        <v>39</v>
      </c>
      <c r="E2010" s="23">
        <v>830003564</v>
      </c>
      <c r="F2010" s="26" t="s">
        <v>5510</v>
      </c>
      <c r="G2010" s="26">
        <v>159710429</v>
      </c>
      <c r="H2010" s="26">
        <v>1</v>
      </c>
      <c r="I2010" s="26" t="s">
        <v>312</v>
      </c>
      <c r="J2010" s="23" t="s">
        <v>53</v>
      </c>
      <c r="K2010" s="23" t="s">
        <v>306</v>
      </c>
      <c r="L2010" s="25" t="s">
        <v>307</v>
      </c>
      <c r="M2010" s="27">
        <v>10207.200000000001</v>
      </c>
      <c r="N2010" s="25" t="s">
        <v>541</v>
      </c>
      <c r="O2010" s="28">
        <v>277810133552</v>
      </c>
      <c r="P2010" s="23" t="s">
        <v>646</v>
      </c>
      <c r="Q2010" s="29">
        <v>43717</v>
      </c>
      <c r="R2010" s="23" t="s">
        <v>271</v>
      </c>
      <c r="S2010" s="23">
        <v>79971430</v>
      </c>
      <c r="T2010" s="23" t="s">
        <v>2209</v>
      </c>
      <c r="U2010" s="24" t="s">
        <v>48</v>
      </c>
      <c r="V2010" s="25" t="s">
        <v>3347</v>
      </c>
      <c r="W2010" s="27">
        <v>10207.200000000001</v>
      </c>
      <c r="X2010" s="22"/>
    </row>
    <row r="2011" spans="1:24" ht="185.25" x14ac:dyDescent="0.25">
      <c r="A2011" s="16"/>
      <c r="B2011" s="23">
        <v>2000</v>
      </c>
      <c r="C2011" s="23" t="s">
        <v>38</v>
      </c>
      <c r="D2011" s="23" t="s">
        <v>39</v>
      </c>
      <c r="E2011" s="23">
        <v>830003564</v>
      </c>
      <c r="F2011" s="26" t="s">
        <v>5511</v>
      </c>
      <c r="G2011" s="26">
        <v>167203773</v>
      </c>
      <c r="H2011" s="26">
        <v>1</v>
      </c>
      <c r="I2011" s="26" t="s">
        <v>312</v>
      </c>
      <c r="J2011" s="23" t="s">
        <v>53</v>
      </c>
      <c r="K2011" s="23" t="s">
        <v>306</v>
      </c>
      <c r="L2011" s="25" t="s">
        <v>307</v>
      </c>
      <c r="M2011" s="27">
        <v>15390</v>
      </c>
      <c r="N2011" s="25" t="s">
        <v>321</v>
      </c>
      <c r="O2011" s="28">
        <v>294820045871</v>
      </c>
      <c r="P2011" s="23" t="s">
        <v>154</v>
      </c>
      <c r="Q2011" s="29">
        <v>43866</v>
      </c>
      <c r="R2011" s="23" t="s">
        <v>271</v>
      </c>
      <c r="S2011" s="23">
        <v>39635435</v>
      </c>
      <c r="T2011" s="23" t="s">
        <v>473</v>
      </c>
      <c r="U2011" s="24" t="s">
        <v>48</v>
      </c>
      <c r="V2011" s="25" t="s">
        <v>323</v>
      </c>
      <c r="W2011" s="27">
        <v>15390</v>
      </c>
      <c r="X2011" s="22"/>
    </row>
    <row r="2012" spans="1:24" ht="185.25" x14ac:dyDescent="0.25">
      <c r="A2012" s="16"/>
      <c r="B2012" s="23">
        <v>2001</v>
      </c>
      <c r="C2012" s="23" t="s">
        <v>38</v>
      </c>
      <c r="D2012" s="23" t="s">
        <v>39</v>
      </c>
      <c r="E2012" s="23">
        <v>830003564</v>
      </c>
      <c r="F2012" s="26" t="s">
        <v>5512</v>
      </c>
      <c r="G2012" s="26">
        <v>167204409</v>
      </c>
      <c r="H2012" s="26">
        <v>1</v>
      </c>
      <c r="I2012" s="26" t="s">
        <v>312</v>
      </c>
      <c r="J2012" s="23" t="s">
        <v>53</v>
      </c>
      <c r="K2012" s="23" t="s">
        <v>306</v>
      </c>
      <c r="L2012" s="25" t="s">
        <v>307</v>
      </c>
      <c r="M2012" s="27">
        <v>10260</v>
      </c>
      <c r="N2012" s="25" t="s">
        <v>313</v>
      </c>
      <c r="O2012" s="28">
        <v>277720005923</v>
      </c>
      <c r="P2012" s="23" t="s">
        <v>154</v>
      </c>
      <c r="Q2012" s="29">
        <v>43881</v>
      </c>
      <c r="R2012" s="23" t="s">
        <v>271</v>
      </c>
      <c r="S2012" s="23">
        <v>52150179</v>
      </c>
      <c r="T2012" s="23" t="s">
        <v>1465</v>
      </c>
      <c r="U2012" s="23" t="s">
        <v>48</v>
      </c>
      <c r="V2012" s="25" t="s">
        <v>385</v>
      </c>
      <c r="W2012" s="27">
        <v>10260</v>
      </c>
      <c r="X2012" s="22"/>
    </row>
    <row r="2013" spans="1:24" ht="185.25" x14ac:dyDescent="0.25">
      <c r="A2013" s="16"/>
      <c r="B2013" s="23">
        <v>2002</v>
      </c>
      <c r="C2013" s="23" t="s">
        <v>38</v>
      </c>
      <c r="D2013" s="23" t="s">
        <v>39</v>
      </c>
      <c r="E2013" s="23">
        <v>830003564</v>
      </c>
      <c r="F2013" s="26" t="s">
        <v>5513</v>
      </c>
      <c r="G2013" s="26">
        <v>159606682</v>
      </c>
      <c r="H2013" s="26">
        <v>1</v>
      </c>
      <c r="I2013" s="26" t="s">
        <v>290</v>
      </c>
      <c r="J2013" s="23" t="s">
        <v>53</v>
      </c>
      <c r="K2013" s="23" t="s">
        <v>306</v>
      </c>
      <c r="L2013" s="25" t="s">
        <v>307</v>
      </c>
      <c r="M2013" s="27">
        <v>10260</v>
      </c>
      <c r="N2013" s="25" t="s">
        <v>582</v>
      </c>
      <c r="O2013" s="28">
        <v>277810111389</v>
      </c>
      <c r="P2013" s="23" t="s">
        <v>154</v>
      </c>
      <c r="Q2013" s="29">
        <v>43672</v>
      </c>
      <c r="R2013" s="23" t="s">
        <v>271</v>
      </c>
      <c r="S2013" s="23">
        <v>23272272</v>
      </c>
      <c r="T2013" s="23" t="s">
        <v>2210</v>
      </c>
      <c r="U2013" s="24" t="s">
        <v>48</v>
      </c>
      <c r="V2013" s="25" t="s">
        <v>2211</v>
      </c>
      <c r="W2013" s="27">
        <v>10260</v>
      </c>
      <c r="X2013" s="22"/>
    </row>
    <row r="2014" spans="1:24" ht="228" x14ac:dyDescent="0.25">
      <c r="A2014" s="16"/>
      <c r="B2014" s="23">
        <v>2003</v>
      </c>
      <c r="C2014" s="23" t="s">
        <v>38</v>
      </c>
      <c r="D2014" s="23" t="s">
        <v>39</v>
      </c>
      <c r="E2014" s="23">
        <v>830003564</v>
      </c>
      <c r="F2014" s="26" t="s">
        <v>5514</v>
      </c>
      <c r="G2014" s="26">
        <v>172382378</v>
      </c>
      <c r="H2014" s="26">
        <v>1</v>
      </c>
      <c r="I2014" s="26" t="s">
        <v>312</v>
      </c>
      <c r="J2014" s="23" t="s">
        <v>53</v>
      </c>
      <c r="K2014" s="23" t="s">
        <v>306</v>
      </c>
      <c r="L2014" s="25" t="s">
        <v>307</v>
      </c>
      <c r="M2014" s="27">
        <v>7807.2</v>
      </c>
      <c r="N2014" s="25" t="s">
        <v>541</v>
      </c>
      <c r="O2014" s="28">
        <v>277810105682</v>
      </c>
      <c r="P2014" s="23" t="s">
        <v>575</v>
      </c>
      <c r="Q2014" s="29">
        <v>43662</v>
      </c>
      <c r="R2014" s="23" t="s">
        <v>271</v>
      </c>
      <c r="S2014" s="23">
        <v>51924866</v>
      </c>
      <c r="T2014" s="23" t="s">
        <v>2212</v>
      </c>
      <c r="U2014" s="24" t="s">
        <v>48</v>
      </c>
      <c r="V2014" s="25" t="s">
        <v>2831</v>
      </c>
      <c r="W2014" s="27">
        <v>7807.2</v>
      </c>
      <c r="X2014" s="22"/>
    </row>
    <row r="2015" spans="1:24" ht="185.25" x14ac:dyDescent="0.25">
      <c r="A2015" s="16"/>
      <c r="B2015" s="23">
        <v>2004</v>
      </c>
      <c r="C2015" s="23" t="s">
        <v>38</v>
      </c>
      <c r="D2015" s="23" t="s">
        <v>39</v>
      </c>
      <c r="E2015" s="23">
        <v>830003564</v>
      </c>
      <c r="F2015" s="26" t="s">
        <v>5515</v>
      </c>
      <c r="G2015" s="26">
        <v>159625527</v>
      </c>
      <c r="H2015" s="26">
        <v>1</v>
      </c>
      <c r="I2015" s="26" t="s">
        <v>312</v>
      </c>
      <c r="J2015" s="23" t="s">
        <v>53</v>
      </c>
      <c r="K2015" s="23" t="s">
        <v>306</v>
      </c>
      <c r="L2015" s="25" t="s">
        <v>307</v>
      </c>
      <c r="M2015" s="27">
        <v>10620</v>
      </c>
      <c r="N2015" s="25" t="s">
        <v>730</v>
      </c>
      <c r="O2015" s="28">
        <v>8742972288</v>
      </c>
      <c r="P2015" s="23" t="s">
        <v>585</v>
      </c>
      <c r="Q2015" s="29">
        <v>43686</v>
      </c>
      <c r="R2015" s="23" t="s">
        <v>271</v>
      </c>
      <c r="S2015" s="23">
        <v>23865847</v>
      </c>
      <c r="T2015" s="23" t="s">
        <v>1370</v>
      </c>
      <c r="U2015" s="24" t="s">
        <v>48</v>
      </c>
      <c r="V2015" s="25" t="s">
        <v>2745</v>
      </c>
      <c r="W2015" s="27">
        <v>10620</v>
      </c>
      <c r="X2015" s="22"/>
    </row>
    <row r="2016" spans="1:24" ht="185.25" x14ac:dyDescent="0.25">
      <c r="A2016" s="16"/>
      <c r="B2016" s="23">
        <v>2005</v>
      </c>
      <c r="C2016" s="23" t="s">
        <v>38</v>
      </c>
      <c r="D2016" s="23" t="s">
        <v>39</v>
      </c>
      <c r="E2016" s="23">
        <v>830003564</v>
      </c>
      <c r="F2016" s="26" t="s">
        <v>5516</v>
      </c>
      <c r="G2016" s="26">
        <v>159596770</v>
      </c>
      <c r="H2016" s="26">
        <v>1</v>
      </c>
      <c r="I2016" s="26" t="s">
        <v>290</v>
      </c>
      <c r="J2016" s="23" t="s">
        <v>53</v>
      </c>
      <c r="K2016" s="23" t="s">
        <v>306</v>
      </c>
      <c r="L2016" s="25" t="s">
        <v>307</v>
      </c>
      <c r="M2016" s="27">
        <v>10207.200000000001</v>
      </c>
      <c r="N2016" s="25" t="s">
        <v>541</v>
      </c>
      <c r="O2016" s="28">
        <v>8742662376</v>
      </c>
      <c r="P2016" s="23" t="s">
        <v>154</v>
      </c>
      <c r="Q2016" s="29">
        <v>43657</v>
      </c>
      <c r="R2016" s="23" t="s">
        <v>271</v>
      </c>
      <c r="S2016" s="23">
        <v>52472452</v>
      </c>
      <c r="T2016" s="23" t="s">
        <v>2213</v>
      </c>
      <c r="U2016" s="24" t="s">
        <v>48</v>
      </c>
      <c r="V2016" s="25" t="s">
        <v>1222</v>
      </c>
      <c r="W2016" s="27">
        <v>10207.200000000001</v>
      </c>
      <c r="X2016" s="22"/>
    </row>
    <row r="2017" spans="1:24" ht="185.25" x14ac:dyDescent="0.25">
      <c r="A2017" s="16"/>
      <c r="B2017" s="23">
        <v>2006</v>
      </c>
      <c r="C2017" s="23" t="s">
        <v>38</v>
      </c>
      <c r="D2017" s="23" t="s">
        <v>39</v>
      </c>
      <c r="E2017" s="23">
        <v>830003564</v>
      </c>
      <c r="F2017" s="26" t="s">
        <v>5517</v>
      </c>
      <c r="G2017" s="26">
        <v>159641879</v>
      </c>
      <c r="H2017" s="26">
        <v>1</v>
      </c>
      <c r="I2017" s="26" t="s">
        <v>290</v>
      </c>
      <c r="J2017" s="23" t="s">
        <v>53</v>
      </c>
      <c r="K2017" s="23" t="s">
        <v>306</v>
      </c>
      <c r="L2017" s="25" t="s">
        <v>307</v>
      </c>
      <c r="M2017" s="27">
        <v>10260</v>
      </c>
      <c r="N2017" s="25" t="s">
        <v>582</v>
      </c>
      <c r="O2017" s="28">
        <v>8743219344</v>
      </c>
      <c r="P2017" s="23" t="s">
        <v>154</v>
      </c>
      <c r="Q2017" s="29">
        <v>43703</v>
      </c>
      <c r="R2017" s="23" t="s">
        <v>271</v>
      </c>
      <c r="S2017" s="23">
        <v>52472452</v>
      </c>
      <c r="T2017" s="23" t="s">
        <v>2213</v>
      </c>
      <c r="U2017" s="24" t="s">
        <v>48</v>
      </c>
      <c r="V2017" s="25" t="s">
        <v>372</v>
      </c>
      <c r="W2017" s="27">
        <v>10260</v>
      </c>
      <c r="X2017" s="22"/>
    </row>
    <row r="2018" spans="1:24" ht="185.25" x14ac:dyDescent="0.25">
      <c r="A2018" s="16"/>
      <c r="B2018" s="23">
        <v>2007</v>
      </c>
      <c r="C2018" s="23" t="s">
        <v>38</v>
      </c>
      <c r="D2018" s="23" t="s">
        <v>39</v>
      </c>
      <c r="E2018" s="23">
        <v>830003564</v>
      </c>
      <c r="F2018" s="26" t="s">
        <v>5518</v>
      </c>
      <c r="G2018" s="26">
        <v>159627770</v>
      </c>
      <c r="H2018" s="26">
        <v>1</v>
      </c>
      <c r="I2018" s="26" t="s">
        <v>312</v>
      </c>
      <c r="J2018" s="23" t="s">
        <v>53</v>
      </c>
      <c r="K2018" s="23" t="s">
        <v>306</v>
      </c>
      <c r="L2018" s="25" t="s">
        <v>307</v>
      </c>
      <c r="M2018" s="27">
        <v>15390</v>
      </c>
      <c r="N2018" s="25" t="s">
        <v>726</v>
      </c>
      <c r="O2018" s="28">
        <v>8743017269</v>
      </c>
      <c r="P2018" s="23" t="s">
        <v>585</v>
      </c>
      <c r="Q2018" s="29">
        <v>43690</v>
      </c>
      <c r="R2018" s="23" t="s">
        <v>271</v>
      </c>
      <c r="S2018" s="23">
        <v>1026264830</v>
      </c>
      <c r="T2018" s="23" t="s">
        <v>2214</v>
      </c>
      <c r="U2018" s="23" t="s">
        <v>48</v>
      </c>
      <c r="V2018" s="25" t="s">
        <v>2746</v>
      </c>
      <c r="W2018" s="27">
        <v>15390</v>
      </c>
      <c r="X2018" s="22"/>
    </row>
    <row r="2019" spans="1:24" ht="199.5" x14ac:dyDescent="0.25">
      <c r="A2019" s="16"/>
      <c r="B2019" s="23">
        <v>2008</v>
      </c>
      <c r="C2019" s="23" t="s">
        <v>38</v>
      </c>
      <c r="D2019" s="23" t="s">
        <v>39</v>
      </c>
      <c r="E2019" s="23">
        <v>830003564</v>
      </c>
      <c r="F2019" s="26" t="s">
        <v>5519</v>
      </c>
      <c r="G2019" s="26">
        <v>172397968</v>
      </c>
      <c r="H2019" s="26">
        <v>1</v>
      </c>
      <c r="I2019" s="26" t="s">
        <v>312</v>
      </c>
      <c r="J2019" s="23" t="s">
        <v>53</v>
      </c>
      <c r="K2019" s="23" t="s">
        <v>306</v>
      </c>
      <c r="L2019" s="25" t="s">
        <v>307</v>
      </c>
      <c r="M2019" s="27">
        <v>19148.16</v>
      </c>
      <c r="N2019" s="25" t="s">
        <v>1421</v>
      </c>
      <c r="O2019" s="28">
        <v>8744140961</v>
      </c>
      <c r="P2019" s="23" t="s">
        <v>2215</v>
      </c>
      <c r="Q2019" s="29">
        <v>43761</v>
      </c>
      <c r="R2019" s="23" t="s">
        <v>271</v>
      </c>
      <c r="S2019" s="23">
        <v>19359299</v>
      </c>
      <c r="T2019" s="23" t="s">
        <v>1618</v>
      </c>
      <c r="U2019" s="23" t="s">
        <v>48</v>
      </c>
      <c r="V2019" s="25" t="s">
        <v>2929</v>
      </c>
      <c r="W2019" s="27">
        <v>19148.16</v>
      </c>
      <c r="X2019" s="22"/>
    </row>
    <row r="2020" spans="1:24" ht="213.75" x14ac:dyDescent="0.25">
      <c r="A2020" s="16"/>
      <c r="B2020" s="23">
        <v>2009</v>
      </c>
      <c r="C2020" s="23" t="s">
        <v>38</v>
      </c>
      <c r="D2020" s="23" t="s">
        <v>39</v>
      </c>
      <c r="E2020" s="23">
        <v>830003564</v>
      </c>
      <c r="F2020" s="26" t="s">
        <v>5520</v>
      </c>
      <c r="G2020" s="26">
        <v>159630917</v>
      </c>
      <c r="H2020" s="26">
        <v>1</v>
      </c>
      <c r="I2020" s="26" t="s">
        <v>290</v>
      </c>
      <c r="J2020" s="23" t="s">
        <v>53</v>
      </c>
      <c r="K2020" s="23" t="s">
        <v>306</v>
      </c>
      <c r="L2020" s="25" t="s">
        <v>307</v>
      </c>
      <c r="M2020" s="27">
        <v>10200</v>
      </c>
      <c r="N2020" s="25" t="s">
        <v>687</v>
      </c>
      <c r="O2020" s="28">
        <v>277810123271</v>
      </c>
      <c r="P2020" s="23" t="s">
        <v>154</v>
      </c>
      <c r="Q2020" s="29">
        <v>43697</v>
      </c>
      <c r="R2020" s="23" t="s">
        <v>271</v>
      </c>
      <c r="S2020" s="23">
        <v>20539856</v>
      </c>
      <c r="T2020" s="23" t="s">
        <v>2052</v>
      </c>
      <c r="U2020" s="24" t="s">
        <v>48</v>
      </c>
      <c r="V2020" s="25" t="s">
        <v>3414</v>
      </c>
      <c r="W2020" s="27">
        <v>10200</v>
      </c>
      <c r="X2020" s="22"/>
    </row>
    <row r="2021" spans="1:24" ht="185.25" x14ac:dyDescent="0.25">
      <c r="A2021" s="16"/>
      <c r="B2021" s="23">
        <v>2010</v>
      </c>
      <c r="C2021" s="23" t="s">
        <v>38</v>
      </c>
      <c r="D2021" s="23" t="s">
        <v>39</v>
      </c>
      <c r="E2021" s="23">
        <v>830003564</v>
      </c>
      <c r="F2021" s="26" t="s">
        <v>5521</v>
      </c>
      <c r="G2021" s="26">
        <v>159636846</v>
      </c>
      <c r="H2021" s="26">
        <v>1</v>
      </c>
      <c r="I2021" s="26" t="s">
        <v>312</v>
      </c>
      <c r="J2021" s="23" t="s">
        <v>53</v>
      </c>
      <c r="K2021" s="23" t="s">
        <v>306</v>
      </c>
      <c r="L2021" s="25" t="s">
        <v>307</v>
      </c>
      <c r="M2021" s="27">
        <v>10207.200000000001</v>
      </c>
      <c r="N2021" s="25" t="s">
        <v>541</v>
      </c>
      <c r="O2021" s="28">
        <v>8743013086</v>
      </c>
      <c r="P2021" s="23" t="s">
        <v>154</v>
      </c>
      <c r="Q2021" s="29">
        <v>43690</v>
      </c>
      <c r="R2021" s="23" t="s">
        <v>271</v>
      </c>
      <c r="S2021" s="23">
        <v>17344729</v>
      </c>
      <c r="T2021" s="23" t="s">
        <v>2127</v>
      </c>
      <c r="U2021" s="24" t="s">
        <v>48</v>
      </c>
      <c r="V2021" s="25" t="s">
        <v>1869</v>
      </c>
      <c r="W2021" s="27">
        <v>10207.200000000001</v>
      </c>
      <c r="X2021" s="22"/>
    </row>
    <row r="2022" spans="1:24" ht="185.25" x14ac:dyDescent="0.25">
      <c r="A2022" s="16"/>
      <c r="B2022" s="23">
        <v>2011</v>
      </c>
      <c r="C2022" s="23" t="s">
        <v>38</v>
      </c>
      <c r="D2022" s="23" t="s">
        <v>39</v>
      </c>
      <c r="E2022" s="23">
        <v>830003564</v>
      </c>
      <c r="F2022" s="26" t="s">
        <v>5522</v>
      </c>
      <c r="G2022" s="26">
        <v>159574414</v>
      </c>
      <c r="H2022" s="26">
        <v>1</v>
      </c>
      <c r="I2022" s="26" t="s">
        <v>290</v>
      </c>
      <c r="J2022" s="23" t="s">
        <v>53</v>
      </c>
      <c r="K2022" s="23" t="s">
        <v>306</v>
      </c>
      <c r="L2022" s="25" t="s">
        <v>307</v>
      </c>
      <c r="M2022" s="27">
        <v>10260</v>
      </c>
      <c r="N2022" s="25" t="s">
        <v>582</v>
      </c>
      <c r="O2022" s="28">
        <v>8742503227</v>
      </c>
      <c r="P2022" s="23" t="s">
        <v>649</v>
      </c>
      <c r="Q2022" s="29">
        <v>43643</v>
      </c>
      <c r="R2022" s="23" t="s">
        <v>271</v>
      </c>
      <c r="S2022" s="23">
        <v>40370808</v>
      </c>
      <c r="T2022" s="23" t="s">
        <v>2216</v>
      </c>
      <c r="U2022" s="24" t="s">
        <v>48</v>
      </c>
      <c r="V2022" s="25" t="s">
        <v>786</v>
      </c>
      <c r="W2022" s="27">
        <v>10260</v>
      </c>
      <c r="X2022" s="22"/>
    </row>
    <row r="2023" spans="1:24" ht="185.25" x14ac:dyDescent="0.25">
      <c r="A2023" s="16"/>
      <c r="B2023" s="23">
        <v>2012</v>
      </c>
      <c r="C2023" s="23" t="s">
        <v>38</v>
      </c>
      <c r="D2023" s="23" t="s">
        <v>39</v>
      </c>
      <c r="E2023" s="23">
        <v>830003564</v>
      </c>
      <c r="F2023" s="26" t="s">
        <v>5523</v>
      </c>
      <c r="G2023" s="26">
        <v>159659547</v>
      </c>
      <c r="H2023" s="26">
        <v>1</v>
      </c>
      <c r="I2023" s="26" t="s">
        <v>290</v>
      </c>
      <c r="J2023" s="23" t="s">
        <v>53</v>
      </c>
      <c r="K2023" s="23" t="s">
        <v>306</v>
      </c>
      <c r="L2023" s="25" t="s">
        <v>307</v>
      </c>
      <c r="M2023" s="27">
        <v>10207.200000000001</v>
      </c>
      <c r="N2023" s="25" t="s">
        <v>541</v>
      </c>
      <c r="O2023" s="28">
        <v>239710017892</v>
      </c>
      <c r="P2023" s="23" t="s">
        <v>633</v>
      </c>
      <c r="Q2023" s="29">
        <v>43712</v>
      </c>
      <c r="R2023" s="23" t="s">
        <v>271</v>
      </c>
      <c r="S2023" s="23">
        <v>72129644</v>
      </c>
      <c r="T2023" s="23" t="s">
        <v>1566</v>
      </c>
      <c r="U2023" s="24" t="s">
        <v>48</v>
      </c>
      <c r="V2023" s="25" t="s">
        <v>2805</v>
      </c>
      <c r="W2023" s="30">
        <v>10207.200000000001</v>
      </c>
      <c r="X2023" s="22"/>
    </row>
    <row r="2024" spans="1:24" ht="199.5" x14ac:dyDescent="0.25">
      <c r="A2024" s="16"/>
      <c r="B2024" s="23">
        <v>2013</v>
      </c>
      <c r="C2024" s="23" t="s">
        <v>38</v>
      </c>
      <c r="D2024" s="23" t="s">
        <v>39</v>
      </c>
      <c r="E2024" s="23">
        <v>830003564</v>
      </c>
      <c r="F2024" s="26" t="s">
        <v>5524</v>
      </c>
      <c r="G2024" s="26">
        <v>159382298</v>
      </c>
      <c r="H2024" s="26">
        <v>1</v>
      </c>
      <c r="I2024" s="26" t="s">
        <v>290</v>
      </c>
      <c r="J2024" s="23" t="s">
        <v>53</v>
      </c>
      <c r="K2024" s="23" t="s">
        <v>306</v>
      </c>
      <c r="L2024" s="25" t="s">
        <v>307</v>
      </c>
      <c r="M2024" s="27">
        <v>2683418</v>
      </c>
      <c r="N2024" s="25" t="s">
        <v>803</v>
      </c>
      <c r="O2024" s="28">
        <v>8741259021</v>
      </c>
      <c r="P2024" s="23" t="s">
        <v>679</v>
      </c>
      <c r="Q2024" s="29">
        <v>43613</v>
      </c>
      <c r="R2024" s="23" t="s">
        <v>271</v>
      </c>
      <c r="S2024" s="23">
        <v>1010226921</v>
      </c>
      <c r="T2024" s="23" t="s">
        <v>2217</v>
      </c>
      <c r="U2024" s="23" t="s">
        <v>48</v>
      </c>
      <c r="V2024" s="25" t="s">
        <v>2966</v>
      </c>
      <c r="W2024" s="27">
        <v>2683418</v>
      </c>
      <c r="X2024" s="22"/>
    </row>
    <row r="2025" spans="1:24" ht="171" x14ac:dyDescent="0.25">
      <c r="A2025" s="16"/>
      <c r="B2025" s="23">
        <v>2014</v>
      </c>
      <c r="C2025" s="23" t="s">
        <v>38</v>
      </c>
      <c r="D2025" s="23" t="s">
        <v>39</v>
      </c>
      <c r="E2025" s="23">
        <v>830003564</v>
      </c>
      <c r="F2025" s="26" t="s">
        <v>5525</v>
      </c>
      <c r="G2025" s="26">
        <v>159302109</v>
      </c>
      <c r="H2025" s="26">
        <v>1</v>
      </c>
      <c r="I2025" s="26" t="s">
        <v>290</v>
      </c>
      <c r="J2025" s="23" t="s">
        <v>53</v>
      </c>
      <c r="K2025" s="23" t="s">
        <v>306</v>
      </c>
      <c r="L2025" s="25" t="s">
        <v>307</v>
      </c>
      <c r="M2025" s="27">
        <v>1326510</v>
      </c>
      <c r="N2025" s="25" t="s">
        <v>1961</v>
      </c>
      <c r="O2025" s="28">
        <v>277410002043</v>
      </c>
      <c r="P2025" s="23" t="s">
        <v>1962</v>
      </c>
      <c r="Q2025" s="29">
        <v>43510</v>
      </c>
      <c r="R2025" s="23" t="s">
        <v>271</v>
      </c>
      <c r="S2025" s="23">
        <v>39709618</v>
      </c>
      <c r="T2025" s="23" t="s">
        <v>1963</v>
      </c>
      <c r="U2025" s="23" t="s">
        <v>48</v>
      </c>
      <c r="V2025" s="25" t="s">
        <v>3136</v>
      </c>
      <c r="W2025" s="27">
        <v>1326510</v>
      </c>
      <c r="X2025" s="22"/>
    </row>
    <row r="2026" spans="1:24" ht="213.75" x14ac:dyDescent="0.25">
      <c r="A2026" s="16"/>
      <c r="B2026" s="23">
        <v>2015</v>
      </c>
      <c r="C2026" s="23" t="s">
        <v>38</v>
      </c>
      <c r="D2026" s="23" t="s">
        <v>39</v>
      </c>
      <c r="E2026" s="23">
        <v>830003564</v>
      </c>
      <c r="F2026" s="26" t="s">
        <v>5526</v>
      </c>
      <c r="G2026" s="26">
        <v>166743763</v>
      </c>
      <c r="H2026" s="26">
        <v>1</v>
      </c>
      <c r="I2026" s="26" t="s">
        <v>317</v>
      </c>
      <c r="J2026" s="23" t="s">
        <v>53</v>
      </c>
      <c r="K2026" s="23" t="s">
        <v>306</v>
      </c>
      <c r="L2026" s="25" t="s">
        <v>307</v>
      </c>
      <c r="M2026" s="27">
        <v>9309960</v>
      </c>
      <c r="N2026" s="25" t="s">
        <v>746</v>
      </c>
      <c r="O2026" s="28">
        <v>8745548871</v>
      </c>
      <c r="P2026" s="23" t="s">
        <v>319</v>
      </c>
      <c r="Q2026" s="29">
        <v>43776</v>
      </c>
      <c r="R2026" s="23" t="s">
        <v>271</v>
      </c>
      <c r="S2026" s="23">
        <v>5766888</v>
      </c>
      <c r="T2026" s="23" t="s">
        <v>833</v>
      </c>
      <c r="U2026" s="24" t="s">
        <v>48</v>
      </c>
      <c r="V2026" s="25" t="s">
        <v>3110</v>
      </c>
      <c r="W2026" s="27">
        <v>9309960</v>
      </c>
      <c r="X2026" s="22"/>
    </row>
    <row r="2027" spans="1:24" ht="185.25" x14ac:dyDescent="0.25">
      <c r="A2027" s="16"/>
      <c r="B2027" s="23">
        <v>2016</v>
      </c>
      <c r="C2027" s="23" t="s">
        <v>38</v>
      </c>
      <c r="D2027" s="23" t="s">
        <v>39</v>
      </c>
      <c r="E2027" s="23">
        <v>830003564</v>
      </c>
      <c r="F2027" s="26" t="s">
        <v>5527</v>
      </c>
      <c r="G2027" s="26">
        <v>166753160</v>
      </c>
      <c r="H2027" s="26">
        <v>1</v>
      </c>
      <c r="I2027" s="26" t="s">
        <v>312</v>
      </c>
      <c r="J2027" s="23" t="s">
        <v>53</v>
      </c>
      <c r="K2027" s="23" t="s">
        <v>306</v>
      </c>
      <c r="L2027" s="25" t="s">
        <v>307</v>
      </c>
      <c r="M2027" s="27">
        <v>10260</v>
      </c>
      <c r="N2027" s="25" t="s">
        <v>582</v>
      </c>
      <c r="O2027" s="28">
        <v>8745766553</v>
      </c>
      <c r="P2027" s="23" t="s">
        <v>329</v>
      </c>
      <c r="Q2027" s="29">
        <v>43787</v>
      </c>
      <c r="R2027" s="23" t="s">
        <v>271</v>
      </c>
      <c r="S2027" s="23">
        <v>51973420</v>
      </c>
      <c r="T2027" s="23" t="s">
        <v>2218</v>
      </c>
      <c r="U2027" s="24" t="s">
        <v>48</v>
      </c>
      <c r="V2027" s="25" t="s">
        <v>387</v>
      </c>
      <c r="W2027" s="27">
        <v>10260</v>
      </c>
      <c r="X2027" s="22"/>
    </row>
    <row r="2028" spans="1:24" ht="185.25" x14ac:dyDescent="0.25">
      <c r="A2028" s="16"/>
      <c r="B2028" s="23">
        <v>2017</v>
      </c>
      <c r="C2028" s="23" t="s">
        <v>38</v>
      </c>
      <c r="D2028" s="23" t="s">
        <v>39</v>
      </c>
      <c r="E2028" s="23">
        <v>830003564</v>
      </c>
      <c r="F2028" s="26" t="s">
        <v>5528</v>
      </c>
      <c r="G2028" s="26">
        <v>166755063</v>
      </c>
      <c r="H2028" s="26">
        <v>1</v>
      </c>
      <c r="I2028" s="26" t="s">
        <v>312</v>
      </c>
      <c r="J2028" s="23" t="s">
        <v>53</v>
      </c>
      <c r="K2028" s="23" t="s">
        <v>306</v>
      </c>
      <c r="L2028" s="25" t="s">
        <v>307</v>
      </c>
      <c r="M2028" s="27">
        <v>10260</v>
      </c>
      <c r="N2028" s="25" t="s">
        <v>582</v>
      </c>
      <c r="O2028" s="28">
        <v>8745204340</v>
      </c>
      <c r="P2028" s="23" t="s">
        <v>154</v>
      </c>
      <c r="Q2028" s="29">
        <v>43801</v>
      </c>
      <c r="R2028" s="23" t="s">
        <v>271</v>
      </c>
      <c r="S2028" s="23">
        <v>35469132</v>
      </c>
      <c r="T2028" s="23" t="s">
        <v>1079</v>
      </c>
      <c r="U2028" s="23" t="s">
        <v>48</v>
      </c>
      <c r="V2028" s="25" t="s">
        <v>383</v>
      </c>
      <c r="W2028" s="27">
        <v>10260</v>
      </c>
      <c r="X2028" s="22"/>
    </row>
    <row r="2029" spans="1:24" ht="185.25" x14ac:dyDescent="0.25">
      <c r="A2029" s="16"/>
      <c r="B2029" s="23">
        <v>2018</v>
      </c>
      <c r="C2029" s="23" t="s">
        <v>38</v>
      </c>
      <c r="D2029" s="23" t="s">
        <v>39</v>
      </c>
      <c r="E2029" s="23">
        <v>830003564</v>
      </c>
      <c r="F2029" s="26" t="s">
        <v>5529</v>
      </c>
      <c r="G2029" s="26">
        <v>177957640</v>
      </c>
      <c r="H2029" s="26">
        <v>1</v>
      </c>
      <c r="I2029" s="26" t="s">
        <v>1241</v>
      </c>
      <c r="J2029" s="23" t="s">
        <v>53</v>
      </c>
      <c r="K2029" s="23" t="s">
        <v>306</v>
      </c>
      <c r="L2029" s="25" t="s">
        <v>307</v>
      </c>
      <c r="M2029" s="27">
        <v>10260</v>
      </c>
      <c r="N2029" s="25" t="s">
        <v>582</v>
      </c>
      <c r="O2029" s="28">
        <v>8744010630</v>
      </c>
      <c r="P2029" s="23" t="s">
        <v>154</v>
      </c>
      <c r="Q2029" s="29">
        <v>43703</v>
      </c>
      <c r="R2029" s="23" t="s">
        <v>271</v>
      </c>
      <c r="S2029" s="23">
        <v>20013865</v>
      </c>
      <c r="T2029" s="23" t="s">
        <v>2032</v>
      </c>
      <c r="U2029" s="23" t="s">
        <v>48</v>
      </c>
      <c r="V2029" s="25" t="s">
        <v>361</v>
      </c>
      <c r="W2029" s="27">
        <v>10260</v>
      </c>
      <c r="X2029" s="22"/>
    </row>
    <row r="2030" spans="1:24" ht="185.25" x14ac:dyDescent="0.25">
      <c r="A2030" s="16"/>
      <c r="B2030" s="23">
        <v>2019</v>
      </c>
      <c r="C2030" s="23" t="s">
        <v>38</v>
      </c>
      <c r="D2030" s="23" t="s">
        <v>39</v>
      </c>
      <c r="E2030" s="23">
        <v>830003564</v>
      </c>
      <c r="F2030" s="26" t="s">
        <v>5530</v>
      </c>
      <c r="G2030" s="26">
        <v>159625697</v>
      </c>
      <c r="H2030" s="26">
        <v>1</v>
      </c>
      <c r="I2030" s="26" t="s">
        <v>312</v>
      </c>
      <c r="J2030" s="23" t="s">
        <v>53</v>
      </c>
      <c r="K2030" s="23" t="s">
        <v>306</v>
      </c>
      <c r="L2030" s="25" t="s">
        <v>307</v>
      </c>
      <c r="M2030" s="27">
        <v>10620</v>
      </c>
      <c r="N2030" s="25" t="s">
        <v>730</v>
      </c>
      <c r="O2030" s="28">
        <v>8742980942</v>
      </c>
      <c r="P2030" s="23" t="s">
        <v>646</v>
      </c>
      <c r="Q2030" s="29">
        <v>43683</v>
      </c>
      <c r="R2030" s="23" t="s">
        <v>271</v>
      </c>
      <c r="S2030" s="23">
        <v>20335557</v>
      </c>
      <c r="T2030" s="23" t="s">
        <v>903</v>
      </c>
      <c r="U2030" s="24" t="s">
        <v>48</v>
      </c>
      <c r="V2030" s="25" t="s">
        <v>2611</v>
      </c>
      <c r="W2030" s="27">
        <v>10620</v>
      </c>
      <c r="X2030" s="22"/>
    </row>
    <row r="2031" spans="1:24" ht="185.25" x14ac:dyDescent="0.25">
      <c r="A2031" s="16"/>
      <c r="B2031" s="23">
        <v>2020</v>
      </c>
      <c r="C2031" s="23" t="s">
        <v>38</v>
      </c>
      <c r="D2031" s="23" t="s">
        <v>39</v>
      </c>
      <c r="E2031" s="23">
        <v>830003564</v>
      </c>
      <c r="F2031" s="26" t="s">
        <v>5531</v>
      </c>
      <c r="G2031" s="26">
        <v>164788714</v>
      </c>
      <c r="H2031" s="26">
        <v>1</v>
      </c>
      <c r="I2031" s="26" t="s">
        <v>290</v>
      </c>
      <c r="J2031" s="23" t="s">
        <v>53</v>
      </c>
      <c r="K2031" s="23" t="s">
        <v>306</v>
      </c>
      <c r="L2031" s="25" t="s">
        <v>307</v>
      </c>
      <c r="M2031" s="27">
        <v>10207.200000000001</v>
      </c>
      <c r="N2031" s="25" t="s">
        <v>541</v>
      </c>
      <c r="O2031" s="28">
        <v>277510011746</v>
      </c>
      <c r="P2031" s="23" t="s">
        <v>780</v>
      </c>
      <c r="Q2031" s="29">
        <v>43682</v>
      </c>
      <c r="R2031" s="23" t="s">
        <v>271</v>
      </c>
      <c r="S2031" s="23">
        <v>20270930</v>
      </c>
      <c r="T2031" s="23" t="s">
        <v>1522</v>
      </c>
      <c r="U2031" s="24" t="s">
        <v>48</v>
      </c>
      <c r="V2031" s="25" t="s">
        <v>1925</v>
      </c>
      <c r="W2031" s="27">
        <v>10207.200000000001</v>
      </c>
      <c r="X2031" s="22"/>
    </row>
    <row r="2032" spans="1:24" ht="228" x14ac:dyDescent="0.25">
      <c r="A2032" s="16"/>
      <c r="B2032" s="23">
        <v>2021</v>
      </c>
      <c r="C2032" s="23" t="s">
        <v>38</v>
      </c>
      <c r="D2032" s="23" t="s">
        <v>39</v>
      </c>
      <c r="E2032" s="23">
        <v>830003564</v>
      </c>
      <c r="F2032" s="26" t="s">
        <v>5532</v>
      </c>
      <c r="G2032" s="26">
        <v>159538381</v>
      </c>
      <c r="H2032" s="26">
        <v>1</v>
      </c>
      <c r="I2032" s="26" t="s">
        <v>290</v>
      </c>
      <c r="J2032" s="23" t="s">
        <v>53</v>
      </c>
      <c r="K2032" s="23" t="s">
        <v>306</v>
      </c>
      <c r="L2032" s="25" t="s">
        <v>307</v>
      </c>
      <c r="M2032" s="27">
        <v>11430</v>
      </c>
      <c r="N2032" s="25" t="s">
        <v>904</v>
      </c>
      <c r="O2032" s="28">
        <v>8742331476</v>
      </c>
      <c r="P2032" s="23" t="s">
        <v>575</v>
      </c>
      <c r="Q2032" s="29">
        <v>43641</v>
      </c>
      <c r="R2032" s="23" t="s">
        <v>271</v>
      </c>
      <c r="S2032" s="23">
        <v>2900050</v>
      </c>
      <c r="T2032" s="23" t="s">
        <v>1668</v>
      </c>
      <c r="U2032" s="24" t="s">
        <v>48</v>
      </c>
      <c r="V2032" s="25" t="s">
        <v>2855</v>
      </c>
      <c r="W2032" s="27">
        <v>11430</v>
      </c>
      <c r="X2032" s="22"/>
    </row>
    <row r="2033" spans="1:24" ht="185.25" x14ac:dyDescent="0.25">
      <c r="A2033" s="16"/>
      <c r="B2033" s="23">
        <v>2022</v>
      </c>
      <c r="C2033" s="23" t="s">
        <v>38</v>
      </c>
      <c r="D2033" s="23" t="s">
        <v>39</v>
      </c>
      <c r="E2033" s="23">
        <v>830003564</v>
      </c>
      <c r="F2033" s="26" t="s">
        <v>5533</v>
      </c>
      <c r="G2033" s="26">
        <v>159562089</v>
      </c>
      <c r="H2033" s="26">
        <v>1</v>
      </c>
      <c r="I2033" s="26" t="s">
        <v>442</v>
      </c>
      <c r="J2033" s="23" t="s">
        <v>53</v>
      </c>
      <c r="K2033" s="23" t="s">
        <v>306</v>
      </c>
      <c r="L2033" s="25" t="s">
        <v>307</v>
      </c>
      <c r="M2033" s="27">
        <v>10207.200000000001</v>
      </c>
      <c r="N2033" s="25" t="s">
        <v>541</v>
      </c>
      <c r="O2033" s="28">
        <v>8742525005</v>
      </c>
      <c r="P2033" s="23" t="s">
        <v>154</v>
      </c>
      <c r="Q2033" s="29">
        <v>43649</v>
      </c>
      <c r="R2033" s="23" t="s">
        <v>271</v>
      </c>
      <c r="S2033" s="23">
        <v>51918439</v>
      </c>
      <c r="T2033" s="23" t="s">
        <v>2219</v>
      </c>
      <c r="U2033" s="24" t="s">
        <v>48</v>
      </c>
      <c r="V2033" s="25" t="s">
        <v>745</v>
      </c>
      <c r="W2033" s="27">
        <v>10207.200000000001</v>
      </c>
      <c r="X2033" s="22"/>
    </row>
    <row r="2034" spans="1:24" ht="185.25" x14ac:dyDescent="0.25">
      <c r="A2034" s="16"/>
      <c r="B2034" s="23">
        <v>2023</v>
      </c>
      <c r="C2034" s="23" t="s">
        <v>38</v>
      </c>
      <c r="D2034" s="23" t="s">
        <v>39</v>
      </c>
      <c r="E2034" s="23">
        <v>830003564</v>
      </c>
      <c r="F2034" s="26" t="s">
        <v>5534</v>
      </c>
      <c r="G2034" s="26">
        <v>159636944</v>
      </c>
      <c r="H2034" s="26">
        <v>1</v>
      </c>
      <c r="I2034" s="26" t="s">
        <v>290</v>
      </c>
      <c r="J2034" s="23" t="s">
        <v>53</v>
      </c>
      <c r="K2034" s="23" t="s">
        <v>306</v>
      </c>
      <c r="L2034" s="25" t="s">
        <v>307</v>
      </c>
      <c r="M2034" s="27">
        <v>10207.200000000001</v>
      </c>
      <c r="N2034" s="25" t="s">
        <v>541</v>
      </c>
      <c r="O2034" s="28">
        <v>8743104299</v>
      </c>
      <c r="P2034" s="23" t="s">
        <v>649</v>
      </c>
      <c r="Q2034" s="29">
        <v>43697</v>
      </c>
      <c r="R2034" s="23" t="s">
        <v>271</v>
      </c>
      <c r="S2034" s="23">
        <v>19269737</v>
      </c>
      <c r="T2034" s="23" t="s">
        <v>1806</v>
      </c>
      <c r="U2034" s="24" t="s">
        <v>48</v>
      </c>
      <c r="V2034" s="25" t="s">
        <v>772</v>
      </c>
      <c r="W2034" s="27">
        <v>10207.200000000001</v>
      </c>
      <c r="X2034" s="22"/>
    </row>
    <row r="2035" spans="1:24" ht="228" x14ac:dyDescent="0.25">
      <c r="A2035" s="16"/>
      <c r="B2035" s="23">
        <v>2024</v>
      </c>
      <c r="C2035" s="23" t="s">
        <v>38</v>
      </c>
      <c r="D2035" s="23" t="s">
        <v>39</v>
      </c>
      <c r="E2035" s="23">
        <v>830003564</v>
      </c>
      <c r="F2035" s="26" t="s">
        <v>5535</v>
      </c>
      <c r="G2035" s="26">
        <v>159560576</v>
      </c>
      <c r="H2035" s="26">
        <v>1</v>
      </c>
      <c r="I2035" s="26" t="s">
        <v>290</v>
      </c>
      <c r="J2035" s="23" t="s">
        <v>53</v>
      </c>
      <c r="K2035" s="23" t="s">
        <v>306</v>
      </c>
      <c r="L2035" s="25" t="s">
        <v>307</v>
      </c>
      <c r="M2035" s="27">
        <v>8510.7999999999993</v>
      </c>
      <c r="N2035" s="25" t="s">
        <v>630</v>
      </c>
      <c r="O2035" s="28">
        <v>275910017582</v>
      </c>
      <c r="P2035" s="23" t="s">
        <v>575</v>
      </c>
      <c r="Q2035" s="29">
        <v>43648</v>
      </c>
      <c r="R2035" s="23" t="s">
        <v>271</v>
      </c>
      <c r="S2035" s="23">
        <v>8002072</v>
      </c>
      <c r="T2035" s="23" t="s">
        <v>2220</v>
      </c>
      <c r="U2035" s="24" t="s">
        <v>48</v>
      </c>
      <c r="V2035" s="25" t="s">
        <v>2844</v>
      </c>
      <c r="W2035" s="27">
        <v>8510.7999999999993</v>
      </c>
      <c r="X2035" s="22"/>
    </row>
    <row r="2036" spans="1:24" ht="213.75" x14ac:dyDescent="0.25">
      <c r="A2036" s="16"/>
      <c r="B2036" s="23">
        <v>2025</v>
      </c>
      <c r="C2036" s="23" t="s">
        <v>38</v>
      </c>
      <c r="D2036" s="23" t="s">
        <v>39</v>
      </c>
      <c r="E2036" s="23">
        <v>830003564</v>
      </c>
      <c r="F2036" s="26" t="s">
        <v>5536</v>
      </c>
      <c r="G2036" s="26">
        <v>159682642</v>
      </c>
      <c r="H2036" s="26">
        <v>1</v>
      </c>
      <c r="I2036" s="26" t="s">
        <v>290</v>
      </c>
      <c r="J2036" s="23" t="s">
        <v>53</v>
      </c>
      <c r="K2036" s="23" t="s">
        <v>306</v>
      </c>
      <c r="L2036" s="25" t="s">
        <v>307</v>
      </c>
      <c r="M2036" s="27">
        <v>10207.200000000001</v>
      </c>
      <c r="N2036" s="25" t="s">
        <v>541</v>
      </c>
      <c r="O2036" s="28">
        <v>294810208056</v>
      </c>
      <c r="P2036" s="23" t="s">
        <v>154</v>
      </c>
      <c r="Q2036" s="29">
        <v>43671</v>
      </c>
      <c r="R2036" s="23" t="s">
        <v>271</v>
      </c>
      <c r="S2036" s="23">
        <v>51923264</v>
      </c>
      <c r="T2036" s="23" t="s">
        <v>1911</v>
      </c>
      <c r="U2036" s="24" t="s">
        <v>48</v>
      </c>
      <c r="V2036" s="25" t="s">
        <v>3384</v>
      </c>
      <c r="W2036" s="27">
        <v>10207.200000000001</v>
      </c>
      <c r="X2036" s="22"/>
    </row>
    <row r="2037" spans="1:24" ht="185.25" x14ac:dyDescent="0.25">
      <c r="A2037" s="16"/>
      <c r="B2037" s="23">
        <v>2026</v>
      </c>
      <c r="C2037" s="23" t="s">
        <v>38</v>
      </c>
      <c r="D2037" s="23" t="s">
        <v>39</v>
      </c>
      <c r="E2037" s="23">
        <v>830003564</v>
      </c>
      <c r="F2037" s="26" t="s">
        <v>5537</v>
      </c>
      <c r="G2037" s="26">
        <v>159615732</v>
      </c>
      <c r="H2037" s="26">
        <v>1</v>
      </c>
      <c r="I2037" s="26" t="s">
        <v>290</v>
      </c>
      <c r="J2037" s="23" t="s">
        <v>53</v>
      </c>
      <c r="K2037" s="23" t="s">
        <v>306</v>
      </c>
      <c r="L2037" s="25" t="s">
        <v>307</v>
      </c>
      <c r="M2037" s="27">
        <v>15390</v>
      </c>
      <c r="N2037" s="25" t="s">
        <v>726</v>
      </c>
      <c r="O2037" s="28">
        <v>8742786645</v>
      </c>
      <c r="P2037" s="23" t="s">
        <v>633</v>
      </c>
      <c r="Q2037" s="29">
        <v>43663</v>
      </c>
      <c r="R2037" s="23" t="s">
        <v>271</v>
      </c>
      <c r="S2037" s="23">
        <v>51783349</v>
      </c>
      <c r="T2037" s="23" t="s">
        <v>2221</v>
      </c>
      <c r="U2037" s="24" t="s">
        <v>48</v>
      </c>
      <c r="V2037" s="25" t="s">
        <v>2751</v>
      </c>
      <c r="W2037" s="27">
        <v>15390</v>
      </c>
      <c r="X2037" s="22"/>
    </row>
    <row r="2038" spans="1:24" ht="228" x14ac:dyDescent="0.25">
      <c r="A2038" s="16"/>
      <c r="B2038" s="23">
        <v>2027</v>
      </c>
      <c r="C2038" s="23" t="s">
        <v>38</v>
      </c>
      <c r="D2038" s="23" t="s">
        <v>39</v>
      </c>
      <c r="E2038" s="23">
        <v>830003564</v>
      </c>
      <c r="F2038" s="26" t="s">
        <v>5538</v>
      </c>
      <c r="G2038" s="26">
        <v>166210726</v>
      </c>
      <c r="H2038" s="26">
        <v>1</v>
      </c>
      <c r="I2038" s="26" t="s">
        <v>312</v>
      </c>
      <c r="J2038" s="23" t="s">
        <v>53</v>
      </c>
      <c r="K2038" s="23" t="s">
        <v>306</v>
      </c>
      <c r="L2038" s="25" t="s">
        <v>307</v>
      </c>
      <c r="M2038" s="27">
        <v>8627.2000000000007</v>
      </c>
      <c r="N2038" s="25" t="s">
        <v>541</v>
      </c>
      <c r="O2038" s="28">
        <v>8743893505</v>
      </c>
      <c r="P2038" s="23" t="s">
        <v>713</v>
      </c>
      <c r="Q2038" s="29">
        <v>43742</v>
      </c>
      <c r="R2038" s="23" t="s">
        <v>271</v>
      </c>
      <c r="S2038" s="23">
        <v>19230181</v>
      </c>
      <c r="T2038" s="23" t="s">
        <v>2222</v>
      </c>
      <c r="U2038" s="24" t="s">
        <v>48</v>
      </c>
      <c r="V2038" s="25" t="s">
        <v>2670</v>
      </c>
      <c r="W2038" s="27">
        <v>8627.2000000000007</v>
      </c>
      <c r="X2038" s="22"/>
    </row>
    <row r="2039" spans="1:24" ht="199.5" x14ac:dyDescent="0.25">
      <c r="A2039" s="16"/>
      <c r="B2039" s="23">
        <v>2028</v>
      </c>
      <c r="C2039" s="23" t="s">
        <v>38</v>
      </c>
      <c r="D2039" s="23" t="s">
        <v>39</v>
      </c>
      <c r="E2039" s="23">
        <v>830003564</v>
      </c>
      <c r="F2039" s="26" t="s">
        <v>5539</v>
      </c>
      <c r="G2039" s="26">
        <v>164761360</v>
      </c>
      <c r="H2039" s="26">
        <v>1</v>
      </c>
      <c r="I2039" s="26" t="s">
        <v>290</v>
      </c>
      <c r="J2039" s="23" t="s">
        <v>53</v>
      </c>
      <c r="K2039" s="23" t="s">
        <v>306</v>
      </c>
      <c r="L2039" s="25" t="s">
        <v>307</v>
      </c>
      <c r="M2039" s="27">
        <v>2671420</v>
      </c>
      <c r="N2039" s="25" t="s">
        <v>803</v>
      </c>
      <c r="O2039" s="28">
        <v>229810074</v>
      </c>
      <c r="P2039" s="23" t="s">
        <v>683</v>
      </c>
      <c r="Q2039" s="29">
        <v>43434</v>
      </c>
      <c r="R2039" s="23" t="s">
        <v>111</v>
      </c>
      <c r="S2039" s="23">
        <v>1201214464</v>
      </c>
      <c r="T2039" s="23" t="s">
        <v>1687</v>
      </c>
      <c r="U2039" s="23" t="s">
        <v>48</v>
      </c>
      <c r="V2039" s="25" t="s">
        <v>2967</v>
      </c>
      <c r="W2039" s="27">
        <v>2671420</v>
      </c>
      <c r="X2039" s="22"/>
    </row>
    <row r="2040" spans="1:24" ht="185.25" x14ac:dyDescent="0.25">
      <c r="A2040" s="16"/>
      <c r="B2040" s="23">
        <v>2029</v>
      </c>
      <c r="C2040" s="23" t="s">
        <v>38</v>
      </c>
      <c r="D2040" s="23" t="s">
        <v>39</v>
      </c>
      <c r="E2040" s="23">
        <v>830003564</v>
      </c>
      <c r="F2040" s="26" t="s">
        <v>5540</v>
      </c>
      <c r="G2040" s="26">
        <v>159561210</v>
      </c>
      <c r="H2040" s="26">
        <v>1</v>
      </c>
      <c r="I2040" s="26" t="s">
        <v>290</v>
      </c>
      <c r="J2040" s="23" t="s">
        <v>53</v>
      </c>
      <c r="K2040" s="23" t="s">
        <v>306</v>
      </c>
      <c r="L2040" s="25" t="s">
        <v>307</v>
      </c>
      <c r="M2040" s="27">
        <v>10207.200000000001</v>
      </c>
      <c r="N2040" s="25" t="s">
        <v>541</v>
      </c>
      <c r="O2040" s="28">
        <v>294810187470</v>
      </c>
      <c r="P2040" s="23" t="s">
        <v>542</v>
      </c>
      <c r="Q2040" s="29">
        <v>43651</v>
      </c>
      <c r="R2040" s="23" t="s">
        <v>271</v>
      </c>
      <c r="S2040" s="23">
        <v>20314367</v>
      </c>
      <c r="T2040" s="23" t="s">
        <v>2223</v>
      </c>
      <c r="U2040" s="24" t="s">
        <v>48</v>
      </c>
      <c r="V2040" s="25" t="s">
        <v>1099</v>
      </c>
      <c r="W2040" s="27">
        <v>10207.200000000001</v>
      </c>
      <c r="X2040" s="22"/>
    </row>
    <row r="2041" spans="1:24" ht="213.75" x14ac:dyDescent="0.25">
      <c r="A2041" s="16"/>
      <c r="B2041" s="23">
        <v>2030</v>
      </c>
      <c r="C2041" s="23" t="s">
        <v>38</v>
      </c>
      <c r="D2041" s="23" t="s">
        <v>39</v>
      </c>
      <c r="E2041" s="23">
        <v>830003564</v>
      </c>
      <c r="F2041" s="26" t="s">
        <v>5541</v>
      </c>
      <c r="G2041" s="26">
        <v>164793424</v>
      </c>
      <c r="H2041" s="26">
        <v>1</v>
      </c>
      <c r="I2041" s="26" t="s">
        <v>312</v>
      </c>
      <c r="J2041" s="23" t="s">
        <v>53</v>
      </c>
      <c r="K2041" s="23" t="s">
        <v>306</v>
      </c>
      <c r="L2041" s="25" t="s">
        <v>307</v>
      </c>
      <c r="M2041" s="27">
        <v>20414.400000000001</v>
      </c>
      <c r="N2041" s="25" t="s">
        <v>1239</v>
      </c>
      <c r="O2041" s="28">
        <v>8742761498</v>
      </c>
      <c r="P2041" s="23" t="s">
        <v>965</v>
      </c>
      <c r="Q2041" s="29">
        <v>43670</v>
      </c>
      <c r="R2041" s="23" t="s">
        <v>271</v>
      </c>
      <c r="S2041" s="23">
        <v>41453960</v>
      </c>
      <c r="T2041" s="23" t="s">
        <v>2224</v>
      </c>
      <c r="U2041" s="24" t="s">
        <v>48</v>
      </c>
      <c r="V2041" s="25" t="s">
        <v>3363</v>
      </c>
      <c r="W2041" s="27">
        <v>20414.400000000001</v>
      </c>
      <c r="X2041" s="22"/>
    </row>
    <row r="2042" spans="1:24" ht="171" x14ac:dyDescent="0.25">
      <c r="A2042" s="16"/>
      <c r="B2042" s="23">
        <v>2031</v>
      </c>
      <c r="C2042" s="23" t="s">
        <v>38</v>
      </c>
      <c r="D2042" s="23" t="s">
        <v>39</v>
      </c>
      <c r="E2042" s="23">
        <v>830003564</v>
      </c>
      <c r="F2042" s="26" t="s">
        <v>5542</v>
      </c>
      <c r="G2042" s="26">
        <v>158917761</v>
      </c>
      <c r="H2042" s="26">
        <v>1</v>
      </c>
      <c r="I2042" s="26" t="s">
        <v>290</v>
      </c>
      <c r="J2042" s="23" t="s">
        <v>53</v>
      </c>
      <c r="K2042" s="23" t="s">
        <v>306</v>
      </c>
      <c r="L2042" s="25" t="s">
        <v>307</v>
      </c>
      <c r="M2042" s="27">
        <v>436275</v>
      </c>
      <c r="N2042" s="25" t="s">
        <v>1496</v>
      </c>
      <c r="O2042" s="28">
        <v>277613691</v>
      </c>
      <c r="P2042" s="23" t="s">
        <v>310</v>
      </c>
      <c r="Q2042" s="29">
        <v>43246</v>
      </c>
      <c r="R2042" s="23" t="s">
        <v>271</v>
      </c>
      <c r="S2042" s="23">
        <v>1075676667</v>
      </c>
      <c r="T2042" s="23" t="s">
        <v>2225</v>
      </c>
      <c r="U2042" s="24" t="s">
        <v>48</v>
      </c>
      <c r="V2042" s="25" t="s">
        <v>3216</v>
      </c>
      <c r="W2042" s="27">
        <v>436275</v>
      </c>
      <c r="X2042" s="22"/>
    </row>
    <row r="2043" spans="1:24" ht="228" x14ac:dyDescent="0.25">
      <c r="A2043" s="16"/>
      <c r="B2043" s="23">
        <v>2032</v>
      </c>
      <c r="C2043" s="23" t="s">
        <v>38</v>
      </c>
      <c r="D2043" s="23" t="s">
        <v>39</v>
      </c>
      <c r="E2043" s="23">
        <v>830003564</v>
      </c>
      <c r="F2043" s="26" t="s">
        <v>5543</v>
      </c>
      <c r="G2043" s="26">
        <v>159607414</v>
      </c>
      <c r="H2043" s="26">
        <v>1</v>
      </c>
      <c r="I2043" s="26" t="s">
        <v>312</v>
      </c>
      <c r="J2043" s="23" t="s">
        <v>53</v>
      </c>
      <c r="K2043" s="23" t="s">
        <v>306</v>
      </c>
      <c r="L2043" s="25" t="s">
        <v>307</v>
      </c>
      <c r="M2043" s="27">
        <v>12640</v>
      </c>
      <c r="N2043" s="25" t="s">
        <v>726</v>
      </c>
      <c r="O2043" s="28">
        <v>276310026493</v>
      </c>
      <c r="P2043" s="23" t="s">
        <v>542</v>
      </c>
      <c r="Q2043" s="29">
        <v>43669</v>
      </c>
      <c r="R2043" s="23" t="s">
        <v>271</v>
      </c>
      <c r="S2043" s="23">
        <v>20734335</v>
      </c>
      <c r="T2043" s="23" t="s">
        <v>1084</v>
      </c>
      <c r="U2043" s="23" t="s">
        <v>48</v>
      </c>
      <c r="V2043" s="25" t="s">
        <v>2681</v>
      </c>
      <c r="W2043" s="27">
        <v>12640</v>
      </c>
      <c r="X2043" s="22"/>
    </row>
    <row r="2044" spans="1:24" ht="256.5" x14ac:dyDescent="0.25">
      <c r="A2044" s="16"/>
      <c r="B2044" s="23">
        <v>2033</v>
      </c>
      <c r="C2044" s="23" t="s">
        <v>38</v>
      </c>
      <c r="D2044" s="23" t="s">
        <v>39</v>
      </c>
      <c r="E2044" s="23">
        <v>830003564</v>
      </c>
      <c r="F2044" s="26" t="s">
        <v>5544</v>
      </c>
      <c r="G2044" s="26">
        <v>159637465</v>
      </c>
      <c r="H2044" s="26">
        <v>1</v>
      </c>
      <c r="I2044" s="26" t="s">
        <v>290</v>
      </c>
      <c r="J2044" s="23" t="s">
        <v>53</v>
      </c>
      <c r="K2044" s="23" t="s">
        <v>306</v>
      </c>
      <c r="L2044" s="25" t="s">
        <v>307</v>
      </c>
      <c r="M2044" s="27">
        <v>8680</v>
      </c>
      <c r="N2044" s="25" t="s">
        <v>582</v>
      </c>
      <c r="O2044" s="28">
        <v>8743013078</v>
      </c>
      <c r="P2044" s="23" t="s">
        <v>542</v>
      </c>
      <c r="Q2044" s="29">
        <v>43690</v>
      </c>
      <c r="R2044" s="23" t="s">
        <v>271</v>
      </c>
      <c r="S2044" s="23">
        <v>80383436</v>
      </c>
      <c r="T2044" s="23" t="s">
        <v>2226</v>
      </c>
      <c r="U2044" s="23" t="s">
        <v>48</v>
      </c>
      <c r="V2044" s="25" t="s">
        <v>3364</v>
      </c>
      <c r="W2044" s="27">
        <v>8680</v>
      </c>
      <c r="X2044" s="22"/>
    </row>
    <row r="2045" spans="1:24" ht="185.25" x14ac:dyDescent="0.25">
      <c r="A2045" s="16"/>
      <c r="B2045" s="23">
        <v>2034</v>
      </c>
      <c r="C2045" s="23" t="s">
        <v>38</v>
      </c>
      <c r="D2045" s="23" t="s">
        <v>39</v>
      </c>
      <c r="E2045" s="23">
        <v>830003564</v>
      </c>
      <c r="F2045" s="26" t="s">
        <v>5545</v>
      </c>
      <c r="G2045" s="26">
        <v>159621160</v>
      </c>
      <c r="H2045" s="26">
        <v>1</v>
      </c>
      <c r="I2045" s="26" t="s">
        <v>312</v>
      </c>
      <c r="J2045" s="23" t="s">
        <v>53</v>
      </c>
      <c r="K2045" s="23" t="s">
        <v>306</v>
      </c>
      <c r="L2045" s="25" t="s">
        <v>307</v>
      </c>
      <c r="M2045" s="27">
        <v>15390</v>
      </c>
      <c r="N2045" s="25" t="s">
        <v>726</v>
      </c>
      <c r="O2045" s="28">
        <v>276310029975</v>
      </c>
      <c r="P2045" s="23" t="s">
        <v>154</v>
      </c>
      <c r="Q2045" s="29">
        <v>43693</v>
      </c>
      <c r="R2045" s="23" t="s">
        <v>271</v>
      </c>
      <c r="S2045" s="23">
        <v>3131570</v>
      </c>
      <c r="T2045" s="23" t="s">
        <v>2227</v>
      </c>
      <c r="U2045" s="23" t="s">
        <v>48</v>
      </c>
      <c r="V2045" s="25" t="s">
        <v>1838</v>
      </c>
      <c r="W2045" s="27">
        <v>15390</v>
      </c>
      <c r="X2045" s="22"/>
    </row>
    <row r="2046" spans="1:24" ht="185.25" x14ac:dyDescent="0.25">
      <c r="A2046" s="16"/>
      <c r="B2046" s="23">
        <v>2035</v>
      </c>
      <c r="C2046" s="23" t="s">
        <v>38</v>
      </c>
      <c r="D2046" s="23" t="s">
        <v>39</v>
      </c>
      <c r="E2046" s="23">
        <v>830003564</v>
      </c>
      <c r="F2046" s="26" t="s">
        <v>5546</v>
      </c>
      <c r="G2046" s="26">
        <v>159598970</v>
      </c>
      <c r="H2046" s="26">
        <v>1</v>
      </c>
      <c r="I2046" s="26" t="s">
        <v>290</v>
      </c>
      <c r="J2046" s="23" t="s">
        <v>53</v>
      </c>
      <c r="K2046" s="23" t="s">
        <v>306</v>
      </c>
      <c r="L2046" s="25" t="s">
        <v>307</v>
      </c>
      <c r="M2046" s="27">
        <v>10260</v>
      </c>
      <c r="N2046" s="25" t="s">
        <v>582</v>
      </c>
      <c r="O2046" s="28">
        <v>275910019200</v>
      </c>
      <c r="P2046" s="23" t="s">
        <v>649</v>
      </c>
      <c r="Q2046" s="29">
        <v>43663</v>
      </c>
      <c r="R2046" s="23" t="s">
        <v>271</v>
      </c>
      <c r="S2046" s="23">
        <v>3094445</v>
      </c>
      <c r="T2046" s="23" t="s">
        <v>2228</v>
      </c>
      <c r="U2046" s="24" t="s">
        <v>48</v>
      </c>
      <c r="V2046" s="25" t="s">
        <v>2229</v>
      </c>
      <c r="W2046" s="27">
        <v>10260</v>
      </c>
      <c r="X2046" s="22"/>
    </row>
    <row r="2047" spans="1:24" ht="185.25" x14ac:dyDescent="0.25">
      <c r="A2047" s="16"/>
      <c r="B2047" s="23">
        <v>2036</v>
      </c>
      <c r="C2047" s="23" t="s">
        <v>38</v>
      </c>
      <c r="D2047" s="23" t="s">
        <v>39</v>
      </c>
      <c r="E2047" s="23">
        <v>830003564</v>
      </c>
      <c r="F2047" s="26" t="s">
        <v>5547</v>
      </c>
      <c r="G2047" s="26">
        <v>159535779</v>
      </c>
      <c r="H2047" s="26">
        <v>1</v>
      </c>
      <c r="I2047" s="26" t="s">
        <v>290</v>
      </c>
      <c r="J2047" s="23" t="s">
        <v>53</v>
      </c>
      <c r="K2047" s="23" t="s">
        <v>306</v>
      </c>
      <c r="L2047" s="25" t="s">
        <v>307</v>
      </c>
      <c r="M2047" s="27">
        <v>10207.200000000001</v>
      </c>
      <c r="N2047" s="25" t="s">
        <v>541</v>
      </c>
      <c r="O2047" s="28">
        <v>276910029149</v>
      </c>
      <c r="P2047" s="23" t="s">
        <v>649</v>
      </c>
      <c r="Q2047" s="29">
        <v>43634</v>
      </c>
      <c r="R2047" s="23" t="s">
        <v>271</v>
      </c>
      <c r="S2047" s="23">
        <v>6746962</v>
      </c>
      <c r="T2047" s="23" t="s">
        <v>2230</v>
      </c>
      <c r="U2047" s="24" t="s">
        <v>48</v>
      </c>
      <c r="V2047" s="25" t="s">
        <v>1386</v>
      </c>
      <c r="W2047" s="27">
        <v>10207.200000000001</v>
      </c>
      <c r="X2047" s="22"/>
    </row>
    <row r="2048" spans="1:24" ht="185.25" x14ac:dyDescent="0.25">
      <c r="A2048" s="16"/>
      <c r="B2048" s="23">
        <v>2037</v>
      </c>
      <c r="C2048" s="23" t="s">
        <v>38</v>
      </c>
      <c r="D2048" s="23" t="s">
        <v>39</v>
      </c>
      <c r="E2048" s="23">
        <v>830003564</v>
      </c>
      <c r="F2048" s="26" t="s">
        <v>5548</v>
      </c>
      <c r="G2048" s="26">
        <v>159681172</v>
      </c>
      <c r="H2048" s="26">
        <v>1</v>
      </c>
      <c r="I2048" s="26" t="s">
        <v>290</v>
      </c>
      <c r="J2048" s="23" t="s">
        <v>53</v>
      </c>
      <c r="K2048" s="23" t="s">
        <v>306</v>
      </c>
      <c r="L2048" s="25" t="s">
        <v>307</v>
      </c>
      <c r="M2048" s="27">
        <v>10207.200000000001</v>
      </c>
      <c r="N2048" s="25" t="s">
        <v>541</v>
      </c>
      <c r="O2048" s="28">
        <v>294810219458</v>
      </c>
      <c r="P2048" s="23" t="s">
        <v>154</v>
      </c>
      <c r="Q2048" s="29">
        <v>43683</v>
      </c>
      <c r="R2048" s="23" t="s">
        <v>271</v>
      </c>
      <c r="S2048" s="23">
        <v>23751851</v>
      </c>
      <c r="T2048" s="23" t="s">
        <v>689</v>
      </c>
      <c r="U2048" s="24" t="s">
        <v>48</v>
      </c>
      <c r="V2048" s="25" t="s">
        <v>935</v>
      </c>
      <c r="W2048" s="27">
        <v>10207.200000000001</v>
      </c>
      <c r="X2048" s="22"/>
    </row>
    <row r="2049" spans="1:24" ht="185.25" x14ac:dyDescent="0.25">
      <c r="A2049" s="16"/>
      <c r="B2049" s="23">
        <v>2038</v>
      </c>
      <c r="C2049" s="23" t="s">
        <v>38</v>
      </c>
      <c r="D2049" s="23" t="s">
        <v>39</v>
      </c>
      <c r="E2049" s="23">
        <v>830003564</v>
      </c>
      <c r="F2049" s="26" t="s">
        <v>5549</v>
      </c>
      <c r="G2049" s="26">
        <v>183359067</v>
      </c>
      <c r="H2049" s="26">
        <v>1</v>
      </c>
      <c r="I2049" s="26" t="s">
        <v>1701</v>
      </c>
      <c r="J2049" s="23" t="s">
        <v>53</v>
      </c>
      <c r="K2049" s="23" t="s">
        <v>306</v>
      </c>
      <c r="L2049" s="25" t="s">
        <v>307</v>
      </c>
      <c r="M2049" s="27">
        <v>1128104</v>
      </c>
      <c r="N2049" s="25" t="s">
        <v>2231</v>
      </c>
      <c r="O2049" s="28">
        <v>296310010463</v>
      </c>
      <c r="P2049" s="23" t="s">
        <v>456</v>
      </c>
      <c r="Q2049" s="29">
        <v>43627</v>
      </c>
      <c r="R2049" s="23" t="s">
        <v>271</v>
      </c>
      <c r="S2049" s="23">
        <v>60309917</v>
      </c>
      <c r="T2049" s="23" t="s">
        <v>2232</v>
      </c>
      <c r="U2049" s="24" t="s">
        <v>48</v>
      </c>
      <c r="V2049" s="25" t="s">
        <v>3092</v>
      </c>
      <c r="W2049" s="27">
        <v>1128104</v>
      </c>
      <c r="X2049" s="22"/>
    </row>
    <row r="2050" spans="1:24" ht="228" x14ac:dyDescent="0.25">
      <c r="A2050" s="16"/>
      <c r="B2050" s="23">
        <v>2039</v>
      </c>
      <c r="C2050" s="23" t="s">
        <v>38</v>
      </c>
      <c r="D2050" s="23" t="s">
        <v>39</v>
      </c>
      <c r="E2050" s="23">
        <v>830003564</v>
      </c>
      <c r="F2050" s="26" t="s">
        <v>5550</v>
      </c>
      <c r="G2050" s="26">
        <v>159704062</v>
      </c>
      <c r="H2050" s="26">
        <v>1</v>
      </c>
      <c r="I2050" s="26" t="s">
        <v>290</v>
      </c>
      <c r="J2050" s="23" t="s">
        <v>53</v>
      </c>
      <c r="K2050" s="23" t="s">
        <v>306</v>
      </c>
      <c r="L2050" s="25" t="s">
        <v>307</v>
      </c>
      <c r="M2050" s="27">
        <v>14540.8</v>
      </c>
      <c r="N2050" s="25" t="s">
        <v>630</v>
      </c>
      <c r="O2050" s="28">
        <v>276910050896</v>
      </c>
      <c r="P2050" s="23" t="s">
        <v>585</v>
      </c>
      <c r="Q2050" s="29">
        <v>43756</v>
      </c>
      <c r="R2050" s="23" t="s">
        <v>271</v>
      </c>
      <c r="S2050" s="23">
        <v>51726225</v>
      </c>
      <c r="T2050" s="23" t="s">
        <v>2233</v>
      </c>
      <c r="U2050" s="23" t="s">
        <v>48</v>
      </c>
      <c r="V2050" s="25" t="s">
        <v>2874</v>
      </c>
      <c r="W2050" s="27">
        <v>14540.8</v>
      </c>
      <c r="X2050" s="22"/>
    </row>
    <row r="2051" spans="1:24" ht="228" x14ac:dyDescent="0.25">
      <c r="A2051" s="16"/>
      <c r="B2051" s="23">
        <v>2040</v>
      </c>
      <c r="C2051" s="23" t="s">
        <v>38</v>
      </c>
      <c r="D2051" s="23" t="s">
        <v>39</v>
      </c>
      <c r="E2051" s="23">
        <v>830003564</v>
      </c>
      <c r="F2051" s="26" t="s">
        <v>5551</v>
      </c>
      <c r="G2051" s="26">
        <v>166246821</v>
      </c>
      <c r="H2051" s="26">
        <v>1</v>
      </c>
      <c r="I2051" s="26" t="s">
        <v>312</v>
      </c>
      <c r="J2051" s="23" t="s">
        <v>53</v>
      </c>
      <c r="K2051" s="23" t="s">
        <v>306</v>
      </c>
      <c r="L2051" s="25" t="s">
        <v>307</v>
      </c>
      <c r="M2051" s="27">
        <v>7807.2</v>
      </c>
      <c r="N2051" s="25" t="s">
        <v>541</v>
      </c>
      <c r="O2051" s="28">
        <v>277820000366</v>
      </c>
      <c r="P2051" s="23" t="s">
        <v>575</v>
      </c>
      <c r="Q2051" s="29">
        <v>43815</v>
      </c>
      <c r="R2051" s="23" t="s">
        <v>271</v>
      </c>
      <c r="S2051" s="23">
        <v>429989</v>
      </c>
      <c r="T2051" s="23" t="s">
        <v>2234</v>
      </c>
      <c r="U2051" s="24" t="s">
        <v>48</v>
      </c>
      <c r="V2051" s="25" t="s">
        <v>2832</v>
      </c>
      <c r="W2051" s="27">
        <v>7807.2</v>
      </c>
      <c r="X2051" s="22"/>
    </row>
    <row r="2052" spans="1:24" ht="185.25" x14ac:dyDescent="0.25">
      <c r="A2052" s="16"/>
      <c r="B2052" s="23">
        <v>2041</v>
      </c>
      <c r="C2052" s="23" t="s">
        <v>38</v>
      </c>
      <c r="D2052" s="23" t="s">
        <v>39</v>
      </c>
      <c r="E2052" s="23">
        <v>830003564</v>
      </c>
      <c r="F2052" s="26" t="s">
        <v>5552</v>
      </c>
      <c r="G2052" s="26">
        <v>159625950</v>
      </c>
      <c r="H2052" s="26">
        <v>1</v>
      </c>
      <c r="I2052" s="26" t="s">
        <v>312</v>
      </c>
      <c r="J2052" s="23" t="s">
        <v>53</v>
      </c>
      <c r="K2052" s="23" t="s">
        <v>306</v>
      </c>
      <c r="L2052" s="25" t="s">
        <v>307</v>
      </c>
      <c r="M2052" s="27">
        <v>15930</v>
      </c>
      <c r="N2052" s="25" t="s">
        <v>574</v>
      </c>
      <c r="O2052" s="28">
        <v>8742972890</v>
      </c>
      <c r="P2052" s="23" t="s">
        <v>542</v>
      </c>
      <c r="Q2052" s="29">
        <v>43676</v>
      </c>
      <c r="R2052" s="23" t="s">
        <v>271</v>
      </c>
      <c r="S2052" s="23">
        <v>38248054</v>
      </c>
      <c r="T2052" s="23" t="s">
        <v>2235</v>
      </c>
      <c r="U2052" s="23" t="s">
        <v>48</v>
      </c>
      <c r="V2052" s="25" t="s">
        <v>2738</v>
      </c>
      <c r="W2052" s="30">
        <v>15930</v>
      </c>
      <c r="X2052" s="22"/>
    </row>
    <row r="2053" spans="1:24" ht="185.25" x14ac:dyDescent="0.25">
      <c r="A2053" s="16"/>
      <c r="B2053" s="23">
        <v>2042</v>
      </c>
      <c r="C2053" s="23" t="s">
        <v>38</v>
      </c>
      <c r="D2053" s="23" t="s">
        <v>39</v>
      </c>
      <c r="E2053" s="23">
        <v>830003564</v>
      </c>
      <c r="F2053" s="26" t="s">
        <v>5553</v>
      </c>
      <c r="G2053" s="26">
        <v>159537164</v>
      </c>
      <c r="H2053" s="26">
        <v>1</v>
      </c>
      <c r="I2053" s="26" t="s">
        <v>312</v>
      </c>
      <c r="J2053" s="23" t="s">
        <v>53</v>
      </c>
      <c r="K2053" s="23" t="s">
        <v>306</v>
      </c>
      <c r="L2053" s="25" t="s">
        <v>307</v>
      </c>
      <c r="M2053" s="27">
        <v>10207.200000000001</v>
      </c>
      <c r="N2053" s="25" t="s">
        <v>541</v>
      </c>
      <c r="O2053" s="28">
        <v>8742338405</v>
      </c>
      <c r="P2053" s="23" t="s">
        <v>649</v>
      </c>
      <c r="Q2053" s="29">
        <v>43641</v>
      </c>
      <c r="R2053" s="23" t="s">
        <v>271</v>
      </c>
      <c r="S2053" s="23">
        <v>19138501</v>
      </c>
      <c r="T2053" s="23" t="s">
        <v>2236</v>
      </c>
      <c r="U2053" s="24" t="s">
        <v>48</v>
      </c>
      <c r="V2053" s="25" t="s">
        <v>772</v>
      </c>
      <c r="W2053" s="27">
        <v>10207.200000000001</v>
      </c>
      <c r="X2053" s="22"/>
    </row>
    <row r="2054" spans="1:24" ht="185.25" x14ac:dyDescent="0.25">
      <c r="A2054" s="16"/>
      <c r="B2054" s="23">
        <v>2043</v>
      </c>
      <c r="C2054" s="23" t="s">
        <v>38</v>
      </c>
      <c r="D2054" s="23" t="s">
        <v>39</v>
      </c>
      <c r="E2054" s="23">
        <v>830003564</v>
      </c>
      <c r="F2054" s="26" t="s">
        <v>5554</v>
      </c>
      <c r="G2054" s="26">
        <v>159605691</v>
      </c>
      <c r="H2054" s="26">
        <v>1</v>
      </c>
      <c r="I2054" s="26" t="s">
        <v>312</v>
      </c>
      <c r="J2054" s="23" t="s">
        <v>53</v>
      </c>
      <c r="K2054" s="23" t="s">
        <v>306</v>
      </c>
      <c r="L2054" s="25" t="s">
        <v>307</v>
      </c>
      <c r="M2054" s="27">
        <v>15310.8</v>
      </c>
      <c r="N2054" s="25" t="s">
        <v>630</v>
      </c>
      <c r="O2054" s="28">
        <v>277810104649</v>
      </c>
      <c r="P2054" s="23" t="s">
        <v>646</v>
      </c>
      <c r="Q2054" s="29">
        <v>43661</v>
      </c>
      <c r="R2054" s="23" t="s">
        <v>271</v>
      </c>
      <c r="S2054" s="23">
        <v>41768119</v>
      </c>
      <c r="T2054" s="23" t="s">
        <v>532</v>
      </c>
      <c r="U2054" s="24" t="s">
        <v>48</v>
      </c>
      <c r="V2054" s="25" t="s">
        <v>2705</v>
      </c>
      <c r="W2054" s="27">
        <v>15310.8</v>
      </c>
      <c r="X2054" s="22"/>
    </row>
    <row r="2055" spans="1:24" ht="185.25" x14ac:dyDescent="0.25">
      <c r="A2055" s="16"/>
      <c r="B2055" s="23">
        <v>2044</v>
      </c>
      <c r="C2055" s="23" t="s">
        <v>38</v>
      </c>
      <c r="D2055" s="23" t="s">
        <v>39</v>
      </c>
      <c r="E2055" s="23">
        <v>830003564</v>
      </c>
      <c r="F2055" s="26" t="s">
        <v>5555</v>
      </c>
      <c r="G2055" s="26">
        <v>159537861</v>
      </c>
      <c r="H2055" s="26">
        <v>1</v>
      </c>
      <c r="I2055" s="26" t="s">
        <v>312</v>
      </c>
      <c r="J2055" s="23" t="s">
        <v>53</v>
      </c>
      <c r="K2055" s="23" t="s">
        <v>306</v>
      </c>
      <c r="L2055" s="25" t="s">
        <v>307</v>
      </c>
      <c r="M2055" s="27">
        <v>10200</v>
      </c>
      <c r="N2055" s="25" t="s">
        <v>687</v>
      </c>
      <c r="O2055" s="28">
        <v>294810177308</v>
      </c>
      <c r="P2055" s="23" t="s">
        <v>646</v>
      </c>
      <c r="Q2055" s="29">
        <v>43641</v>
      </c>
      <c r="R2055" s="23" t="s">
        <v>271</v>
      </c>
      <c r="S2055" s="23">
        <v>51883532</v>
      </c>
      <c r="T2055" s="23" t="s">
        <v>2156</v>
      </c>
      <c r="U2055" s="24" t="s">
        <v>48</v>
      </c>
      <c r="V2055" s="25" t="s">
        <v>2639</v>
      </c>
      <c r="W2055" s="27">
        <v>10200</v>
      </c>
      <c r="X2055" s="22"/>
    </row>
    <row r="2056" spans="1:24" ht="185.25" x14ac:dyDescent="0.25">
      <c r="A2056" s="16"/>
      <c r="B2056" s="23">
        <v>2045</v>
      </c>
      <c r="C2056" s="23" t="s">
        <v>38</v>
      </c>
      <c r="D2056" s="23" t="s">
        <v>39</v>
      </c>
      <c r="E2056" s="23">
        <v>830003564</v>
      </c>
      <c r="F2056" s="26" t="s">
        <v>5556</v>
      </c>
      <c r="G2056" s="26">
        <v>159621272</v>
      </c>
      <c r="H2056" s="26">
        <v>1</v>
      </c>
      <c r="I2056" s="26" t="s">
        <v>312</v>
      </c>
      <c r="J2056" s="23" t="s">
        <v>53</v>
      </c>
      <c r="K2056" s="23" t="s">
        <v>306</v>
      </c>
      <c r="L2056" s="25" t="s">
        <v>307</v>
      </c>
      <c r="M2056" s="27">
        <v>15390</v>
      </c>
      <c r="N2056" s="25" t="s">
        <v>726</v>
      </c>
      <c r="O2056" s="28">
        <v>275910021864</v>
      </c>
      <c r="P2056" s="23" t="s">
        <v>154</v>
      </c>
      <c r="Q2056" s="29">
        <v>43691</v>
      </c>
      <c r="R2056" s="23" t="s">
        <v>271</v>
      </c>
      <c r="S2056" s="23">
        <v>41622604</v>
      </c>
      <c r="T2056" s="23" t="s">
        <v>2057</v>
      </c>
      <c r="U2056" s="23" t="s">
        <v>48</v>
      </c>
      <c r="V2056" s="25" t="s">
        <v>1838</v>
      </c>
      <c r="W2056" s="27">
        <v>15390</v>
      </c>
      <c r="X2056" s="22"/>
    </row>
    <row r="2057" spans="1:24" ht="185.25" x14ac:dyDescent="0.25">
      <c r="A2057" s="16"/>
      <c r="B2057" s="23">
        <v>2046</v>
      </c>
      <c r="C2057" s="23" t="s">
        <v>38</v>
      </c>
      <c r="D2057" s="23" t="s">
        <v>39</v>
      </c>
      <c r="E2057" s="23">
        <v>830003564</v>
      </c>
      <c r="F2057" s="26" t="s">
        <v>5557</v>
      </c>
      <c r="G2057" s="26">
        <v>172374347</v>
      </c>
      <c r="H2057" s="26">
        <v>1</v>
      </c>
      <c r="I2057" s="26" t="s">
        <v>312</v>
      </c>
      <c r="J2057" s="23" t="s">
        <v>53</v>
      </c>
      <c r="K2057" s="23" t="s">
        <v>306</v>
      </c>
      <c r="L2057" s="25" t="s">
        <v>307</v>
      </c>
      <c r="M2057" s="27">
        <v>10260</v>
      </c>
      <c r="N2057" s="25" t="s">
        <v>582</v>
      </c>
      <c r="O2057" s="28">
        <v>277810096541</v>
      </c>
      <c r="P2057" s="23" t="s">
        <v>649</v>
      </c>
      <c r="Q2057" s="29">
        <v>43644</v>
      </c>
      <c r="R2057" s="23" t="s">
        <v>271</v>
      </c>
      <c r="S2057" s="23">
        <v>52419155</v>
      </c>
      <c r="T2057" s="23" t="s">
        <v>2237</v>
      </c>
      <c r="U2057" s="24" t="s">
        <v>48</v>
      </c>
      <c r="V2057" s="25" t="s">
        <v>365</v>
      </c>
      <c r="W2057" s="27">
        <v>10260</v>
      </c>
      <c r="X2057" s="22"/>
    </row>
    <row r="2058" spans="1:24" ht="185.25" x14ac:dyDescent="0.25">
      <c r="A2058" s="16"/>
      <c r="B2058" s="23">
        <v>2047</v>
      </c>
      <c r="C2058" s="23" t="s">
        <v>38</v>
      </c>
      <c r="D2058" s="23" t="s">
        <v>39</v>
      </c>
      <c r="E2058" s="23">
        <v>830003564</v>
      </c>
      <c r="F2058" s="26" t="s">
        <v>5558</v>
      </c>
      <c r="G2058" s="26">
        <v>159625964</v>
      </c>
      <c r="H2058" s="26">
        <v>1</v>
      </c>
      <c r="I2058" s="26" t="s">
        <v>442</v>
      </c>
      <c r="J2058" s="23" t="s">
        <v>53</v>
      </c>
      <c r="K2058" s="23" t="s">
        <v>306</v>
      </c>
      <c r="L2058" s="25" t="s">
        <v>307</v>
      </c>
      <c r="M2058" s="27">
        <v>10620</v>
      </c>
      <c r="N2058" s="25" t="s">
        <v>730</v>
      </c>
      <c r="O2058" s="28">
        <v>8742974900</v>
      </c>
      <c r="P2058" s="23" t="s">
        <v>649</v>
      </c>
      <c r="Q2058" s="29">
        <v>43689</v>
      </c>
      <c r="R2058" s="23" t="s">
        <v>271</v>
      </c>
      <c r="S2058" s="23">
        <v>23323282</v>
      </c>
      <c r="T2058" s="23" t="s">
        <v>412</v>
      </c>
      <c r="U2058" s="23" t="s">
        <v>48</v>
      </c>
      <c r="V2058" s="25" t="s">
        <v>2602</v>
      </c>
      <c r="W2058" s="27">
        <v>10620</v>
      </c>
      <c r="X2058" s="22"/>
    </row>
    <row r="2059" spans="1:24" ht="185.25" x14ac:dyDescent="0.25">
      <c r="A2059" s="16"/>
      <c r="B2059" s="23">
        <v>2048</v>
      </c>
      <c r="C2059" s="23" t="s">
        <v>38</v>
      </c>
      <c r="D2059" s="23" t="s">
        <v>39</v>
      </c>
      <c r="E2059" s="23">
        <v>830003564</v>
      </c>
      <c r="F2059" s="26" t="s">
        <v>5559</v>
      </c>
      <c r="G2059" s="26">
        <v>159597149</v>
      </c>
      <c r="H2059" s="26">
        <v>1</v>
      </c>
      <c r="I2059" s="26" t="s">
        <v>290</v>
      </c>
      <c r="J2059" s="23" t="s">
        <v>53</v>
      </c>
      <c r="K2059" s="23" t="s">
        <v>306</v>
      </c>
      <c r="L2059" s="25" t="s">
        <v>307</v>
      </c>
      <c r="M2059" s="27">
        <v>10207.200000000001</v>
      </c>
      <c r="N2059" s="25" t="s">
        <v>541</v>
      </c>
      <c r="O2059" s="28">
        <v>8742664927</v>
      </c>
      <c r="P2059" s="23" t="s">
        <v>154</v>
      </c>
      <c r="Q2059" s="29">
        <v>43663</v>
      </c>
      <c r="R2059" s="23" t="s">
        <v>271</v>
      </c>
      <c r="S2059" s="23">
        <v>21235060</v>
      </c>
      <c r="T2059" s="23" t="s">
        <v>2238</v>
      </c>
      <c r="U2059" s="24" t="s">
        <v>48</v>
      </c>
      <c r="V2059" s="25" t="s">
        <v>838</v>
      </c>
      <c r="W2059" s="27">
        <v>10207.200000000001</v>
      </c>
      <c r="X2059" s="22"/>
    </row>
    <row r="2060" spans="1:24" ht="213.75" x14ac:dyDescent="0.25">
      <c r="A2060" s="16"/>
      <c r="B2060" s="23">
        <v>2049</v>
      </c>
      <c r="C2060" s="23" t="s">
        <v>38</v>
      </c>
      <c r="D2060" s="23" t="s">
        <v>39</v>
      </c>
      <c r="E2060" s="23">
        <v>830003564</v>
      </c>
      <c r="F2060" s="26" t="s">
        <v>5560</v>
      </c>
      <c r="G2060" s="26">
        <v>166211424</v>
      </c>
      <c r="H2060" s="26">
        <v>1</v>
      </c>
      <c r="I2060" s="26" t="s">
        <v>442</v>
      </c>
      <c r="J2060" s="23" t="s">
        <v>53</v>
      </c>
      <c r="K2060" s="23" t="s">
        <v>306</v>
      </c>
      <c r="L2060" s="25" t="s">
        <v>307</v>
      </c>
      <c r="M2060" s="27">
        <v>10207.200000000001</v>
      </c>
      <c r="N2060" s="25" t="s">
        <v>541</v>
      </c>
      <c r="O2060" s="28">
        <v>277810144742</v>
      </c>
      <c r="P2060" s="23" t="s">
        <v>154</v>
      </c>
      <c r="Q2060" s="29">
        <v>43738</v>
      </c>
      <c r="R2060" s="23" t="s">
        <v>271</v>
      </c>
      <c r="S2060" s="23">
        <v>46644277</v>
      </c>
      <c r="T2060" s="23" t="s">
        <v>886</v>
      </c>
      <c r="U2060" s="24" t="s">
        <v>48</v>
      </c>
      <c r="V2060" s="25" t="s">
        <v>3323</v>
      </c>
      <c r="W2060" s="27">
        <v>10207.200000000001</v>
      </c>
      <c r="X2060" s="22"/>
    </row>
    <row r="2061" spans="1:24" ht="199.5" x14ac:dyDescent="0.25">
      <c r="A2061" s="16"/>
      <c r="B2061" s="23">
        <v>2050</v>
      </c>
      <c r="C2061" s="23" t="s">
        <v>38</v>
      </c>
      <c r="D2061" s="23" t="s">
        <v>39</v>
      </c>
      <c r="E2061" s="23">
        <v>830003564</v>
      </c>
      <c r="F2061" s="26" t="s">
        <v>5561</v>
      </c>
      <c r="G2061" s="26">
        <v>166745572</v>
      </c>
      <c r="H2061" s="26">
        <v>1</v>
      </c>
      <c r="I2061" s="26" t="s">
        <v>317</v>
      </c>
      <c r="J2061" s="23" t="s">
        <v>53</v>
      </c>
      <c r="K2061" s="23" t="s">
        <v>306</v>
      </c>
      <c r="L2061" s="25" t="s">
        <v>307</v>
      </c>
      <c r="M2061" s="27">
        <v>31913.599999999999</v>
      </c>
      <c r="N2061" s="25" t="s">
        <v>2239</v>
      </c>
      <c r="O2061" s="28">
        <v>8745442931</v>
      </c>
      <c r="P2061" s="23" t="s">
        <v>1274</v>
      </c>
      <c r="Q2061" s="29">
        <v>43808</v>
      </c>
      <c r="R2061" s="23" t="s">
        <v>271</v>
      </c>
      <c r="S2061" s="23">
        <v>13889993</v>
      </c>
      <c r="T2061" s="23" t="s">
        <v>1694</v>
      </c>
      <c r="U2061" s="23" t="s">
        <v>48</v>
      </c>
      <c r="V2061" s="25" t="s">
        <v>2932</v>
      </c>
      <c r="W2061" s="27">
        <v>31913.599999999999</v>
      </c>
      <c r="X2061" s="22"/>
    </row>
    <row r="2062" spans="1:24" ht="185.25" x14ac:dyDescent="0.25">
      <c r="A2062" s="16"/>
      <c r="B2062" s="23">
        <v>2051</v>
      </c>
      <c r="C2062" s="23" t="s">
        <v>38</v>
      </c>
      <c r="D2062" s="23" t="s">
        <v>39</v>
      </c>
      <c r="E2062" s="23">
        <v>830003564</v>
      </c>
      <c r="F2062" s="26" t="s">
        <v>5562</v>
      </c>
      <c r="G2062" s="26">
        <v>159610284</v>
      </c>
      <c r="H2062" s="26">
        <v>1</v>
      </c>
      <c r="I2062" s="26" t="s">
        <v>312</v>
      </c>
      <c r="J2062" s="23" t="s">
        <v>53</v>
      </c>
      <c r="K2062" s="23" t="s">
        <v>306</v>
      </c>
      <c r="L2062" s="25" t="s">
        <v>307</v>
      </c>
      <c r="M2062" s="27">
        <v>15390</v>
      </c>
      <c r="N2062" s="25" t="s">
        <v>726</v>
      </c>
      <c r="O2062" s="28">
        <v>277510011403</v>
      </c>
      <c r="P2062" s="23" t="s">
        <v>633</v>
      </c>
      <c r="Q2062" s="29">
        <v>43675</v>
      </c>
      <c r="R2062" s="23" t="s">
        <v>271</v>
      </c>
      <c r="S2062" s="23">
        <v>3180732</v>
      </c>
      <c r="T2062" s="23" t="s">
        <v>2240</v>
      </c>
      <c r="U2062" s="23" t="s">
        <v>48</v>
      </c>
      <c r="V2062" s="25" t="s">
        <v>2764</v>
      </c>
      <c r="W2062" s="27">
        <v>15390</v>
      </c>
      <c r="X2062" s="22"/>
    </row>
    <row r="2063" spans="1:24" ht="171" x14ac:dyDescent="0.25">
      <c r="A2063" s="16"/>
      <c r="B2063" s="23">
        <v>2052</v>
      </c>
      <c r="C2063" s="23" t="s">
        <v>38</v>
      </c>
      <c r="D2063" s="23" t="s">
        <v>39</v>
      </c>
      <c r="E2063" s="23">
        <v>830003564</v>
      </c>
      <c r="F2063" s="26" t="s">
        <v>5563</v>
      </c>
      <c r="G2063" s="26">
        <v>172428778</v>
      </c>
      <c r="H2063" s="26">
        <v>1</v>
      </c>
      <c r="I2063" s="26" t="s">
        <v>787</v>
      </c>
      <c r="J2063" s="23" t="s">
        <v>53</v>
      </c>
      <c r="K2063" s="23" t="s">
        <v>306</v>
      </c>
      <c r="L2063" s="25" t="s">
        <v>307</v>
      </c>
      <c r="M2063" s="27">
        <v>1447350</v>
      </c>
      <c r="N2063" s="25" t="s">
        <v>2241</v>
      </c>
      <c r="O2063" s="28">
        <v>8743890286</v>
      </c>
      <c r="P2063" s="23" t="s">
        <v>637</v>
      </c>
      <c r="Q2063" s="29">
        <v>43740</v>
      </c>
      <c r="R2063" s="23" t="s">
        <v>271</v>
      </c>
      <c r="S2063" s="23">
        <v>41492561</v>
      </c>
      <c r="T2063" s="23" t="s">
        <v>1254</v>
      </c>
      <c r="U2063" s="24" t="s">
        <v>48</v>
      </c>
      <c r="V2063" s="25" t="s">
        <v>3074</v>
      </c>
      <c r="W2063" s="27">
        <v>1447350</v>
      </c>
      <c r="X2063" s="22"/>
    </row>
    <row r="2064" spans="1:24" ht="213.75" x14ac:dyDescent="0.25">
      <c r="A2064" s="16"/>
      <c r="B2064" s="23">
        <v>2053</v>
      </c>
      <c r="C2064" s="23" t="s">
        <v>38</v>
      </c>
      <c r="D2064" s="23" t="s">
        <v>39</v>
      </c>
      <c r="E2064" s="23">
        <v>830003564</v>
      </c>
      <c r="F2064" s="26" t="s">
        <v>5564</v>
      </c>
      <c r="G2064" s="26">
        <v>172428896</v>
      </c>
      <c r="H2064" s="26">
        <v>1</v>
      </c>
      <c r="I2064" s="26" t="s">
        <v>787</v>
      </c>
      <c r="J2064" s="23" t="s">
        <v>53</v>
      </c>
      <c r="K2064" s="23" t="s">
        <v>306</v>
      </c>
      <c r="L2064" s="25" t="s">
        <v>307</v>
      </c>
      <c r="M2064" s="27">
        <v>9297260</v>
      </c>
      <c r="N2064" s="25" t="s">
        <v>746</v>
      </c>
      <c r="O2064" s="28">
        <v>8744141910</v>
      </c>
      <c r="P2064" s="23" t="s">
        <v>1401</v>
      </c>
      <c r="Q2064" s="29">
        <v>43761</v>
      </c>
      <c r="R2064" s="23" t="s">
        <v>271</v>
      </c>
      <c r="S2064" s="23">
        <v>17089873</v>
      </c>
      <c r="T2064" s="23" t="s">
        <v>927</v>
      </c>
      <c r="U2064" s="23" t="s">
        <v>48</v>
      </c>
      <c r="V2064" s="25" t="s">
        <v>3111</v>
      </c>
      <c r="W2064" s="27">
        <v>9297260</v>
      </c>
      <c r="X2064" s="22"/>
    </row>
    <row r="2065" spans="1:24" ht="185.25" x14ac:dyDescent="0.25">
      <c r="A2065" s="16"/>
      <c r="B2065" s="23">
        <v>2054</v>
      </c>
      <c r="C2065" s="23" t="s">
        <v>38</v>
      </c>
      <c r="D2065" s="23" t="s">
        <v>39</v>
      </c>
      <c r="E2065" s="23">
        <v>830003564</v>
      </c>
      <c r="F2065" s="26" t="s">
        <v>5565</v>
      </c>
      <c r="G2065" s="26">
        <v>159631991</v>
      </c>
      <c r="H2065" s="26">
        <v>1</v>
      </c>
      <c r="I2065" s="26" t="s">
        <v>312</v>
      </c>
      <c r="J2065" s="23" t="s">
        <v>53</v>
      </c>
      <c r="K2065" s="23" t="s">
        <v>306</v>
      </c>
      <c r="L2065" s="25" t="s">
        <v>307</v>
      </c>
      <c r="M2065" s="27">
        <v>10260</v>
      </c>
      <c r="N2065" s="25" t="s">
        <v>582</v>
      </c>
      <c r="O2065" s="28">
        <v>276910040322</v>
      </c>
      <c r="P2065" s="23" t="s">
        <v>585</v>
      </c>
      <c r="Q2065" s="29">
        <v>43697</v>
      </c>
      <c r="R2065" s="23" t="s">
        <v>271</v>
      </c>
      <c r="S2065" s="23">
        <v>41626765</v>
      </c>
      <c r="T2065" s="23" t="s">
        <v>1935</v>
      </c>
      <c r="U2065" s="24" t="s">
        <v>48</v>
      </c>
      <c r="V2065" s="25" t="s">
        <v>1096</v>
      </c>
      <c r="W2065" s="27">
        <v>10260</v>
      </c>
      <c r="X2065" s="22"/>
    </row>
    <row r="2066" spans="1:24" ht="171" x14ac:dyDescent="0.25">
      <c r="A2066" s="16"/>
      <c r="B2066" s="23">
        <v>2055</v>
      </c>
      <c r="C2066" s="23" t="s">
        <v>38</v>
      </c>
      <c r="D2066" s="23" t="s">
        <v>39</v>
      </c>
      <c r="E2066" s="23">
        <v>830003564</v>
      </c>
      <c r="F2066" s="26" t="s">
        <v>5566</v>
      </c>
      <c r="G2066" s="26">
        <v>163418570</v>
      </c>
      <c r="H2066" s="26">
        <v>1</v>
      </c>
      <c r="I2066" s="26" t="s">
        <v>290</v>
      </c>
      <c r="J2066" s="23" t="s">
        <v>53</v>
      </c>
      <c r="K2066" s="23" t="s">
        <v>306</v>
      </c>
      <c r="L2066" s="25" t="s">
        <v>307</v>
      </c>
      <c r="M2066" s="27">
        <v>392742</v>
      </c>
      <c r="N2066" s="25" t="s">
        <v>1276</v>
      </c>
      <c r="O2066" s="28">
        <v>28442160</v>
      </c>
      <c r="P2066" s="23" t="s">
        <v>285</v>
      </c>
      <c r="Q2066" s="29">
        <v>43129</v>
      </c>
      <c r="R2066" s="23" t="s">
        <v>271</v>
      </c>
      <c r="S2066" s="23">
        <v>20330791</v>
      </c>
      <c r="T2066" s="23" t="s">
        <v>2242</v>
      </c>
      <c r="U2066" s="24" t="s">
        <v>48</v>
      </c>
      <c r="V2066" s="25" t="s">
        <v>3196</v>
      </c>
      <c r="W2066" s="27">
        <v>392742</v>
      </c>
      <c r="X2066" s="22"/>
    </row>
    <row r="2067" spans="1:24" ht="171" x14ac:dyDescent="0.25">
      <c r="A2067" s="16"/>
      <c r="B2067" s="23">
        <v>2056</v>
      </c>
      <c r="C2067" s="23" t="s">
        <v>38</v>
      </c>
      <c r="D2067" s="23" t="s">
        <v>39</v>
      </c>
      <c r="E2067" s="23">
        <v>830003564</v>
      </c>
      <c r="F2067" s="26" t="s">
        <v>5567</v>
      </c>
      <c r="G2067" s="26">
        <v>176566370</v>
      </c>
      <c r="H2067" s="26">
        <v>1</v>
      </c>
      <c r="I2067" s="26" t="s">
        <v>1275</v>
      </c>
      <c r="J2067" s="23" t="s">
        <v>53</v>
      </c>
      <c r="K2067" s="23" t="s">
        <v>306</v>
      </c>
      <c r="L2067" s="25" t="s">
        <v>307</v>
      </c>
      <c r="M2067" s="27">
        <v>392742</v>
      </c>
      <c r="N2067" s="25" t="s">
        <v>1276</v>
      </c>
      <c r="O2067" s="28">
        <v>1934797</v>
      </c>
      <c r="P2067" s="23" t="s">
        <v>285</v>
      </c>
      <c r="Q2067" s="29">
        <v>43545</v>
      </c>
      <c r="R2067" s="23" t="s">
        <v>271</v>
      </c>
      <c r="S2067" s="23">
        <v>20956609</v>
      </c>
      <c r="T2067" s="23" t="s">
        <v>2243</v>
      </c>
      <c r="U2067" s="24" t="s">
        <v>48</v>
      </c>
      <c r="V2067" s="25" t="s">
        <v>3196</v>
      </c>
      <c r="W2067" s="27">
        <v>392742</v>
      </c>
      <c r="X2067" s="22"/>
    </row>
    <row r="2068" spans="1:24" ht="213.75" x14ac:dyDescent="0.25">
      <c r="A2068" s="16"/>
      <c r="B2068" s="23">
        <v>2057</v>
      </c>
      <c r="C2068" s="23" t="s">
        <v>38</v>
      </c>
      <c r="D2068" s="23" t="s">
        <v>39</v>
      </c>
      <c r="E2068" s="23">
        <v>830003564</v>
      </c>
      <c r="F2068" s="26" t="s">
        <v>5568</v>
      </c>
      <c r="G2068" s="26">
        <v>159703904</v>
      </c>
      <c r="H2068" s="26">
        <v>1</v>
      </c>
      <c r="I2068" s="26" t="s">
        <v>290</v>
      </c>
      <c r="J2068" s="23" t="s">
        <v>53</v>
      </c>
      <c r="K2068" s="23" t="s">
        <v>306</v>
      </c>
      <c r="L2068" s="25" t="s">
        <v>307</v>
      </c>
      <c r="M2068" s="27">
        <v>10207.200000000001</v>
      </c>
      <c r="N2068" s="25" t="s">
        <v>541</v>
      </c>
      <c r="O2068" s="28">
        <v>8743895983</v>
      </c>
      <c r="P2068" s="23" t="s">
        <v>542</v>
      </c>
      <c r="Q2068" s="29">
        <v>43745</v>
      </c>
      <c r="R2068" s="23" t="s">
        <v>271</v>
      </c>
      <c r="S2068" s="23">
        <v>20344027</v>
      </c>
      <c r="T2068" s="23" t="s">
        <v>1339</v>
      </c>
      <c r="U2068" s="24" t="s">
        <v>48</v>
      </c>
      <c r="V2068" s="25" t="s">
        <v>3422</v>
      </c>
      <c r="W2068" s="27">
        <v>10207.200000000001</v>
      </c>
      <c r="X2068" s="22"/>
    </row>
    <row r="2069" spans="1:24" ht="199.5" x14ac:dyDescent="0.25">
      <c r="A2069" s="16"/>
      <c r="B2069" s="23">
        <v>2058</v>
      </c>
      <c r="C2069" s="23" t="s">
        <v>38</v>
      </c>
      <c r="D2069" s="23" t="s">
        <v>39</v>
      </c>
      <c r="E2069" s="23">
        <v>830003564</v>
      </c>
      <c r="F2069" s="26" t="s">
        <v>5569</v>
      </c>
      <c r="G2069" s="26">
        <v>163502673</v>
      </c>
      <c r="H2069" s="26">
        <v>1</v>
      </c>
      <c r="I2069" s="26" t="s">
        <v>290</v>
      </c>
      <c r="J2069" s="23" t="s">
        <v>53</v>
      </c>
      <c r="K2069" s="23" t="s">
        <v>306</v>
      </c>
      <c r="L2069" s="25" t="s">
        <v>307</v>
      </c>
      <c r="M2069" s="27">
        <v>585510</v>
      </c>
      <c r="N2069" s="25" t="s">
        <v>2244</v>
      </c>
      <c r="O2069" s="28">
        <v>8743381202</v>
      </c>
      <c r="P2069" s="23" t="s">
        <v>679</v>
      </c>
      <c r="Q2069" s="29">
        <v>43715</v>
      </c>
      <c r="R2069" s="23" t="s">
        <v>75</v>
      </c>
      <c r="S2069" s="23">
        <v>107123</v>
      </c>
      <c r="T2069" s="23" t="s">
        <v>2245</v>
      </c>
      <c r="U2069" s="23" t="s">
        <v>48</v>
      </c>
      <c r="V2069" s="25" t="s">
        <v>3309</v>
      </c>
      <c r="W2069" s="27">
        <v>585510</v>
      </c>
      <c r="X2069" s="22"/>
    </row>
    <row r="2070" spans="1:24" ht="185.25" x14ac:dyDescent="0.25">
      <c r="A2070" s="16"/>
      <c r="B2070" s="23">
        <v>2059</v>
      </c>
      <c r="C2070" s="23" t="s">
        <v>38</v>
      </c>
      <c r="D2070" s="23" t="s">
        <v>39</v>
      </c>
      <c r="E2070" s="23">
        <v>830003564</v>
      </c>
      <c r="F2070" s="26" t="s">
        <v>5570</v>
      </c>
      <c r="G2070" s="26">
        <v>159538243</v>
      </c>
      <c r="H2070" s="26">
        <v>1</v>
      </c>
      <c r="I2070" s="26" t="s">
        <v>290</v>
      </c>
      <c r="J2070" s="23" t="s">
        <v>53</v>
      </c>
      <c r="K2070" s="23" t="s">
        <v>306</v>
      </c>
      <c r="L2070" s="25" t="s">
        <v>307</v>
      </c>
      <c r="M2070" s="27">
        <v>10207.200000000001</v>
      </c>
      <c r="N2070" s="25" t="s">
        <v>541</v>
      </c>
      <c r="O2070" s="28">
        <v>277610011649</v>
      </c>
      <c r="P2070" s="23" t="s">
        <v>542</v>
      </c>
      <c r="Q2070" s="29">
        <v>43638</v>
      </c>
      <c r="R2070" s="23" t="s">
        <v>271</v>
      </c>
      <c r="S2070" s="23">
        <v>21022483</v>
      </c>
      <c r="T2070" s="23" t="s">
        <v>1971</v>
      </c>
      <c r="U2070" s="24" t="s">
        <v>48</v>
      </c>
      <c r="V2070" s="25" t="s">
        <v>2246</v>
      </c>
      <c r="W2070" s="27">
        <v>10207.200000000001</v>
      </c>
      <c r="X2070" s="22"/>
    </row>
    <row r="2071" spans="1:24" ht="185.25" x14ac:dyDescent="0.25">
      <c r="A2071" s="16"/>
      <c r="B2071" s="23">
        <v>2060</v>
      </c>
      <c r="C2071" s="23" t="s">
        <v>38</v>
      </c>
      <c r="D2071" s="23" t="s">
        <v>39</v>
      </c>
      <c r="E2071" s="23">
        <v>830003564</v>
      </c>
      <c r="F2071" s="26" t="s">
        <v>5571</v>
      </c>
      <c r="G2071" s="26">
        <v>150445058</v>
      </c>
      <c r="H2071" s="26">
        <v>2</v>
      </c>
      <c r="I2071" s="26" t="s">
        <v>265</v>
      </c>
      <c r="J2071" s="23" t="s">
        <v>53</v>
      </c>
      <c r="K2071" s="23" t="s">
        <v>306</v>
      </c>
      <c r="L2071" s="25" t="s">
        <v>307</v>
      </c>
      <c r="M2071" s="27">
        <v>2683418</v>
      </c>
      <c r="N2071" s="25" t="s">
        <v>1091</v>
      </c>
      <c r="O2071" s="28">
        <v>8742154808</v>
      </c>
      <c r="P2071" s="23" t="s">
        <v>679</v>
      </c>
      <c r="Q2071" s="29">
        <v>43626</v>
      </c>
      <c r="R2071" s="23" t="s">
        <v>271</v>
      </c>
      <c r="S2071" s="23">
        <v>28913287</v>
      </c>
      <c r="T2071" s="23" t="s">
        <v>1705</v>
      </c>
      <c r="U2071" s="24" t="s">
        <v>48</v>
      </c>
      <c r="V2071" s="25" t="s">
        <v>2957</v>
      </c>
      <c r="W2071" s="27">
        <v>11964</v>
      </c>
      <c r="X2071" s="22"/>
    </row>
    <row r="2072" spans="1:24" ht="256.5" x14ac:dyDescent="0.25">
      <c r="A2072" s="16"/>
      <c r="B2072" s="23">
        <v>2061</v>
      </c>
      <c r="C2072" s="23" t="s">
        <v>38</v>
      </c>
      <c r="D2072" s="23" t="s">
        <v>39</v>
      </c>
      <c r="E2072" s="23">
        <v>830003564</v>
      </c>
      <c r="F2072" s="26" t="s">
        <v>5572</v>
      </c>
      <c r="G2072" s="26">
        <v>159604170</v>
      </c>
      <c r="H2072" s="26">
        <v>1</v>
      </c>
      <c r="I2072" s="26" t="s">
        <v>290</v>
      </c>
      <c r="J2072" s="23" t="s">
        <v>53</v>
      </c>
      <c r="K2072" s="23" t="s">
        <v>306</v>
      </c>
      <c r="L2072" s="25" t="s">
        <v>307</v>
      </c>
      <c r="M2072" s="27">
        <v>14540.8</v>
      </c>
      <c r="N2072" s="25" t="s">
        <v>630</v>
      </c>
      <c r="O2072" s="28">
        <v>239710012517</v>
      </c>
      <c r="P2072" s="23" t="s">
        <v>585</v>
      </c>
      <c r="Q2072" s="29">
        <v>43638</v>
      </c>
      <c r="R2072" s="23" t="s">
        <v>271</v>
      </c>
      <c r="S2072" s="23">
        <v>39665329</v>
      </c>
      <c r="T2072" s="23" t="s">
        <v>1666</v>
      </c>
      <c r="U2072" s="23" t="s">
        <v>48</v>
      </c>
      <c r="V2072" s="25" t="s">
        <v>3408</v>
      </c>
      <c r="W2072" s="27">
        <v>14540.8</v>
      </c>
      <c r="X2072" s="22"/>
    </row>
    <row r="2073" spans="1:24" ht="199.5" x14ac:dyDescent="0.25">
      <c r="A2073" s="16"/>
      <c r="B2073" s="23">
        <v>2062</v>
      </c>
      <c r="C2073" s="23" t="s">
        <v>38</v>
      </c>
      <c r="D2073" s="23" t="s">
        <v>39</v>
      </c>
      <c r="E2073" s="23">
        <v>830003564</v>
      </c>
      <c r="F2073" s="26" t="s">
        <v>5573</v>
      </c>
      <c r="G2073" s="26">
        <v>164760774</v>
      </c>
      <c r="H2073" s="26">
        <v>1</v>
      </c>
      <c r="I2073" s="26" t="s">
        <v>290</v>
      </c>
      <c r="J2073" s="23" t="s">
        <v>53</v>
      </c>
      <c r="K2073" s="23" t="s">
        <v>306</v>
      </c>
      <c r="L2073" s="25" t="s">
        <v>307</v>
      </c>
      <c r="M2073" s="27">
        <v>3809115</v>
      </c>
      <c r="N2073" s="25" t="s">
        <v>2247</v>
      </c>
      <c r="O2073" s="28">
        <v>21166035</v>
      </c>
      <c r="P2073" s="23" t="s">
        <v>683</v>
      </c>
      <c r="Q2073" s="29">
        <v>43466</v>
      </c>
      <c r="R2073" s="23" t="s">
        <v>111</v>
      </c>
      <c r="S2073" s="23">
        <v>1000065982</v>
      </c>
      <c r="T2073" s="23" t="s">
        <v>1659</v>
      </c>
      <c r="U2073" s="23" t="s">
        <v>48</v>
      </c>
      <c r="V2073" s="25" t="s">
        <v>2970</v>
      </c>
      <c r="W2073" s="27">
        <v>3809115</v>
      </c>
      <c r="X2073" s="22"/>
    </row>
    <row r="2074" spans="1:24" ht="199.5" x14ac:dyDescent="0.25">
      <c r="A2074" s="16"/>
      <c r="B2074" s="23">
        <v>2063</v>
      </c>
      <c r="C2074" s="23" t="s">
        <v>38</v>
      </c>
      <c r="D2074" s="23" t="s">
        <v>39</v>
      </c>
      <c r="E2074" s="23">
        <v>830003564</v>
      </c>
      <c r="F2074" s="26" t="s">
        <v>5574</v>
      </c>
      <c r="G2074" s="26">
        <v>164804280</v>
      </c>
      <c r="H2074" s="26">
        <v>1</v>
      </c>
      <c r="I2074" s="26" t="s">
        <v>290</v>
      </c>
      <c r="J2074" s="23" t="s">
        <v>53</v>
      </c>
      <c r="K2074" s="23" t="s">
        <v>306</v>
      </c>
      <c r="L2074" s="25" t="s">
        <v>307</v>
      </c>
      <c r="M2074" s="27">
        <v>23935.200000000001</v>
      </c>
      <c r="N2074" s="25" t="s">
        <v>1022</v>
      </c>
      <c r="O2074" s="28">
        <v>8743136883</v>
      </c>
      <c r="P2074" s="23" t="s">
        <v>2248</v>
      </c>
      <c r="Q2074" s="29">
        <v>43693</v>
      </c>
      <c r="R2074" s="23" t="s">
        <v>271</v>
      </c>
      <c r="S2074" s="23">
        <v>13810245</v>
      </c>
      <c r="T2074" s="23" t="s">
        <v>1178</v>
      </c>
      <c r="U2074" s="23" t="s">
        <v>48</v>
      </c>
      <c r="V2074" s="25" t="s">
        <v>2904</v>
      </c>
      <c r="W2074" s="27">
        <v>23935.200000000001</v>
      </c>
      <c r="X2074" s="22"/>
    </row>
    <row r="2075" spans="1:24" ht="185.25" x14ac:dyDescent="0.25">
      <c r="A2075" s="16"/>
      <c r="B2075" s="23">
        <v>2064</v>
      </c>
      <c r="C2075" s="23" t="s">
        <v>38</v>
      </c>
      <c r="D2075" s="23" t="s">
        <v>39</v>
      </c>
      <c r="E2075" s="23">
        <v>830003564</v>
      </c>
      <c r="F2075" s="26" t="s">
        <v>5575</v>
      </c>
      <c r="G2075" s="26">
        <v>159642151</v>
      </c>
      <c r="H2075" s="26">
        <v>1</v>
      </c>
      <c r="I2075" s="26" t="s">
        <v>290</v>
      </c>
      <c r="J2075" s="23" t="s">
        <v>53</v>
      </c>
      <c r="K2075" s="23" t="s">
        <v>306</v>
      </c>
      <c r="L2075" s="25" t="s">
        <v>307</v>
      </c>
      <c r="M2075" s="27">
        <v>20520</v>
      </c>
      <c r="N2075" s="25" t="s">
        <v>1066</v>
      </c>
      <c r="O2075" s="28">
        <v>8743271495</v>
      </c>
      <c r="P2075" s="23" t="s">
        <v>542</v>
      </c>
      <c r="Q2075" s="29">
        <v>43705</v>
      </c>
      <c r="R2075" s="23" t="s">
        <v>271</v>
      </c>
      <c r="S2075" s="23">
        <v>41507803</v>
      </c>
      <c r="T2075" s="23" t="s">
        <v>2249</v>
      </c>
      <c r="U2075" s="24" t="s">
        <v>48</v>
      </c>
      <c r="V2075" s="25" t="s">
        <v>2250</v>
      </c>
      <c r="W2075" s="27">
        <v>20520</v>
      </c>
      <c r="X2075" s="22"/>
    </row>
    <row r="2076" spans="1:24" ht="185.25" x14ac:dyDescent="0.25">
      <c r="A2076" s="16"/>
      <c r="B2076" s="23">
        <v>2065</v>
      </c>
      <c r="C2076" s="23" t="s">
        <v>38</v>
      </c>
      <c r="D2076" s="23" t="s">
        <v>39</v>
      </c>
      <c r="E2076" s="23">
        <v>830003564</v>
      </c>
      <c r="F2076" s="26" t="s">
        <v>5576</v>
      </c>
      <c r="G2076" s="26">
        <v>159618433</v>
      </c>
      <c r="H2076" s="26">
        <v>1</v>
      </c>
      <c r="I2076" s="26" t="s">
        <v>442</v>
      </c>
      <c r="J2076" s="23" t="s">
        <v>53</v>
      </c>
      <c r="K2076" s="23" t="s">
        <v>306</v>
      </c>
      <c r="L2076" s="25" t="s">
        <v>307</v>
      </c>
      <c r="M2076" s="27">
        <v>10260</v>
      </c>
      <c r="N2076" s="25" t="s">
        <v>582</v>
      </c>
      <c r="O2076" s="28">
        <v>277710018071</v>
      </c>
      <c r="P2076" s="23" t="s">
        <v>780</v>
      </c>
      <c r="Q2076" s="29">
        <v>43690</v>
      </c>
      <c r="R2076" s="23" t="s">
        <v>271</v>
      </c>
      <c r="S2076" s="23">
        <v>72141073</v>
      </c>
      <c r="T2076" s="23" t="s">
        <v>2251</v>
      </c>
      <c r="U2076" s="24" t="s">
        <v>48</v>
      </c>
      <c r="V2076" s="25" t="s">
        <v>1488</v>
      </c>
      <c r="W2076" s="27">
        <v>10260</v>
      </c>
      <c r="X2076" s="22"/>
    </row>
    <row r="2077" spans="1:24" ht="171" x14ac:dyDescent="0.25">
      <c r="A2077" s="16"/>
      <c r="B2077" s="23">
        <v>2066</v>
      </c>
      <c r="C2077" s="23" t="s">
        <v>38</v>
      </c>
      <c r="D2077" s="23" t="s">
        <v>39</v>
      </c>
      <c r="E2077" s="23">
        <v>830003564</v>
      </c>
      <c r="F2077" s="26" t="s">
        <v>5577</v>
      </c>
      <c r="G2077" s="26">
        <v>175694366</v>
      </c>
      <c r="H2077" s="26">
        <v>1</v>
      </c>
      <c r="I2077" s="26" t="s">
        <v>1334</v>
      </c>
      <c r="J2077" s="23" t="s">
        <v>53</v>
      </c>
      <c r="K2077" s="23" t="s">
        <v>306</v>
      </c>
      <c r="L2077" s="25" t="s">
        <v>307</v>
      </c>
      <c r="M2077" s="27">
        <v>504954</v>
      </c>
      <c r="N2077" s="25" t="s">
        <v>1677</v>
      </c>
      <c r="O2077" s="28" t="s">
        <v>2252</v>
      </c>
      <c r="P2077" s="23" t="s">
        <v>285</v>
      </c>
      <c r="Q2077" s="29">
        <v>43615</v>
      </c>
      <c r="R2077" s="23" t="s">
        <v>271</v>
      </c>
      <c r="S2077" s="23">
        <v>20580377</v>
      </c>
      <c r="T2077" s="23" t="s">
        <v>2253</v>
      </c>
      <c r="U2077" s="23" t="s">
        <v>48</v>
      </c>
      <c r="V2077" s="25" t="s">
        <v>3202</v>
      </c>
      <c r="W2077" s="27">
        <v>504954</v>
      </c>
      <c r="X2077" s="22"/>
    </row>
    <row r="2078" spans="1:24" ht="171" x14ac:dyDescent="0.25">
      <c r="A2078" s="16"/>
      <c r="B2078" s="23">
        <v>2067</v>
      </c>
      <c r="C2078" s="23" t="s">
        <v>38</v>
      </c>
      <c r="D2078" s="23" t="s">
        <v>39</v>
      </c>
      <c r="E2078" s="23">
        <v>830003564</v>
      </c>
      <c r="F2078" s="26" t="s">
        <v>5578</v>
      </c>
      <c r="G2078" s="26">
        <v>175694367</v>
      </c>
      <c r="H2078" s="26">
        <v>1</v>
      </c>
      <c r="I2078" s="26" t="s">
        <v>1334</v>
      </c>
      <c r="J2078" s="23" t="s">
        <v>53</v>
      </c>
      <c r="K2078" s="23" t="s">
        <v>306</v>
      </c>
      <c r="L2078" s="25" t="s">
        <v>307</v>
      </c>
      <c r="M2078" s="27">
        <v>785484</v>
      </c>
      <c r="N2078" s="25" t="s">
        <v>1351</v>
      </c>
      <c r="O2078" s="28">
        <v>8742112770</v>
      </c>
      <c r="P2078" s="23" t="s">
        <v>285</v>
      </c>
      <c r="Q2078" s="29">
        <v>43622</v>
      </c>
      <c r="R2078" s="23" t="s">
        <v>271</v>
      </c>
      <c r="S2078" s="23">
        <v>17116229</v>
      </c>
      <c r="T2078" s="23" t="s">
        <v>2254</v>
      </c>
      <c r="U2078" s="23" t="s">
        <v>48</v>
      </c>
      <c r="V2078" s="25" t="s">
        <v>3208</v>
      </c>
      <c r="W2078" s="27">
        <v>785484</v>
      </c>
      <c r="X2078" s="22"/>
    </row>
    <row r="2079" spans="1:24" ht="199.5" x14ac:dyDescent="0.25">
      <c r="A2079" s="16"/>
      <c r="B2079" s="23">
        <v>2068</v>
      </c>
      <c r="C2079" s="23" t="s">
        <v>38</v>
      </c>
      <c r="D2079" s="23" t="s">
        <v>39</v>
      </c>
      <c r="E2079" s="23">
        <v>830003564</v>
      </c>
      <c r="F2079" s="26" t="s">
        <v>5579</v>
      </c>
      <c r="G2079" s="26">
        <v>159607006</v>
      </c>
      <c r="H2079" s="26">
        <v>1</v>
      </c>
      <c r="I2079" s="26" t="s">
        <v>290</v>
      </c>
      <c r="J2079" s="23" t="s">
        <v>53</v>
      </c>
      <c r="K2079" s="23" t="s">
        <v>306</v>
      </c>
      <c r="L2079" s="25" t="s">
        <v>307</v>
      </c>
      <c r="M2079" s="27">
        <v>23935.200000000001</v>
      </c>
      <c r="N2079" s="25" t="s">
        <v>1022</v>
      </c>
      <c r="O2079" s="28">
        <v>277810097136</v>
      </c>
      <c r="P2079" s="23" t="s">
        <v>913</v>
      </c>
      <c r="Q2079" s="29">
        <v>43645</v>
      </c>
      <c r="R2079" s="23" t="s">
        <v>271</v>
      </c>
      <c r="S2079" s="23">
        <v>5710695</v>
      </c>
      <c r="T2079" s="23" t="s">
        <v>2255</v>
      </c>
      <c r="U2079" s="24" t="s">
        <v>48</v>
      </c>
      <c r="V2079" s="25" t="s">
        <v>2902</v>
      </c>
      <c r="W2079" s="27">
        <v>23935.200000000001</v>
      </c>
      <c r="X2079" s="22"/>
    </row>
    <row r="2080" spans="1:24" ht="185.25" x14ac:dyDescent="0.25">
      <c r="A2080" s="16"/>
      <c r="B2080" s="23">
        <v>2069</v>
      </c>
      <c r="C2080" s="23" t="s">
        <v>38</v>
      </c>
      <c r="D2080" s="23" t="s">
        <v>39</v>
      </c>
      <c r="E2080" s="23">
        <v>830003564</v>
      </c>
      <c r="F2080" s="26" t="s">
        <v>5580</v>
      </c>
      <c r="G2080" s="26">
        <v>172395940</v>
      </c>
      <c r="H2080" s="26">
        <v>1</v>
      </c>
      <c r="I2080" s="26" t="s">
        <v>787</v>
      </c>
      <c r="J2080" s="23" t="s">
        <v>53</v>
      </c>
      <c r="K2080" s="23" t="s">
        <v>306</v>
      </c>
      <c r="L2080" s="25" t="s">
        <v>307</v>
      </c>
      <c r="M2080" s="27">
        <v>15310.8</v>
      </c>
      <c r="N2080" s="25" t="s">
        <v>630</v>
      </c>
      <c r="O2080" s="28">
        <v>8742711704</v>
      </c>
      <c r="P2080" s="23" t="s">
        <v>627</v>
      </c>
      <c r="Q2080" s="29">
        <v>43668</v>
      </c>
      <c r="R2080" s="23" t="s">
        <v>271</v>
      </c>
      <c r="S2080" s="23">
        <v>3059245</v>
      </c>
      <c r="T2080" s="23" t="s">
        <v>2256</v>
      </c>
      <c r="U2080" s="24" t="s">
        <v>48</v>
      </c>
      <c r="V2080" s="25" t="s">
        <v>2724</v>
      </c>
      <c r="W2080" s="27">
        <v>15310.8</v>
      </c>
      <c r="X2080" s="22"/>
    </row>
    <row r="2081" spans="1:24" ht="199.5" x14ac:dyDescent="0.25">
      <c r="A2081" s="16"/>
      <c r="B2081" s="23">
        <v>2070</v>
      </c>
      <c r="C2081" s="23" t="s">
        <v>38</v>
      </c>
      <c r="D2081" s="23" t="s">
        <v>39</v>
      </c>
      <c r="E2081" s="23">
        <v>830003564</v>
      </c>
      <c r="F2081" s="26" t="s">
        <v>5581</v>
      </c>
      <c r="G2081" s="26">
        <v>159703166</v>
      </c>
      <c r="H2081" s="26">
        <v>1</v>
      </c>
      <c r="I2081" s="26" t="s">
        <v>290</v>
      </c>
      <c r="J2081" s="23" t="s">
        <v>53</v>
      </c>
      <c r="K2081" s="23" t="s">
        <v>306</v>
      </c>
      <c r="L2081" s="25" t="s">
        <v>307</v>
      </c>
      <c r="M2081" s="27">
        <v>10207.200000000001</v>
      </c>
      <c r="N2081" s="25" t="s">
        <v>541</v>
      </c>
      <c r="O2081" s="28">
        <v>8743491332</v>
      </c>
      <c r="P2081" s="23" t="s">
        <v>811</v>
      </c>
      <c r="Q2081" s="29">
        <v>43740</v>
      </c>
      <c r="R2081" s="23" t="s">
        <v>271</v>
      </c>
      <c r="S2081" s="23">
        <v>51669955</v>
      </c>
      <c r="T2081" s="23" t="s">
        <v>2257</v>
      </c>
      <c r="U2081" s="24" t="s">
        <v>48</v>
      </c>
      <c r="V2081" s="25" t="s">
        <v>2258</v>
      </c>
      <c r="W2081" s="27">
        <v>10207.200000000001</v>
      </c>
      <c r="X2081" s="22"/>
    </row>
    <row r="2082" spans="1:24" ht="185.25" x14ac:dyDescent="0.25">
      <c r="A2082" s="16"/>
      <c r="B2082" s="23">
        <v>2071</v>
      </c>
      <c r="C2082" s="23" t="s">
        <v>38</v>
      </c>
      <c r="D2082" s="23" t="s">
        <v>39</v>
      </c>
      <c r="E2082" s="23">
        <v>830003564</v>
      </c>
      <c r="F2082" s="26" t="s">
        <v>5582</v>
      </c>
      <c r="G2082" s="26">
        <v>159562082</v>
      </c>
      <c r="H2082" s="26">
        <v>1</v>
      </c>
      <c r="I2082" s="26" t="s">
        <v>290</v>
      </c>
      <c r="J2082" s="23" t="s">
        <v>53</v>
      </c>
      <c r="K2082" s="23" t="s">
        <v>306</v>
      </c>
      <c r="L2082" s="25" t="s">
        <v>307</v>
      </c>
      <c r="M2082" s="27">
        <v>10207.200000000001</v>
      </c>
      <c r="N2082" s="25" t="s">
        <v>541</v>
      </c>
      <c r="O2082" s="28">
        <v>276910030708</v>
      </c>
      <c r="P2082" s="23" t="s">
        <v>154</v>
      </c>
      <c r="Q2082" s="29">
        <v>43643</v>
      </c>
      <c r="R2082" s="23" t="s">
        <v>271</v>
      </c>
      <c r="S2082" s="23">
        <v>27532495</v>
      </c>
      <c r="T2082" s="23" t="s">
        <v>2259</v>
      </c>
      <c r="U2082" s="24" t="s">
        <v>48</v>
      </c>
      <c r="V2082" s="25" t="s">
        <v>661</v>
      </c>
      <c r="W2082" s="27">
        <v>10207.200000000001</v>
      </c>
      <c r="X2082" s="22"/>
    </row>
    <row r="2083" spans="1:24" ht="228" x14ac:dyDescent="0.25">
      <c r="A2083" s="16"/>
      <c r="B2083" s="23">
        <v>2072</v>
      </c>
      <c r="C2083" s="23" t="s">
        <v>38</v>
      </c>
      <c r="D2083" s="23" t="s">
        <v>39</v>
      </c>
      <c r="E2083" s="23">
        <v>830003564</v>
      </c>
      <c r="F2083" s="26" t="s">
        <v>5583</v>
      </c>
      <c r="G2083" s="26">
        <v>164759917</v>
      </c>
      <c r="H2083" s="26">
        <v>1</v>
      </c>
      <c r="I2083" s="26" t="s">
        <v>290</v>
      </c>
      <c r="J2083" s="23" t="s">
        <v>53</v>
      </c>
      <c r="K2083" s="23" t="s">
        <v>306</v>
      </c>
      <c r="L2083" s="25" t="s">
        <v>307</v>
      </c>
      <c r="M2083" s="27">
        <v>9309960</v>
      </c>
      <c r="N2083" s="25" t="s">
        <v>746</v>
      </c>
      <c r="O2083" s="28">
        <v>8742971134</v>
      </c>
      <c r="P2083" s="23" t="s">
        <v>1428</v>
      </c>
      <c r="Q2083" s="29">
        <v>43687</v>
      </c>
      <c r="R2083" s="23" t="s">
        <v>271</v>
      </c>
      <c r="S2083" s="23">
        <v>2981009</v>
      </c>
      <c r="T2083" s="23" t="s">
        <v>1042</v>
      </c>
      <c r="U2083" s="24" t="s">
        <v>48</v>
      </c>
      <c r="V2083" s="25" t="s">
        <v>3265</v>
      </c>
      <c r="W2083" s="27">
        <v>9309960</v>
      </c>
      <c r="X2083" s="22"/>
    </row>
    <row r="2084" spans="1:24" ht="185.25" x14ac:dyDescent="0.25">
      <c r="A2084" s="16"/>
      <c r="B2084" s="23">
        <v>2073</v>
      </c>
      <c r="C2084" s="23" t="s">
        <v>38</v>
      </c>
      <c r="D2084" s="23" t="s">
        <v>39</v>
      </c>
      <c r="E2084" s="23">
        <v>830003564</v>
      </c>
      <c r="F2084" s="26" t="s">
        <v>5584</v>
      </c>
      <c r="G2084" s="26">
        <v>159596413</v>
      </c>
      <c r="H2084" s="26">
        <v>1</v>
      </c>
      <c r="I2084" s="26" t="s">
        <v>290</v>
      </c>
      <c r="J2084" s="23" t="s">
        <v>53</v>
      </c>
      <c r="K2084" s="23" t="s">
        <v>306</v>
      </c>
      <c r="L2084" s="25" t="s">
        <v>307</v>
      </c>
      <c r="M2084" s="27">
        <v>10207.200000000001</v>
      </c>
      <c r="N2084" s="25" t="s">
        <v>541</v>
      </c>
      <c r="O2084" s="28">
        <v>276310025132</v>
      </c>
      <c r="P2084" s="23" t="s">
        <v>154</v>
      </c>
      <c r="Q2084" s="29">
        <v>43658</v>
      </c>
      <c r="R2084" s="23" t="s">
        <v>271</v>
      </c>
      <c r="S2084" s="23">
        <v>20737751</v>
      </c>
      <c r="T2084" s="23" t="s">
        <v>2260</v>
      </c>
      <c r="U2084" s="24" t="s">
        <v>48</v>
      </c>
      <c r="V2084" s="25" t="s">
        <v>759</v>
      </c>
      <c r="W2084" s="27">
        <v>10207.200000000001</v>
      </c>
      <c r="X2084" s="22"/>
    </row>
    <row r="2085" spans="1:24" ht="213.75" x14ac:dyDescent="0.25">
      <c r="A2085" s="16"/>
      <c r="B2085" s="23">
        <v>2074</v>
      </c>
      <c r="C2085" s="23" t="s">
        <v>38</v>
      </c>
      <c r="D2085" s="23" t="s">
        <v>39</v>
      </c>
      <c r="E2085" s="23">
        <v>830003564</v>
      </c>
      <c r="F2085" s="26" t="s">
        <v>5585</v>
      </c>
      <c r="G2085" s="26">
        <v>159642080</v>
      </c>
      <c r="H2085" s="26">
        <v>1</v>
      </c>
      <c r="I2085" s="26" t="s">
        <v>312</v>
      </c>
      <c r="J2085" s="23" t="s">
        <v>53</v>
      </c>
      <c r="K2085" s="23" t="s">
        <v>306</v>
      </c>
      <c r="L2085" s="25" t="s">
        <v>307</v>
      </c>
      <c r="M2085" s="27">
        <v>15390</v>
      </c>
      <c r="N2085" s="25" t="s">
        <v>726</v>
      </c>
      <c r="O2085" s="28">
        <v>8743220379</v>
      </c>
      <c r="P2085" s="23" t="s">
        <v>154</v>
      </c>
      <c r="Q2085" s="29">
        <v>43703</v>
      </c>
      <c r="R2085" s="23" t="s">
        <v>271</v>
      </c>
      <c r="S2085" s="23">
        <v>79561258</v>
      </c>
      <c r="T2085" s="23" t="s">
        <v>2166</v>
      </c>
      <c r="U2085" s="23" t="s">
        <v>48</v>
      </c>
      <c r="V2085" s="25" t="s">
        <v>3311</v>
      </c>
      <c r="W2085" s="27">
        <v>15390</v>
      </c>
      <c r="X2085" s="22"/>
    </row>
    <row r="2086" spans="1:24" ht="171" x14ac:dyDescent="0.25">
      <c r="A2086" s="16"/>
      <c r="B2086" s="23">
        <v>2075</v>
      </c>
      <c r="C2086" s="23" t="s">
        <v>38</v>
      </c>
      <c r="D2086" s="23" t="s">
        <v>39</v>
      </c>
      <c r="E2086" s="23">
        <v>830003564</v>
      </c>
      <c r="F2086" s="26" t="s">
        <v>5586</v>
      </c>
      <c r="G2086" s="26">
        <v>182038091</v>
      </c>
      <c r="H2086" s="26">
        <v>1</v>
      </c>
      <c r="I2086" s="26" t="s">
        <v>132</v>
      </c>
      <c r="J2086" s="23" t="s">
        <v>53</v>
      </c>
      <c r="K2086" s="23" t="s">
        <v>306</v>
      </c>
      <c r="L2086" s="25" t="s">
        <v>307</v>
      </c>
      <c r="M2086" s="27">
        <v>54765</v>
      </c>
      <c r="N2086" s="25" t="s">
        <v>1418</v>
      </c>
      <c r="O2086" s="28">
        <v>275910030910</v>
      </c>
      <c r="P2086" s="23" t="s">
        <v>739</v>
      </c>
      <c r="Q2086" s="29">
        <v>43784</v>
      </c>
      <c r="R2086" s="23" t="s">
        <v>271</v>
      </c>
      <c r="S2086" s="23">
        <v>1073691592</v>
      </c>
      <c r="T2086" s="23" t="s">
        <v>1669</v>
      </c>
      <c r="U2086" s="23" t="s">
        <v>48</v>
      </c>
      <c r="V2086" s="25" t="s">
        <v>3051</v>
      </c>
      <c r="W2086" s="27">
        <v>54765</v>
      </c>
      <c r="X2086" s="22"/>
    </row>
    <row r="2087" spans="1:24" ht="185.25" x14ac:dyDescent="0.25">
      <c r="A2087" s="16"/>
      <c r="B2087" s="23">
        <v>2076</v>
      </c>
      <c r="C2087" s="23" t="s">
        <v>38</v>
      </c>
      <c r="D2087" s="23" t="s">
        <v>39</v>
      </c>
      <c r="E2087" s="23">
        <v>830003564</v>
      </c>
      <c r="F2087" s="26" t="s">
        <v>5587</v>
      </c>
      <c r="G2087" s="26">
        <v>163510421</v>
      </c>
      <c r="H2087" s="26">
        <v>1</v>
      </c>
      <c r="I2087" s="26" t="s">
        <v>290</v>
      </c>
      <c r="J2087" s="23" t="s">
        <v>53</v>
      </c>
      <c r="K2087" s="23" t="s">
        <v>306</v>
      </c>
      <c r="L2087" s="25" t="s">
        <v>307</v>
      </c>
      <c r="M2087" s="27">
        <v>317640</v>
      </c>
      <c r="N2087" s="25" t="s">
        <v>708</v>
      </c>
      <c r="O2087" s="28">
        <v>277210004788</v>
      </c>
      <c r="P2087" s="23" t="s">
        <v>347</v>
      </c>
      <c r="Q2087" s="29">
        <v>43747</v>
      </c>
      <c r="R2087" s="23" t="s">
        <v>271</v>
      </c>
      <c r="S2087" s="23">
        <v>39773004</v>
      </c>
      <c r="T2087" s="23" t="s">
        <v>407</v>
      </c>
      <c r="U2087" s="24" t="s">
        <v>48</v>
      </c>
      <c r="V2087" s="25" t="s">
        <v>3147</v>
      </c>
      <c r="W2087" s="30">
        <v>138690</v>
      </c>
      <c r="X2087" s="22"/>
    </row>
    <row r="2088" spans="1:24" ht="199.5" x14ac:dyDescent="0.25">
      <c r="A2088" s="16"/>
      <c r="B2088" s="23">
        <v>2077</v>
      </c>
      <c r="C2088" s="23" t="s">
        <v>38</v>
      </c>
      <c r="D2088" s="23" t="s">
        <v>39</v>
      </c>
      <c r="E2088" s="23">
        <v>830003564</v>
      </c>
      <c r="F2088" s="26" t="s">
        <v>5588</v>
      </c>
      <c r="G2088" s="26">
        <v>159586548</v>
      </c>
      <c r="H2088" s="26">
        <v>1</v>
      </c>
      <c r="I2088" s="26" t="s">
        <v>290</v>
      </c>
      <c r="J2088" s="23" t="s">
        <v>53</v>
      </c>
      <c r="K2088" s="23" t="s">
        <v>306</v>
      </c>
      <c r="L2088" s="25" t="s">
        <v>307</v>
      </c>
      <c r="M2088" s="27">
        <v>7781100</v>
      </c>
      <c r="N2088" s="25" t="s">
        <v>2261</v>
      </c>
      <c r="O2088" s="28">
        <v>276910035422</v>
      </c>
      <c r="P2088" s="23" t="s">
        <v>1786</v>
      </c>
      <c r="Q2088" s="29">
        <v>43669</v>
      </c>
      <c r="R2088" s="23" t="s">
        <v>271</v>
      </c>
      <c r="S2088" s="23">
        <v>19366577</v>
      </c>
      <c r="T2088" s="23" t="s">
        <v>669</v>
      </c>
      <c r="U2088" s="23" t="s">
        <v>48</v>
      </c>
      <c r="V2088" s="25" t="s">
        <v>2952</v>
      </c>
      <c r="W2088" s="27">
        <v>7781100</v>
      </c>
      <c r="X2088" s="22"/>
    </row>
    <row r="2089" spans="1:24" ht="185.25" x14ac:dyDescent="0.25">
      <c r="A2089" s="16"/>
      <c r="B2089" s="23">
        <v>2078</v>
      </c>
      <c r="C2089" s="23" t="s">
        <v>38</v>
      </c>
      <c r="D2089" s="23" t="s">
        <v>39</v>
      </c>
      <c r="E2089" s="23">
        <v>830003564</v>
      </c>
      <c r="F2089" s="26" t="s">
        <v>5589</v>
      </c>
      <c r="G2089" s="26">
        <v>159541998</v>
      </c>
      <c r="H2089" s="26">
        <v>1</v>
      </c>
      <c r="I2089" s="26" t="s">
        <v>312</v>
      </c>
      <c r="J2089" s="23" t="s">
        <v>53</v>
      </c>
      <c r="K2089" s="23" t="s">
        <v>306</v>
      </c>
      <c r="L2089" s="25" t="s">
        <v>307</v>
      </c>
      <c r="M2089" s="27">
        <v>10260</v>
      </c>
      <c r="N2089" s="25" t="s">
        <v>582</v>
      </c>
      <c r="O2089" s="28">
        <v>277810090456</v>
      </c>
      <c r="P2089" s="23" t="s">
        <v>154</v>
      </c>
      <c r="Q2089" s="29">
        <v>43633</v>
      </c>
      <c r="R2089" s="23" t="s">
        <v>271</v>
      </c>
      <c r="S2089" s="23">
        <v>20075870</v>
      </c>
      <c r="T2089" s="23" t="s">
        <v>1414</v>
      </c>
      <c r="U2089" s="23" t="s">
        <v>48</v>
      </c>
      <c r="V2089" s="25" t="s">
        <v>413</v>
      </c>
      <c r="W2089" s="27">
        <v>10260</v>
      </c>
      <c r="X2089" s="22"/>
    </row>
    <row r="2090" spans="1:24" ht="213.75" x14ac:dyDescent="0.25">
      <c r="A2090" s="16"/>
      <c r="B2090" s="23">
        <v>2079</v>
      </c>
      <c r="C2090" s="23" t="s">
        <v>38</v>
      </c>
      <c r="D2090" s="23" t="s">
        <v>39</v>
      </c>
      <c r="E2090" s="23">
        <v>830003564</v>
      </c>
      <c r="F2090" s="26" t="s">
        <v>5590</v>
      </c>
      <c r="G2090" s="26">
        <v>159659566</v>
      </c>
      <c r="H2090" s="26">
        <v>1</v>
      </c>
      <c r="I2090" s="26" t="s">
        <v>290</v>
      </c>
      <c r="J2090" s="23" t="s">
        <v>53</v>
      </c>
      <c r="K2090" s="23" t="s">
        <v>306</v>
      </c>
      <c r="L2090" s="25" t="s">
        <v>307</v>
      </c>
      <c r="M2090" s="27">
        <v>20414.400000000001</v>
      </c>
      <c r="N2090" s="25" t="s">
        <v>1239</v>
      </c>
      <c r="O2090" s="28">
        <v>8742816508</v>
      </c>
      <c r="P2090" s="23" t="s">
        <v>633</v>
      </c>
      <c r="Q2090" s="29">
        <v>43676</v>
      </c>
      <c r="R2090" s="23" t="s">
        <v>271</v>
      </c>
      <c r="S2090" s="23">
        <v>80438307</v>
      </c>
      <c r="T2090" s="23" t="s">
        <v>2262</v>
      </c>
      <c r="U2090" s="23" t="s">
        <v>48</v>
      </c>
      <c r="V2090" s="25" t="s">
        <v>3449</v>
      </c>
      <c r="W2090" s="27">
        <v>20414.400000000001</v>
      </c>
      <c r="X2090" s="22"/>
    </row>
    <row r="2091" spans="1:24" ht="213.75" x14ac:dyDescent="0.25">
      <c r="A2091" s="16"/>
      <c r="B2091" s="23">
        <v>2080</v>
      </c>
      <c r="C2091" s="23" t="s">
        <v>38</v>
      </c>
      <c r="D2091" s="23" t="s">
        <v>39</v>
      </c>
      <c r="E2091" s="23">
        <v>830003564</v>
      </c>
      <c r="F2091" s="26" t="s">
        <v>5591</v>
      </c>
      <c r="G2091" s="26">
        <v>159562836</v>
      </c>
      <c r="H2091" s="26">
        <v>1</v>
      </c>
      <c r="I2091" s="26" t="s">
        <v>290</v>
      </c>
      <c r="J2091" s="23" t="s">
        <v>53</v>
      </c>
      <c r="K2091" s="23" t="s">
        <v>306</v>
      </c>
      <c r="L2091" s="25" t="s">
        <v>307</v>
      </c>
      <c r="M2091" s="27">
        <v>10207.200000000001</v>
      </c>
      <c r="N2091" s="25" t="s">
        <v>541</v>
      </c>
      <c r="O2091" s="28">
        <v>277810105462</v>
      </c>
      <c r="P2091" s="23" t="s">
        <v>780</v>
      </c>
      <c r="Q2091" s="29">
        <v>43662</v>
      </c>
      <c r="R2091" s="23" t="s">
        <v>271</v>
      </c>
      <c r="S2091" s="23">
        <v>80126177</v>
      </c>
      <c r="T2091" s="23" t="s">
        <v>1266</v>
      </c>
      <c r="U2091" s="24" t="s">
        <v>48</v>
      </c>
      <c r="V2091" s="25" t="s">
        <v>3335</v>
      </c>
      <c r="W2091" s="27">
        <v>10207.200000000001</v>
      </c>
      <c r="X2091" s="22"/>
    </row>
    <row r="2092" spans="1:24" ht="213.75" x14ac:dyDescent="0.25">
      <c r="A2092" s="16"/>
      <c r="B2092" s="23">
        <v>2081</v>
      </c>
      <c r="C2092" s="23" t="s">
        <v>38</v>
      </c>
      <c r="D2092" s="23" t="s">
        <v>39</v>
      </c>
      <c r="E2092" s="23">
        <v>830003564</v>
      </c>
      <c r="F2092" s="26" t="s">
        <v>5592</v>
      </c>
      <c r="G2092" s="26">
        <v>159642086</v>
      </c>
      <c r="H2092" s="26">
        <v>1</v>
      </c>
      <c r="I2092" s="26" t="s">
        <v>312</v>
      </c>
      <c r="J2092" s="23" t="s">
        <v>53</v>
      </c>
      <c r="K2092" s="23" t="s">
        <v>306</v>
      </c>
      <c r="L2092" s="25" t="s">
        <v>307</v>
      </c>
      <c r="M2092" s="27">
        <v>10260</v>
      </c>
      <c r="N2092" s="25" t="s">
        <v>582</v>
      </c>
      <c r="O2092" s="28">
        <v>8743268324</v>
      </c>
      <c r="P2092" s="23" t="s">
        <v>649</v>
      </c>
      <c r="Q2092" s="29">
        <v>43705</v>
      </c>
      <c r="R2092" s="23" t="s">
        <v>271</v>
      </c>
      <c r="S2092" s="23">
        <v>79188859</v>
      </c>
      <c r="T2092" s="23" t="s">
        <v>2263</v>
      </c>
      <c r="U2092" s="24" t="s">
        <v>48</v>
      </c>
      <c r="V2092" s="25" t="s">
        <v>3389</v>
      </c>
      <c r="W2092" s="27">
        <v>10260</v>
      </c>
      <c r="X2092" s="22"/>
    </row>
    <row r="2093" spans="1:24" ht="171" x14ac:dyDescent="0.25">
      <c r="A2093" s="16"/>
      <c r="B2093" s="23">
        <v>2082</v>
      </c>
      <c r="C2093" s="23" t="s">
        <v>38</v>
      </c>
      <c r="D2093" s="23" t="s">
        <v>39</v>
      </c>
      <c r="E2093" s="23">
        <v>830003564</v>
      </c>
      <c r="F2093" s="26" t="s">
        <v>5593</v>
      </c>
      <c r="G2093" s="26">
        <v>159174221</v>
      </c>
      <c r="H2093" s="26">
        <v>1</v>
      </c>
      <c r="I2093" s="26" t="s">
        <v>290</v>
      </c>
      <c r="J2093" s="23" t="s">
        <v>53</v>
      </c>
      <c r="K2093" s="23" t="s">
        <v>306</v>
      </c>
      <c r="L2093" s="25" t="s">
        <v>307</v>
      </c>
      <c r="M2093" s="27">
        <v>785484</v>
      </c>
      <c r="N2093" s="25" t="s">
        <v>1351</v>
      </c>
      <c r="O2093" s="28">
        <v>4323234</v>
      </c>
      <c r="P2093" s="23" t="s">
        <v>285</v>
      </c>
      <c r="Q2093" s="29">
        <v>43397</v>
      </c>
      <c r="R2093" s="23" t="s">
        <v>271</v>
      </c>
      <c r="S2093" s="23">
        <v>19085142</v>
      </c>
      <c r="T2093" s="23" t="s">
        <v>2264</v>
      </c>
      <c r="U2093" s="23" t="s">
        <v>48</v>
      </c>
      <c r="V2093" s="25" t="s">
        <v>3208</v>
      </c>
      <c r="W2093" s="27">
        <v>785484</v>
      </c>
      <c r="X2093" s="22"/>
    </row>
    <row r="2094" spans="1:24" ht="185.25" x14ac:dyDescent="0.25">
      <c r="A2094" s="16"/>
      <c r="B2094" s="23">
        <v>2083</v>
      </c>
      <c r="C2094" s="23" t="s">
        <v>38</v>
      </c>
      <c r="D2094" s="23" t="s">
        <v>39</v>
      </c>
      <c r="E2094" s="23">
        <v>830003564</v>
      </c>
      <c r="F2094" s="26" t="s">
        <v>5594</v>
      </c>
      <c r="G2094" s="26">
        <v>159655875</v>
      </c>
      <c r="H2094" s="26">
        <v>1</v>
      </c>
      <c r="I2094" s="26" t="s">
        <v>312</v>
      </c>
      <c r="J2094" s="23" t="s">
        <v>53</v>
      </c>
      <c r="K2094" s="23" t="s">
        <v>306</v>
      </c>
      <c r="L2094" s="25" t="s">
        <v>307</v>
      </c>
      <c r="M2094" s="27">
        <v>10207.200000000001</v>
      </c>
      <c r="N2094" s="25" t="s">
        <v>541</v>
      </c>
      <c r="O2094" s="28">
        <v>276310033684</v>
      </c>
      <c r="P2094" s="23" t="s">
        <v>154</v>
      </c>
      <c r="Q2094" s="29">
        <v>43721</v>
      </c>
      <c r="R2094" s="23" t="s">
        <v>271</v>
      </c>
      <c r="S2094" s="23">
        <v>39771464</v>
      </c>
      <c r="T2094" s="23" t="s">
        <v>1080</v>
      </c>
      <c r="U2094" s="24" t="s">
        <v>48</v>
      </c>
      <c r="V2094" s="25" t="s">
        <v>759</v>
      </c>
      <c r="W2094" s="27">
        <v>10207.200000000001</v>
      </c>
      <c r="X2094" s="22"/>
    </row>
    <row r="2095" spans="1:24" ht="185.25" x14ac:dyDescent="0.25">
      <c r="A2095" s="16"/>
      <c r="B2095" s="23">
        <v>2084</v>
      </c>
      <c r="C2095" s="23" t="s">
        <v>38</v>
      </c>
      <c r="D2095" s="23" t="s">
        <v>39</v>
      </c>
      <c r="E2095" s="23">
        <v>830003564</v>
      </c>
      <c r="F2095" s="26" t="s">
        <v>5595</v>
      </c>
      <c r="G2095" s="26">
        <v>159607417</v>
      </c>
      <c r="H2095" s="26">
        <v>1</v>
      </c>
      <c r="I2095" s="26" t="s">
        <v>290</v>
      </c>
      <c r="J2095" s="23" t="s">
        <v>53</v>
      </c>
      <c r="K2095" s="23" t="s">
        <v>306</v>
      </c>
      <c r="L2095" s="25" t="s">
        <v>307</v>
      </c>
      <c r="M2095" s="27">
        <v>10260</v>
      </c>
      <c r="N2095" s="25" t="s">
        <v>582</v>
      </c>
      <c r="O2095" s="28">
        <v>276910035755</v>
      </c>
      <c r="P2095" s="23" t="s">
        <v>542</v>
      </c>
      <c r="Q2095" s="29">
        <v>43671</v>
      </c>
      <c r="R2095" s="23" t="s">
        <v>271</v>
      </c>
      <c r="S2095" s="23">
        <v>20313700</v>
      </c>
      <c r="T2095" s="23" t="s">
        <v>1182</v>
      </c>
      <c r="U2095" s="24" t="s">
        <v>48</v>
      </c>
      <c r="V2095" s="25" t="s">
        <v>2265</v>
      </c>
      <c r="W2095" s="27">
        <v>10260</v>
      </c>
      <c r="X2095" s="22"/>
    </row>
    <row r="2096" spans="1:24" ht="185.25" x14ac:dyDescent="0.25">
      <c r="A2096" s="16"/>
      <c r="B2096" s="23">
        <v>2085</v>
      </c>
      <c r="C2096" s="23" t="s">
        <v>38</v>
      </c>
      <c r="D2096" s="23" t="s">
        <v>39</v>
      </c>
      <c r="E2096" s="23">
        <v>830003564</v>
      </c>
      <c r="F2096" s="26" t="s">
        <v>5596</v>
      </c>
      <c r="G2096" s="26">
        <v>166215406</v>
      </c>
      <c r="H2096" s="26">
        <v>1</v>
      </c>
      <c r="I2096" s="26" t="s">
        <v>312</v>
      </c>
      <c r="J2096" s="23" t="s">
        <v>53</v>
      </c>
      <c r="K2096" s="23" t="s">
        <v>306</v>
      </c>
      <c r="L2096" s="25" t="s">
        <v>307</v>
      </c>
      <c r="M2096" s="27">
        <v>10260</v>
      </c>
      <c r="N2096" s="25" t="s">
        <v>582</v>
      </c>
      <c r="O2096" s="28">
        <v>294810318924</v>
      </c>
      <c r="P2096" s="23" t="s">
        <v>723</v>
      </c>
      <c r="Q2096" s="29">
        <v>43784</v>
      </c>
      <c r="R2096" s="23" t="s">
        <v>271</v>
      </c>
      <c r="S2096" s="23">
        <v>8731509</v>
      </c>
      <c r="T2096" s="23" t="s">
        <v>2266</v>
      </c>
      <c r="U2096" s="24" t="s">
        <v>48</v>
      </c>
      <c r="V2096" s="25" t="s">
        <v>2267</v>
      </c>
      <c r="W2096" s="27">
        <v>10260</v>
      </c>
      <c r="X2096" s="22"/>
    </row>
    <row r="2097" spans="1:24" ht="185.25" x14ac:dyDescent="0.25">
      <c r="A2097" s="16"/>
      <c r="B2097" s="23">
        <v>2086</v>
      </c>
      <c r="C2097" s="23" t="s">
        <v>38</v>
      </c>
      <c r="D2097" s="23" t="s">
        <v>39</v>
      </c>
      <c r="E2097" s="23">
        <v>830003564</v>
      </c>
      <c r="F2097" s="26" t="s">
        <v>5597</v>
      </c>
      <c r="G2097" s="26">
        <v>159625986</v>
      </c>
      <c r="H2097" s="26">
        <v>1</v>
      </c>
      <c r="I2097" s="26" t="s">
        <v>290</v>
      </c>
      <c r="J2097" s="23" t="s">
        <v>53</v>
      </c>
      <c r="K2097" s="23" t="s">
        <v>306</v>
      </c>
      <c r="L2097" s="25" t="s">
        <v>307</v>
      </c>
      <c r="M2097" s="27">
        <v>10620</v>
      </c>
      <c r="N2097" s="25" t="s">
        <v>730</v>
      </c>
      <c r="O2097" s="28">
        <v>8742980353</v>
      </c>
      <c r="P2097" s="23" t="s">
        <v>649</v>
      </c>
      <c r="Q2097" s="29">
        <v>43682</v>
      </c>
      <c r="R2097" s="23" t="s">
        <v>271</v>
      </c>
      <c r="S2097" s="23">
        <v>28799742</v>
      </c>
      <c r="T2097" s="23" t="s">
        <v>1430</v>
      </c>
      <c r="U2097" s="24" t="s">
        <v>48</v>
      </c>
      <c r="V2097" s="25" t="s">
        <v>2602</v>
      </c>
      <c r="W2097" s="27">
        <v>10620</v>
      </c>
      <c r="X2097" s="22"/>
    </row>
    <row r="2098" spans="1:24" ht="213.75" x14ac:dyDescent="0.25">
      <c r="A2098" s="16"/>
      <c r="B2098" s="23">
        <v>2087</v>
      </c>
      <c r="C2098" s="23" t="s">
        <v>38</v>
      </c>
      <c r="D2098" s="23" t="s">
        <v>39</v>
      </c>
      <c r="E2098" s="23">
        <v>830003564</v>
      </c>
      <c r="F2098" s="26" t="s">
        <v>5598</v>
      </c>
      <c r="G2098" s="26">
        <v>159597174</v>
      </c>
      <c r="H2098" s="26">
        <v>1</v>
      </c>
      <c r="I2098" s="26" t="s">
        <v>290</v>
      </c>
      <c r="J2098" s="23" t="s">
        <v>53</v>
      </c>
      <c r="K2098" s="23" t="s">
        <v>306</v>
      </c>
      <c r="L2098" s="25" t="s">
        <v>307</v>
      </c>
      <c r="M2098" s="27">
        <v>15310.8</v>
      </c>
      <c r="N2098" s="25" t="s">
        <v>630</v>
      </c>
      <c r="O2098" s="28">
        <v>8742718194</v>
      </c>
      <c r="P2098" s="23" t="s">
        <v>154</v>
      </c>
      <c r="Q2098" s="29">
        <v>43670</v>
      </c>
      <c r="R2098" s="23" t="s">
        <v>271</v>
      </c>
      <c r="S2098" s="23">
        <v>41345630</v>
      </c>
      <c r="T2098" s="23" t="s">
        <v>1577</v>
      </c>
      <c r="U2098" s="24" t="s">
        <v>48</v>
      </c>
      <c r="V2098" s="25" t="s">
        <v>3488</v>
      </c>
      <c r="W2098" s="27">
        <v>15310.8</v>
      </c>
      <c r="X2098" s="22"/>
    </row>
    <row r="2099" spans="1:24" ht="185.25" x14ac:dyDescent="0.25">
      <c r="A2099" s="16"/>
      <c r="B2099" s="23">
        <v>2088</v>
      </c>
      <c r="C2099" s="23" t="s">
        <v>38</v>
      </c>
      <c r="D2099" s="23" t="s">
        <v>39</v>
      </c>
      <c r="E2099" s="23">
        <v>830003564</v>
      </c>
      <c r="F2099" s="26" t="s">
        <v>5599</v>
      </c>
      <c r="G2099" s="26">
        <v>159711264</v>
      </c>
      <c r="H2099" s="26">
        <v>1</v>
      </c>
      <c r="I2099" s="26" t="s">
        <v>312</v>
      </c>
      <c r="J2099" s="23" t="s">
        <v>53</v>
      </c>
      <c r="K2099" s="23" t="s">
        <v>306</v>
      </c>
      <c r="L2099" s="25" t="s">
        <v>307</v>
      </c>
      <c r="M2099" s="27">
        <v>10207.200000000001</v>
      </c>
      <c r="N2099" s="25" t="s">
        <v>541</v>
      </c>
      <c r="O2099" s="28">
        <v>277810135398</v>
      </c>
      <c r="P2099" s="23" t="s">
        <v>585</v>
      </c>
      <c r="Q2099" s="29">
        <v>43719</v>
      </c>
      <c r="R2099" s="23" t="s">
        <v>271</v>
      </c>
      <c r="S2099" s="23">
        <v>41440495</v>
      </c>
      <c r="T2099" s="23" t="s">
        <v>516</v>
      </c>
      <c r="U2099" s="23" t="s">
        <v>48</v>
      </c>
      <c r="V2099" s="25" t="s">
        <v>2806</v>
      </c>
      <c r="W2099" s="30">
        <v>10207.200000000001</v>
      </c>
      <c r="X2099" s="22"/>
    </row>
    <row r="2100" spans="1:24" ht="185.25" x14ac:dyDescent="0.25">
      <c r="A2100" s="16"/>
      <c r="B2100" s="23">
        <v>2089</v>
      </c>
      <c r="C2100" s="23" t="s">
        <v>38</v>
      </c>
      <c r="D2100" s="23" t="s">
        <v>39</v>
      </c>
      <c r="E2100" s="23">
        <v>830003564</v>
      </c>
      <c r="F2100" s="26" t="s">
        <v>5600</v>
      </c>
      <c r="G2100" s="26">
        <v>159488323</v>
      </c>
      <c r="H2100" s="26">
        <v>1</v>
      </c>
      <c r="I2100" s="26" t="s">
        <v>290</v>
      </c>
      <c r="J2100" s="23" t="s">
        <v>53</v>
      </c>
      <c r="K2100" s="23" t="s">
        <v>306</v>
      </c>
      <c r="L2100" s="25" t="s">
        <v>307</v>
      </c>
      <c r="M2100" s="27">
        <v>510540</v>
      </c>
      <c r="N2100" s="25" t="s">
        <v>590</v>
      </c>
      <c r="O2100" s="28">
        <v>8741655335</v>
      </c>
      <c r="P2100" s="23" t="s">
        <v>591</v>
      </c>
      <c r="Q2100" s="29">
        <v>43591</v>
      </c>
      <c r="R2100" s="23" t="s">
        <v>271</v>
      </c>
      <c r="S2100" s="23">
        <v>4093689</v>
      </c>
      <c r="T2100" s="23" t="s">
        <v>1898</v>
      </c>
      <c r="U2100" s="24" t="s">
        <v>48</v>
      </c>
      <c r="V2100" s="25" t="s">
        <v>3026</v>
      </c>
      <c r="W2100" s="27">
        <v>510540</v>
      </c>
      <c r="X2100" s="22"/>
    </row>
    <row r="2101" spans="1:24" ht="185.25" x14ac:dyDescent="0.25">
      <c r="A2101" s="16"/>
      <c r="B2101" s="23">
        <v>2090</v>
      </c>
      <c r="C2101" s="23" t="s">
        <v>38</v>
      </c>
      <c r="D2101" s="23" t="s">
        <v>39</v>
      </c>
      <c r="E2101" s="23">
        <v>830003564</v>
      </c>
      <c r="F2101" s="26" t="s">
        <v>5601</v>
      </c>
      <c r="G2101" s="26">
        <v>166755073</v>
      </c>
      <c r="H2101" s="26">
        <v>1</v>
      </c>
      <c r="I2101" s="26" t="s">
        <v>317</v>
      </c>
      <c r="J2101" s="23" t="s">
        <v>53</v>
      </c>
      <c r="K2101" s="23" t="s">
        <v>306</v>
      </c>
      <c r="L2101" s="25" t="s">
        <v>307</v>
      </c>
      <c r="M2101" s="27">
        <v>10260</v>
      </c>
      <c r="N2101" s="25" t="s">
        <v>582</v>
      </c>
      <c r="O2101" s="28">
        <v>8745313306</v>
      </c>
      <c r="P2101" s="23" t="s">
        <v>154</v>
      </c>
      <c r="Q2101" s="29">
        <v>43788</v>
      </c>
      <c r="R2101" s="23" t="s">
        <v>271</v>
      </c>
      <c r="S2101" s="23">
        <v>63349220</v>
      </c>
      <c r="T2101" s="23" t="s">
        <v>2268</v>
      </c>
      <c r="U2101" s="24" t="s">
        <v>48</v>
      </c>
      <c r="V2101" s="25" t="s">
        <v>363</v>
      </c>
      <c r="W2101" s="27">
        <v>10260</v>
      </c>
      <c r="X2101" s="22"/>
    </row>
    <row r="2102" spans="1:24" ht="185.25" x14ac:dyDescent="0.25">
      <c r="A2102" s="16"/>
      <c r="B2102" s="23">
        <v>2091</v>
      </c>
      <c r="C2102" s="23" t="s">
        <v>38</v>
      </c>
      <c r="D2102" s="23" t="s">
        <v>39</v>
      </c>
      <c r="E2102" s="23">
        <v>830003564</v>
      </c>
      <c r="F2102" s="26" t="s">
        <v>5602</v>
      </c>
      <c r="G2102" s="26">
        <v>159602730</v>
      </c>
      <c r="H2102" s="26">
        <v>1</v>
      </c>
      <c r="I2102" s="26" t="s">
        <v>312</v>
      </c>
      <c r="J2102" s="23" t="s">
        <v>53</v>
      </c>
      <c r="K2102" s="23" t="s">
        <v>306</v>
      </c>
      <c r="L2102" s="25" t="s">
        <v>307</v>
      </c>
      <c r="M2102" s="27">
        <v>10207.200000000001</v>
      </c>
      <c r="N2102" s="25" t="s">
        <v>541</v>
      </c>
      <c r="O2102" s="28">
        <v>8742670504</v>
      </c>
      <c r="P2102" s="23" t="s">
        <v>633</v>
      </c>
      <c r="Q2102" s="29">
        <v>43662</v>
      </c>
      <c r="R2102" s="23" t="s">
        <v>271</v>
      </c>
      <c r="S2102" s="23">
        <v>19106866</v>
      </c>
      <c r="T2102" s="23" t="s">
        <v>2269</v>
      </c>
      <c r="U2102" s="24" t="s">
        <v>48</v>
      </c>
      <c r="V2102" s="25" t="s">
        <v>2810</v>
      </c>
      <c r="W2102" s="30">
        <v>10207.200000000001</v>
      </c>
      <c r="X2102" s="22"/>
    </row>
    <row r="2103" spans="1:24" ht="185.25" x14ac:dyDescent="0.25">
      <c r="A2103" s="16"/>
      <c r="B2103" s="23">
        <v>2092</v>
      </c>
      <c r="C2103" s="23" t="s">
        <v>38</v>
      </c>
      <c r="D2103" s="23" t="s">
        <v>39</v>
      </c>
      <c r="E2103" s="23">
        <v>830003564</v>
      </c>
      <c r="F2103" s="26" t="s">
        <v>5603</v>
      </c>
      <c r="G2103" s="26">
        <v>159561991</v>
      </c>
      <c r="H2103" s="26">
        <v>1</v>
      </c>
      <c r="I2103" s="26" t="s">
        <v>290</v>
      </c>
      <c r="J2103" s="23" t="s">
        <v>53</v>
      </c>
      <c r="K2103" s="23" t="s">
        <v>306</v>
      </c>
      <c r="L2103" s="25" t="s">
        <v>307</v>
      </c>
      <c r="M2103" s="27">
        <v>10207.200000000001</v>
      </c>
      <c r="N2103" s="25" t="s">
        <v>541</v>
      </c>
      <c r="O2103" s="28">
        <v>8742522102</v>
      </c>
      <c r="P2103" s="23" t="s">
        <v>154</v>
      </c>
      <c r="Q2103" s="29">
        <v>43648</v>
      </c>
      <c r="R2103" s="23" t="s">
        <v>271</v>
      </c>
      <c r="S2103" s="23">
        <v>4063781</v>
      </c>
      <c r="T2103" s="23" t="s">
        <v>1164</v>
      </c>
      <c r="U2103" s="24" t="s">
        <v>48</v>
      </c>
      <c r="V2103" s="25" t="s">
        <v>935</v>
      </c>
      <c r="W2103" s="27">
        <v>10207.200000000001</v>
      </c>
      <c r="X2103" s="22"/>
    </row>
    <row r="2104" spans="1:24" ht="171" x14ac:dyDescent="0.25">
      <c r="A2104" s="16"/>
      <c r="B2104" s="23">
        <v>2093</v>
      </c>
      <c r="C2104" s="23" t="s">
        <v>38</v>
      </c>
      <c r="D2104" s="23" t="s">
        <v>39</v>
      </c>
      <c r="E2104" s="23">
        <v>830003564</v>
      </c>
      <c r="F2104" s="26" t="s">
        <v>5604</v>
      </c>
      <c r="G2104" s="26">
        <v>142321451</v>
      </c>
      <c r="H2104" s="26">
        <v>1</v>
      </c>
      <c r="I2104" s="26" t="s">
        <v>662</v>
      </c>
      <c r="J2104" s="23" t="s">
        <v>53</v>
      </c>
      <c r="K2104" s="23" t="s">
        <v>306</v>
      </c>
      <c r="L2104" s="25" t="s">
        <v>307</v>
      </c>
      <c r="M2104" s="27">
        <v>73677.48</v>
      </c>
      <c r="N2104" s="25" t="s">
        <v>663</v>
      </c>
      <c r="O2104" s="28">
        <v>9013072756</v>
      </c>
      <c r="P2104" s="23" t="s">
        <v>664</v>
      </c>
      <c r="Q2104" s="29">
        <v>42374</v>
      </c>
      <c r="R2104" s="23" t="s">
        <v>271</v>
      </c>
      <c r="S2104" s="23">
        <v>20272954</v>
      </c>
      <c r="T2104" s="23" t="s">
        <v>1741</v>
      </c>
      <c r="U2104" s="24" t="s">
        <v>2586</v>
      </c>
      <c r="V2104" s="25" t="s">
        <v>3023</v>
      </c>
      <c r="W2104" s="30">
        <v>0</v>
      </c>
      <c r="X2104" s="22"/>
    </row>
    <row r="2105" spans="1:24" ht="213.75" x14ac:dyDescent="0.25">
      <c r="A2105" s="16"/>
      <c r="B2105" s="23">
        <v>2094</v>
      </c>
      <c r="C2105" s="23" t="s">
        <v>38</v>
      </c>
      <c r="D2105" s="23" t="s">
        <v>39</v>
      </c>
      <c r="E2105" s="23">
        <v>830003564</v>
      </c>
      <c r="F2105" s="26" t="s">
        <v>5605</v>
      </c>
      <c r="G2105" s="26">
        <v>159596389</v>
      </c>
      <c r="H2105" s="26">
        <v>1</v>
      </c>
      <c r="I2105" s="26" t="s">
        <v>290</v>
      </c>
      <c r="J2105" s="23" t="s">
        <v>53</v>
      </c>
      <c r="K2105" s="23" t="s">
        <v>306</v>
      </c>
      <c r="L2105" s="25" t="s">
        <v>307</v>
      </c>
      <c r="M2105" s="27">
        <v>10207.200000000001</v>
      </c>
      <c r="N2105" s="25" t="s">
        <v>541</v>
      </c>
      <c r="O2105" s="28">
        <v>8742658648</v>
      </c>
      <c r="P2105" s="23" t="s">
        <v>154</v>
      </c>
      <c r="Q2105" s="29">
        <v>43665</v>
      </c>
      <c r="R2105" s="23" t="s">
        <v>271</v>
      </c>
      <c r="S2105" s="23">
        <v>40008099</v>
      </c>
      <c r="T2105" s="23" t="s">
        <v>963</v>
      </c>
      <c r="U2105" s="24" t="s">
        <v>48</v>
      </c>
      <c r="V2105" s="25" t="s">
        <v>3465</v>
      </c>
      <c r="W2105" s="27">
        <v>10207.200000000001</v>
      </c>
      <c r="X2105" s="22"/>
    </row>
    <row r="2106" spans="1:24" ht="185.25" x14ac:dyDescent="0.25">
      <c r="A2106" s="16"/>
      <c r="B2106" s="23">
        <v>2095</v>
      </c>
      <c r="C2106" s="23" t="s">
        <v>38</v>
      </c>
      <c r="D2106" s="23" t="s">
        <v>39</v>
      </c>
      <c r="E2106" s="23">
        <v>830003564</v>
      </c>
      <c r="F2106" s="26" t="s">
        <v>5606</v>
      </c>
      <c r="G2106" s="26">
        <v>159621263</v>
      </c>
      <c r="H2106" s="26">
        <v>1</v>
      </c>
      <c r="I2106" s="26" t="s">
        <v>442</v>
      </c>
      <c r="J2106" s="23" t="s">
        <v>53</v>
      </c>
      <c r="K2106" s="23" t="s">
        <v>306</v>
      </c>
      <c r="L2106" s="25" t="s">
        <v>307</v>
      </c>
      <c r="M2106" s="27">
        <v>30780</v>
      </c>
      <c r="N2106" s="25" t="s">
        <v>2144</v>
      </c>
      <c r="O2106" s="28">
        <v>8742970049</v>
      </c>
      <c r="P2106" s="23" t="s">
        <v>436</v>
      </c>
      <c r="Q2106" s="29">
        <v>43687</v>
      </c>
      <c r="R2106" s="23" t="s">
        <v>271</v>
      </c>
      <c r="S2106" s="23">
        <v>53134139</v>
      </c>
      <c r="T2106" s="23" t="s">
        <v>2270</v>
      </c>
      <c r="U2106" s="24" t="s">
        <v>48</v>
      </c>
      <c r="V2106" s="25" t="s">
        <v>2894</v>
      </c>
      <c r="W2106" s="30">
        <v>30780</v>
      </c>
      <c r="X2106" s="22"/>
    </row>
    <row r="2107" spans="1:24" ht="199.5" x14ac:dyDescent="0.25">
      <c r="A2107" s="16"/>
      <c r="B2107" s="23">
        <v>2096</v>
      </c>
      <c r="C2107" s="23" t="s">
        <v>38</v>
      </c>
      <c r="D2107" s="23" t="s">
        <v>39</v>
      </c>
      <c r="E2107" s="23">
        <v>830003564</v>
      </c>
      <c r="F2107" s="26" t="s">
        <v>5607</v>
      </c>
      <c r="G2107" s="26">
        <v>166220257</v>
      </c>
      <c r="H2107" s="26">
        <v>1</v>
      </c>
      <c r="I2107" s="26" t="s">
        <v>707</v>
      </c>
      <c r="J2107" s="23" t="s">
        <v>53</v>
      </c>
      <c r="K2107" s="23" t="s">
        <v>306</v>
      </c>
      <c r="L2107" s="25" t="s">
        <v>307</v>
      </c>
      <c r="M2107" s="27">
        <v>23935.200000000001</v>
      </c>
      <c r="N2107" s="25" t="s">
        <v>1022</v>
      </c>
      <c r="O2107" s="28">
        <v>277810158638</v>
      </c>
      <c r="P2107" s="23" t="s">
        <v>621</v>
      </c>
      <c r="Q2107" s="29">
        <v>43767</v>
      </c>
      <c r="R2107" s="23" t="s">
        <v>271</v>
      </c>
      <c r="S2107" s="23">
        <v>5710695</v>
      </c>
      <c r="T2107" s="23" t="s">
        <v>2255</v>
      </c>
      <c r="U2107" s="24" t="s">
        <v>48</v>
      </c>
      <c r="V2107" s="25" t="s">
        <v>2902</v>
      </c>
      <c r="W2107" s="27">
        <v>23935.200000000001</v>
      </c>
      <c r="X2107" s="22"/>
    </row>
    <row r="2108" spans="1:24" ht="185.25" x14ac:dyDescent="0.25">
      <c r="A2108" s="16"/>
      <c r="B2108" s="23">
        <v>2097</v>
      </c>
      <c r="C2108" s="23" t="s">
        <v>38</v>
      </c>
      <c r="D2108" s="23" t="s">
        <v>39</v>
      </c>
      <c r="E2108" s="23">
        <v>830003564</v>
      </c>
      <c r="F2108" s="26" t="s">
        <v>5608</v>
      </c>
      <c r="G2108" s="26">
        <v>159626065</v>
      </c>
      <c r="H2108" s="26">
        <v>1</v>
      </c>
      <c r="I2108" s="26" t="s">
        <v>312</v>
      </c>
      <c r="J2108" s="23" t="s">
        <v>53</v>
      </c>
      <c r="K2108" s="23" t="s">
        <v>306</v>
      </c>
      <c r="L2108" s="25" t="s">
        <v>307</v>
      </c>
      <c r="M2108" s="27">
        <v>10260</v>
      </c>
      <c r="N2108" s="25" t="s">
        <v>582</v>
      </c>
      <c r="O2108" s="28">
        <v>8742968479</v>
      </c>
      <c r="P2108" s="23" t="s">
        <v>646</v>
      </c>
      <c r="Q2108" s="29">
        <v>43686</v>
      </c>
      <c r="R2108" s="23" t="s">
        <v>271</v>
      </c>
      <c r="S2108" s="23">
        <v>51941292</v>
      </c>
      <c r="T2108" s="23" t="s">
        <v>583</v>
      </c>
      <c r="U2108" s="24" t="s">
        <v>48</v>
      </c>
      <c r="V2108" s="25" t="s">
        <v>405</v>
      </c>
      <c r="W2108" s="27">
        <v>10260</v>
      </c>
      <c r="X2108" s="22"/>
    </row>
    <row r="2109" spans="1:24" ht="171" x14ac:dyDescent="0.25">
      <c r="A2109" s="16"/>
      <c r="B2109" s="23">
        <v>2098</v>
      </c>
      <c r="C2109" s="23" t="s">
        <v>38</v>
      </c>
      <c r="D2109" s="23" t="s">
        <v>39</v>
      </c>
      <c r="E2109" s="23">
        <v>830003564</v>
      </c>
      <c r="F2109" s="26" t="s">
        <v>5609</v>
      </c>
      <c r="G2109" s="26">
        <v>158920374</v>
      </c>
      <c r="H2109" s="26">
        <v>1</v>
      </c>
      <c r="I2109" s="26" t="s">
        <v>290</v>
      </c>
      <c r="J2109" s="23" t="s">
        <v>53</v>
      </c>
      <c r="K2109" s="23" t="s">
        <v>306</v>
      </c>
      <c r="L2109" s="25" t="s">
        <v>307</v>
      </c>
      <c r="M2109" s="27">
        <v>436275</v>
      </c>
      <c r="N2109" s="25" t="s">
        <v>1496</v>
      </c>
      <c r="O2109" s="28">
        <v>2778112751</v>
      </c>
      <c r="P2109" s="23" t="s">
        <v>310</v>
      </c>
      <c r="Q2109" s="29">
        <v>43246</v>
      </c>
      <c r="R2109" s="23" t="s">
        <v>271</v>
      </c>
      <c r="S2109" s="23">
        <v>19099455</v>
      </c>
      <c r="T2109" s="23" t="s">
        <v>2271</v>
      </c>
      <c r="U2109" s="24" t="s">
        <v>48</v>
      </c>
      <c r="V2109" s="25" t="s">
        <v>3216</v>
      </c>
      <c r="W2109" s="27">
        <v>436275</v>
      </c>
      <c r="X2109" s="22"/>
    </row>
    <row r="2110" spans="1:24" ht="185.25" x14ac:dyDescent="0.25">
      <c r="A2110" s="16"/>
      <c r="B2110" s="23">
        <v>2099</v>
      </c>
      <c r="C2110" s="23" t="s">
        <v>38</v>
      </c>
      <c r="D2110" s="23" t="s">
        <v>39</v>
      </c>
      <c r="E2110" s="23">
        <v>830003564</v>
      </c>
      <c r="F2110" s="26" t="s">
        <v>5610</v>
      </c>
      <c r="G2110" s="26">
        <v>159562811</v>
      </c>
      <c r="H2110" s="26">
        <v>1</v>
      </c>
      <c r="I2110" s="26" t="s">
        <v>312</v>
      </c>
      <c r="J2110" s="23" t="s">
        <v>53</v>
      </c>
      <c r="K2110" s="23" t="s">
        <v>306</v>
      </c>
      <c r="L2110" s="25" t="s">
        <v>307</v>
      </c>
      <c r="M2110" s="27">
        <v>10207.200000000001</v>
      </c>
      <c r="N2110" s="25" t="s">
        <v>541</v>
      </c>
      <c r="O2110" s="28">
        <v>277810097850</v>
      </c>
      <c r="P2110" s="23" t="s">
        <v>780</v>
      </c>
      <c r="Q2110" s="29">
        <v>43648</v>
      </c>
      <c r="R2110" s="23" t="s">
        <v>271</v>
      </c>
      <c r="S2110" s="23">
        <v>35519815</v>
      </c>
      <c r="T2110" s="23" t="s">
        <v>2272</v>
      </c>
      <c r="U2110" s="24" t="s">
        <v>48</v>
      </c>
      <c r="V2110" s="25" t="s">
        <v>828</v>
      </c>
      <c r="W2110" s="27">
        <v>10207.200000000001</v>
      </c>
      <c r="X2110" s="22"/>
    </row>
    <row r="2111" spans="1:24" ht="185.25" x14ac:dyDescent="0.25">
      <c r="A2111" s="16"/>
      <c r="B2111" s="23">
        <v>2100</v>
      </c>
      <c r="C2111" s="23" t="s">
        <v>38</v>
      </c>
      <c r="D2111" s="23" t="s">
        <v>39</v>
      </c>
      <c r="E2111" s="23">
        <v>830003564</v>
      </c>
      <c r="F2111" s="26" t="s">
        <v>5611</v>
      </c>
      <c r="G2111" s="26">
        <v>159597478</v>
      </c>
      <c r="H2111" s="26">
        <v>1</v>
      </c>
      <c r="I2111" s="26" t="s">
        <v>442</v>
      </c>
      <c r="J2111" s="23" t="s">
        <v>53</v>
      </c>
      <c r="K2111" s="23" t="s">
        <v>306</v>
      </c>
      <c r="L2111" s="25" t="s">
        <v>307</v>
      </c>
      <c r="M2111" s="27">
        <v>8640</v>
      </c>
      <c r="N2111" s="25" t="s">
        <v>995</v>
      </c>
      <c r="O2111" s="28">
        <v>277810108094</v>
      </c>
      <c r="P2111" s="23" t="s">
        <v>780</v>
      </c>
      <c r="Q2111" s="29">
        <v>43665</v>
      </c>
      <c r="R2111" s="23" t="s">
        <v>271</v>
      </c>
      <c r="S2111" s="23">
        <v>72141073</v>
      </c>
      <c r="T2111" s="23" t="s">
        <v>2251</v>
      </c>
      <c r="U2111" s="24" t="s">
        <v>48</v>
      </c>
      <c r="V2111" s="25" t="s">
        <v>2689</v>
      </c>
      <c r="W2111" s="27">
        <v>8640</v>
      </c>
      <c r="X2111" s="22"/>
    </row>
    <row r="2112" spans="1:24" ht="171" x14ac:dyDescent="0.25">
      <c r="A2112" s="16"/>
      <c r="B2112" s="23">
        <v>2101</v>
      </c>
      <c r="C2112" s="23" t="s">
        <v>38</v>
      </c>
      <c r="D2112" s="23" t="s">
        <v>39</v>
      </c>
      <c r="E2112" s="23">
        <v>830003564</v>
      </c>
      <c r="F2112" s="26" t="s">
        <v>5612</v>
      </c>
      <c r="G2112" s="26">
        <v>159409923</v>
      </c>
      <c r="H2112" s="26">
        <v>1</v>
      </c>
      <c r="I2112" s="26" t="s">
        <v>290</v>
      </c>
      <c r="J2112" s="23" t="s">
        <v>53</v>
      </c>
      <c r="K2112" s="23" t="s">
        <v>306</v>
      </c>
      <c r="L2112" s="25" t="s">
        <v>307</v>
      </c>
      <c r="M2112" s="27">
        <v>231190.39999999999</v>
      </c>
      <c r="N2112" s="25" t="s">
        <v>2273</v>
      </c>
      <c r="O2112" s="28">
        <v>8741102686</v>
      </c>
      <c r="P2112" s="23" t="s">
        <v>2274</v>
      </c>
      <c r="Q2112" s="29">
        <v>43542</v>
      </c>
      <c r="R2112" s="23" t="s">
        <v>271</v>
      </c>
      <c r="S2112" s="23">
        <v>21032874</v>
      </c>
      <c r="T2112" s="23" t="s">
        <v>2275</v>
      </c>
      <c r="U2112" s="24" t="s">
        <v>48</v>
      </c>
      <c r="V2112" s="25" t="s">
        <v>3183</v>
      </c>
      <c r="W2112" s="27">
        <v>231190.39999999999</v>
      </c>
      <c r="X2112" s="22"/>
    </row>
    <row r="2113" spans="1:24" ht="185.25" x14ac:dyDescent="0.25">
      <c r="A2113" s="16"/>
      <c r="B2113" s="23">
        <v>2102</v>
      </c>
      <c r="C2113" s="23" t="s">
        <v>38</v>
      </c>
      <c r="D2113" s="23" t="s">
        <v>39</v>
      </c>
      <c r="E2113" s="23">
        <v>830003564</v>
      </c>
      <c r="F2113" s="26" t="s">
        <v>5613</v>
      </c>
      <c r="G2113" s="26">
        <v>164761233</v>
      </c>
      <c r="H2113" s="26">
        <v>1</v>
      </c>
      <c r="I2113" s="26" t="s">
        <v>290</v>
      </c>
      <c r="J2113" s="23" t="s">
        <v>53</v>
      </c>
      <c r="K2113" s="23" t="s">
        <v>306</v>
      </c>
      <c r="L2113" s="25" t="s">
        <v>307</v>
      </c>
      <c r="M2113" s="27">
        <v>2683418</v>
      </c>
      <c r="N2113" s="25" t="s">
        <v>1091</v>
      </c>
      <c r="O2113" s="28">
        <v>8741974689</v>
      </c>
      <c r="P2113" s="23" t="s">
        <v>683</v>
      </c>
      <c r="Q2113" s="29">
        <v>43630</v>
      </c>
      <c r="R2113" s="23" t="s">
        <v>271</v>
      </c>
      <c r="S2113" s="23">
        <v>24221244</v>
      </c>
      <c r="T2113" s="23" t="s">
        <v>1092</v>
      </c>
      <c r="U2113" s="24" t="s">
        <v>48</v>
      </c>
      <c r="V2113" s="25" t="s">
        <v>2960</v>
      </c>
      <c r="W2113" s="27">
        <v>11964</v>
      </c>
      <c r="X2113" s="22"/>
    </row>
    <row r="2114" spans="1:24" ht="213.75" x14ac:dyDescent="0.25">
      <c r="A2114" s="16"/>
      <c r="B2114" s="23">
        <v>2103</v>
      </c>
      <c r="C2114" s="23" t="s">
        <v>38</v>
      </c>
      <c r="D2114" s="23" t="s">
        <v>39</v>
      </c>
      <c r="E2114" s="23">
        <v>830003564</v>
      </c>
      <c r="F2114" s="26" t="s">
        <v>5614</v>
      </c>
      <c r="G2114" s="26">
        <v>159626025</v>
      </c>
      <c r="H2114" s="26">
        <v>1</v>
      </c>
      <c r="I2114" s="26" t="s">
        <v>312</v>
      </c>
      <c r="J2114" s="23" t="s">
        <v>53</v>
      </c>
      <c r="K2114" s="23" t="s">
        <v>306</v>
      </c>
      <c r="L2114" s="25" t="s">
        <v>307</v>
      </c>
      <c r="M2114" s="27">
        <v>10620</v>
      </c>
      <c r="N2114" s="25" t="s">
        <v>730</v>
      </c>
      <c r="O2114" s="28">
        <v>8742979067</v>
      </c>
      <c r="P2114" s="23" t="s">
        <v>154</v>
      </c>
      <c r="Q2114" s="29">
        <v>43677</v>
      </c>
      <c r="R2114" s="23" t="s">
        <v>271</v>
      </c>
      <c r="S2114" s="23">
        <v>79885772</v>
      </c>
      <c r="T2114" s="23" t="s">
        <v>2276</v>
      </c>
      <c r="U2114" s="24" t="s">
        <v>48</v>
      </c>
      <c r="V2114" s="25" t="s">
        <v>3349</v>
      </c>
      <c r="W2114" s="27">
        <v>10620</v>
      </c>
      <c r="X2114" s="22"/>
    </row>
    <row r="2115" spans="1:24" ht="185.25" x14ac:dyDescent="0.25">
      <c r="A2115" s="16"/>
      <c r="B2115" s="23">
        <v>2104</v>
      </c>
      <c r="C2115" s="23" t="s">
        <v>38</v>
      </c>
      <c r="D2115" s="23" t="s">
        <v>39</v>
      </c>
      <c r="E2115" s="23">
        <v>830003564</v>
      </c>
      <c r="F2115" s="26" t="s">
        <v>5615</v>
      </c>
      <c r="G2115" s="26">
        <v>164286339</v>
      </c>
      <c r="H2115" s="26">
        <v>2</v>
      </c>
      <c r="I2115" s="26" t="s">
        <v>77</v>
      </c>
      <c r="J2115" s="23" t="s">
        <v>53</v>
      </c>
      <c r="K2115" s="23" t="s">
        <v>306</v>
      </c>
      <c r="L2115" s="25" t="s">
        <v>307</v>
      </c>
      <c r="M2115" s="27">
        <v>10260</v>
      </c>
      <c r="N2115" s="25" t="s">
        <v>582</v>
      </c>
      <c r="O2115" s="28">
        <v>290711011555</v>
      </c>
      <c r="P2115" s="23" t="s">
        <v>154</v>
      </c>
      <c r="Q2115" s="29">
        <v>43665</v>
      </c>
      <c r="R2115" s="23" t="s">
        <v>271</v>
      </c>
      <c r="S2115" s="23">
        <v>39526308</v>
      </c>
      <c r="T2115" s="23" t="s">
        <v>1357</v>
      </c>
      <c r="U2115" s="23" t="s">
        <v>48</v>
      </c>
      <c r="V2115" s="25" t="s">
        <v>361</v>
      </c>
      <c r="W2115" s="27">
        <v>10260</v>
      </c>
      <c r="X2115" s="22"/>
    </row>
    <row r="2116" spans="1:24" ht="185.25" x14ac:dyDescent="0.25">
      <c r="A2116" s="16"/>
      <c r="B2116" s="23">
        <v>2105</v>
      </c>
      <c r="C2116" s="23" t="s">
        <v>38</v>
      </c>
      <c r="D2116" s="23" t="s">
        <v>39</v>
      </c>
      <c r="E2116" s="23">
        <v>830003564</v>
      </c>
      <c r="F2116" s="26" t="s">
        <v>5616</v>
      </c>
      <c r="G2116" s="26">
        <v>164302018</v>
      </c>
      <c r="H2116" s="26">
        <v>1</v>
      </c>
      <c r="I2116" s="26" t="s">
        <v>49</v>
      </c>
      <c r="J2116" s="23" t="s">
        <v>53</v>
      </c>
      <c r="K2116" s="23" t="s">
        <v>306</v>
      </c>
      <c r="L2116" s="25" t="s">
        <v>307</v>
      </c>
      <c r="M2116" s="27">
        <v>10207.200000000001</v>
      </c>
      <c r="N2116" s="25" t="s">
        <v>541</v>
      </c>
      <c r="O2116" s="28">
        <v>8743482768</v>
      </c>
      <c r="P2116" s="23" t="s">
        <v>1442</v>
      </c>
      <c r="Q2116" s="29">
        <v>43712</v>
      </c>
      <c r="R2116" s="23" t="s">
        <v>271</v>
      </c>
      <c r="S2116" s="23">
        <v>19458242</v>
      </c>
      <c r="T2116" s="23" t="s">
        <v>2169</v>
      </c>
      <c r="U2116" s="24" t="s">
        <v>48</v>
      </c>
      <c r="V2116" s="25" t="s">
        <v>1444</v>
      </c>
      <c r="W2116" s="27">
        <v>10207.200000000001</v>
      </c>
      <c r="X2116" s="22"/>
    </row>
    <row r="2117" spans="1:24" ht="185.25" x14ac:dyDescent="0.25">
      <c r="A2117" s="16"/>
      <c r="B2117" s="23">
        <v>2106</v>
      </c>
      <c r="C2117" s="23" t="s">
        <v>38</v>
      </c>
      <c r="D2117" s="23" t="s">
        <v>39</v>
      </c>
      <c r="E2117" s="23">
        <v>830003564</v>
      </c>
      <c r="F2117" s="26" t="s">
        <v>5617</v>
      </c>
      <c r="G2117" s="26">
        <v>159527634</v>
      </c>
      <c r="H2117" s="26">
        <v>1</v>
      </c>
      <c r="I2117" s="26" t="s">
        <v>290</v>
      </c>
      <c r="J2117" s="23" t="s">
        <v>53</v>
      </c>
      <c r="K2117" s="23" t="s">
        <v>306</v>
      </c>
      <c r="L2117" s="25" t="s">
        <v>307</v>
      </c>
      <c r="M2117" s="27">
        <v>15310.8</v>
      </c>
      <c r="N2117" s="25" t="s">
        <v>630</v>
      </c>
      <c r="O2117" s="28">
        <v>275910016509</v>
      </c>
      <c r="P2117" s="23" t="s">
        <v>649</v>
      </c>
      <c r="Q2117" s="29">
        <v>43635</v>
      </c>
      <c r="R2117" s="23" t="s">
        <v>271</v>
      </c>
      <c r="S2117" s="23">
        <v>41485105</v>
      </c>
      <c r="T2117" s="23" t="s">
        <v>760</v>
      </c>
      <c r="U2117" s="24" t="s">
        <v>48</v>
      </c>
      <c r="V2117" s="25" t="s">
        <v>2707</v>
      </c>
      <c r="W2117" s="27">
        <v>15310.8</v>
      </c>
      <c r="X2117" s="22"/>
    </row>
    <row r="2118" spans="1:24" ht="185.25" x14ac:dyDescent="0.25">
      <c r="A2118" s="16"/>
      <c r="B2118" s="23">
        <v>2107</v>
      </c>
      <c r="C2118" s="23" t="s">
        <v>38</v>
      </c>
      <c r="D2118" s="23" t="s">
        <v>39</v>
      </c>
      <c r="E2118" s="23">
        <v>830003564</v>
      </c>
      <c r="F2118" s="26" t="s">
        <v>5618</v>
      </c>
      <c r="G2118" s="26">
        <v>159574415</v>
      </c>
      <c r="H2118" s="26">
        <v>1</v>
      </c>
      <c r="I2118" s="26" t="s">
        <v>312</v>
      </c>
      <c r="J2118" s="23" t="s">
        <v>53</v>
      </c>
      <c r="K2118" s="23" t="s">
        <v>306</v>
      </c>
      <c r="L2118" s="25" t="s">
        <v>307</v>
      </c>
      <c r="M2118" s="27">
        <v>10260</v>
      </c>
      <c r="N2118" s="25" t="s">
        <v>582</v>
      </c>
      <c r="O2118" s="28">
        <v>8742516891</v>
      </c>
      <c r="P2118" s="23" t="s">
        <v>649</v>
      </c>
      <c r="Q2118" s="29">
        <v>43648</v>
      </c>
      <c r="R2118" s="23" t="s">
        <v>271</v>
      </c>
      <c r="S2118" s="23">
        <v>20793446</v>
      </c>
      <c r="T2118" s="23" t="s">
        <v>2142</v>
      </c>
      <c r="U2118" s="24" t="s">
        <v>48</v>
      </c>
      <c r="V2118" s="25" t="s">
        <v>453</v>
      </c>
      <c r="W2118" s="27">
        <v>10260</v>
      </c>
      <c r="X2118" s="22"/>
    </row>
    <row r="2119" spans="1:24" ht="185.25" x14ac:dyDescent="0.25">
      <c r="A2119" s="16"/>
      <c r="B2119" s="23">
        <v>2108</v>
      </c>
      <c r="C2119" s="23" t="s">
        <v>38</v>
      </c>
      <c r="D2119" s="23" t="s">
        <v>39</v>
      </c>
      <c r="E2119" s="23">
        <v>830003564</v>
      </c>
      <c r="F2119" s="26" t="s">
        <v>5619</v>
      </c>
      <c r="G2119" s="26">
        <v>159641921</v>
      </c>
      <c r="H2119" s="26">
        <v>1</v>
      </c>
      <c r="I2119" s="26" t="s">
        <v>290</v>
      </c>
      <c r="J2119" s="23" t="s">
        <v>53</v>
      </c>
      <c r="K2119" s="23" t="s">
        <v>306</v>
      </c>
      <c r="L2119" s="25" t="s">
        <v>307</v>
      </c>
      <c r="M2119" s="27">
        <v>10260</v>
      </c>
      <c r="N2119" s="25" t="s">
        <v>582</v>
      </c>
      <c r="O2119" s="28">
        <v>8743143080</v>
      </c>
      <c r="P2119" s="23" t="s">
        <v>649</v>
      </c>
      <c r="Q2119" s="29">
        <v>43702</v>
      </c>
      <c r="R2119" s="23" t="s">
        <v>271</v>
      </c>
      <c r="S2119" s="23">
        <v>75075229</v>
      </c>
      <c r="T2119" s="23" t="s">
        <v>1953</v>
      </c>
      <c r="U2119" s="24" t="s">
        <v>48</v>
      </c>
      <c r="V2119" s="25" t="s">
        <v>547</v>
      </c>
      <c r="W2119" s="27">
        <v>10260</v>
      </c>
      <c r="X2119" s="22"/>
    </row>
    <row r="2120" spans="1:24" ht="213.75" x14ac:dyDescent="0.25">
      <c r="A2120" s="16"/>
      <c r="B2120" s="23">
        <v>2109</v>
      </c>
      <c r="C2120" s="23" t="s">
        <v>38</v>
      </c>
      <c r="D2120" s="23" t="s">
        <v>39</v>
      </c>
      <c r="E2120" s="23">
        <v>830003564</v>
      </c>
      <c r="F2120" s="26" t="s">
        <v>5620</v>
      </c>
      <c r="G2120" s="26">
        <v>166200940</v>
      </c>
      <c r="H2120" s="26">
        <v>1</v>
      </c>
      <c r="I2120" s="26" t="s">
        <v>707</v>
      </c>
      <c r="J2120" s="23" t="s">
        <v>53</v>
      </c>
      <c r="K2120" s="23" t="s">
        <v>306</v>
      </c>
      <c r="L2120" s="25" t="s">
        <v>307</v>
      </c>
      <c r="M2120" s="27">
        <v>10260</v>
      </c>
      <c r="N2120" s="25" t="s">
        <v>582</v>
      </c>
      <c r="O2120" s="28">
        <v>8743417808</v>
      </c>
      <c r="P2120" s="23" t="s">
        <v>563</v>
      </c>
      <c r="Q2120" s="29">
        <v>43712</v>
      </c>
      <c r="R2120" s="23" t="s">
        <v>271</v>
      </c>
      <c r="S2120" s="23">
        <v>1147075</v>
      </c>
      <c r="T2120" s="23" t="s">
        <v>1044</v>
      </c>
      <c r="U2120" s="24" t="s">
        <v>48</v>
      </c>
      <c r="V2120" s="25" t="s">
        <v>3477</v>
      </c>
      <c r="W2120" s="27">
        <v>10260</v>
      </c>
      <c r="X2120" s="22"/>
    </row>
    <row r="2121" spans="1:24" ht="228" x14ac:dyDescent="0.25">
      <c r="A2121" s="16"/>
      <c r="B2121" s="23">
        <v>2110</v>
      </c>
      <c r="C2121" s="23" t="s">
        <v>38</v>
      </c>
      <c r="D2121" s="23" t="s">
        <v>39</v>
      </c>
      <c r="E2121" s="23">
        <v>830003564</v>
      </c>
      <c r="F2121" s="26" t="s">
        <v>5621</v>
      </c>
      <c r="G2121" s="26">
        <v>166197760</v>
      </c>
      <c r="H2121" s="26">
        <v>1</v>
      </c>
      <c r="I2121" s="26" t="s">
        <v>707</v>
      </c>
      <c r="J2121" s="23" t="s">
        <v>53</v>
      </c>
      <c r="K2121" s="23" t="s">
        <v>306</v>
      </c>
      <c r="L2121" s="25" t="s">
        <v>307</v>
      </c>
      <c r="M2121" s="27">
        <v>7307.2</v>
      </c>
      <c r="N2121" s="25" t="s">
        <v>541</v>
      </c>
      <c r="O2121" s="28">
        <v>277610011485</v>
      </c>
      <c r="P2121" s="23" t="s">
        <v>713</v>
      </c>
      <c r="Q2121" s="29">
        <v>43636</v>
      </c>
      <c r="R2121" s="23" t="s">
        <v>133</v>
      </c>
      <c r="S2121" s="23">
        <v>930894221111993</v>
      </c>
      <c r="T2121" s="23" t="s">
        <v>2277</v>
      </c>
      <c r="U2121" s="24" t="s">
        <v>48</v>
      </c>
      <c r="V2121" s="25" t="s">
        <v>3411</v>
      </c>
      <c r="W2121" s="27">
        <v>7307.2</v>
      </c>
      <c r="X2121" s="22"/>
    </row>
    <row r="2122" spans="1:24" ht="185.25" x14ac:dyDescent="0.25">
      <c r="A2122" s="16"/>
      <c r="B2122" s="23">
        <v>2111</v>
      </c>
      <c r="C2122" s="23" t="s">
        <v>38</v>
      </c>
      <c r="D2122" s="23" t="s">
        <v>39</v>
      </c>
      <c r="E2122" s="23">
        <v>830003564</v>
      </c>
      <c r="F2122" s="26" t="s">
        <v>5622</v>
      </c>
      <c r="G2122" s="26">
        <v>166243945</v>
      </c>
      <c r="H2122" s="26">
        <v>1</v>
      </c>
      <c r="I2122" s="26" t="s">
        <v>312</v>
      </c>
      <c r="J2122" s="23" t="s">
        <v>53</v>
      </c>
      <c r="K2122" s="23" t="s">
        <v>306</v>
      </c>
      <c r="L2122" s="25" t="s">
        <v>307</v>
      </c>
      <c r="M2122" s="27">
        <v>10260</v>
      </c>
      <c r="N2122" s="25" t="s">
        <v>582</v>
      </c>
      <c r="O2122" s="28">
        <v>277810164654</v>
      </c>
      <c r="P2122" s="23" t="s">
        <v>585</v>
      </c>
      <c r="Q2122" s="29">
        <v>43781</v>
      </c>
      <c r="R2122" s="23" t="s">
        <v>271</v>
      </c>
      <c r="S2122" s="23">
        <v>20080246</v>
      </c>
      <c r="T2122" s="23" t="s">
        <v>972</v>
      </c>
      <c r="U2122" s="24" t="s">
        <v>48</v>
      </c>
      <c r="V2122" s="25" t="s">
        <v>2278</v>
      </c>
      <c r="W2122" s="27">
        <v>10260</v>
      </c>
      <c r="X2122" s="22"/>
    </row>
    <row r="2123" spans="1:24" ht="185.25" x14ac:dyDescent="0.25">
      <c r="A2123" s="16"/>
      <c r="B2123" s="23">
        <v>2112</v>
      </c>
      <c r="C2123" s="23" t="s">
        <v>38</v>
      </c>
      <c r="D2123" s="23" t="s">
        <v>39</v>
      </c>
      <c r="E2123" s="23">
        <v>830003564</v>
      </c>
      <c r="F2123" s="26" t="s">
        <v>5623</v>
      </c>
      <c r="G2123" s="26">
        <v>166241927</v>
      </c>
      <c r="H2123" s="26">
        <v>1</v>
      </c>
      <c r="I2123" s="26" t="s">
        <v>312</v>
      </c>
      <c r="J2123" s="23" t="s">
        <v>53</v>
      </c>
      <c r="K2123" s="23" t="s">
        <v>306</v>
      </c>
      <c r="L2123" s="25" t="s">
        <v>307</v>
      </c>
      <c r="M2123" s="27">
        <v>10800</v>
      </c>
      <c r="N2123" s="25" t="s">
        <v>796</v>
      </c>
      <c r="O2123" s="28">
        <v>8744720072</v>
      </c>
      <c r="P2123" s="23" t="s">
        <v>633</v>
      </c>
      <c r="Q2123" s="29">
        <v>43797</v>
      </c>
      <c r="R2123" s="23" t="s">
        <v>271</v>
      </c>
      <c r="S2123" s="23">
        <v>19402736</v>
      </c>
      <c r="T2123" s="23" t="s">
        <v>2279</v>
      </c>
      <c r="U2123" s="24" t="s">
        <v>48</v>
      </c>
      <c r="V2123" s="25" t="s">
        <v>2819</v>
      </c>
      <c r="W2123" s="30">
        <v>10800</v>
      </c>
      <c r="X2123" s="22"/>
    </row>
    <row r="2124" spans="1:24" ht="185.25" x14ac:dyDescent="0.25">
      <c r="A2124" s="16"/>
      <c r="B2124" s="23">
        <v>2113</v>
      </c>
      <c r="C2124" s="23" t="s">
        <v>38</v>
      </c>
      <c r="D2124" s="23" t="s">
        <v>39</v>
      </c>
      <c r="E2124" s="23">
        <v>830003564</v>
      </c>
      <c r="F2124" s="26" t="s">
        <v>5624</v>
      </c>
      <c r="G2124" s="26">
        <v>159591773</v>
      </c>
      <c r="H2124" s="26">
        <v>1</v>
      </c>
      <c r="I2124" s="26" t="s">
        <v>312</v>
      </c>
      <c r="J2124" s="23" t="s">
        <v>53</v>
      </c>
      <c r="K2124" s="23" t="s">
        <v>306</v>
      </c>
      <c r="L2124" s="25" t="s">
        <v>307</v>
      </c>
      <c r="M2124" s="27">
        <v>10207.200000000001</v>
      </c>
      <c r="N2124" s="25" t="s">
        <v>541</v>
      </c>
      <c r="O2124" s="28">
        <v>277710014109</v>
      </c>
      <c r="P2124" s="23" t="s">
        <v>633</v>
      </c>
      <c r="Q2124" s="29">
        <v>43644</v>
      </c>
      <c r="R2124" s="23" t="s">
        <v>271</v>
      </c>
      <c r="S2124" s="23">
        <v>51550574</v>
      </c>
      <c r="T2124" s="23" t="s">
        <v>2280</v>
      </c>
      <c r="U2124" s="24" t="s">
        <v>48</v>
      </c>
      <c r="V2124" s="25" t="s">
        <v>2810</v>
      </c>
      <c r="W2124" s="30">
        <v>10207.200000000001</v>
      </c>
      <c r="X2124" s="22"/>
    </row>
    <row r="2125" spans="1:24" ht="171" x14ac:dyDescent="0.25">
      <c r="A2125" s="16"/>
      <c r="B2125" s="23">
        <v>2114</v>
      </c>
      <c r="C2125" s="23" t="s">
        <v>38</v>
      </c>
      <c r="D2125" s="23" t="s">
        <v>39</v>
      </c>
      <c r="E2125" s="23">
        <v>830003564</v>
      </c>
      <c r="F2125" s="26" t="s">
        <v>5625</v>
      </c>
      <c r="G2125" s="26">
        <v>159577818</v>
      </c>
      <c r="H2125" s="26">
        <v>1</v>
      </c>
      <c r="I2125" s="26" t="s">
        <v>290</v>
      </c>
      <c r="J2125" s="23" t="s">
        <v>53</v>
      </c>
      <c r="K2125" s="23" t="s">
        <v>306</v>
      </c>
      <c r="L2125" s="25" t="s">
        <v>307</v>
      </c>
      <c r="M2125" s="27">
        <v>172050</v>
      </c>
      <c r="N2125" s="25" t="s">
        <v>1554</v>
      </c>
      <c r="O2125" s="28">
        <v>276310025777</v>
      </c>
      <c r="P2125" s="23" t="s">
        <v>310</v>
      </c>
      <c r="Q2125" s="29">
        <v>43663</v>
      </c>
      <c r="R2125" s="23" t="s">
        <v>271</v>
      </c>
      <c r="S2125" s="23">
        <v>39793793</v>
      </c>
      <c r="T2125" s="23" t="s">
        <v>2281</v>
      </c>
      <c r="U2125" s="24" t="s">
        <v>48</v>
      </c>
      <c r="V2125" s="25" t="s">
        <v>3226</v>
      </c>
      <c r="W2125" s="27">
        <v>172050</v>
      </c>
      <c r="X2125" s="22"/>
    </row>
    <row r="2126" spans="1:24" ht="185.25" x14ac:dyDescent="0.25">
      <c r="A2126" s="16"/>
      <c r="B2126" s="23">
        <v>2115</v>
      </c>
      <c r="C2126" s="23" t="s">
        <v>38</v>
      </c>
      <c r="D2126" s="23" t="s">
        <v>39</v>
      </c>
      <c r="E2126" s="23">
        <v>830003564</v>
      </c>
      <c r="F2126" s="26" t="s">
        <v>5626</v>
      </c>
      <c r="G2126" s="26">
        <v>164788239</v>
      </c>
      <c r="H2126" s="26">
        <v>1</v>
      </c>
      <c r="I2126" s="26" t="s">
        <v>312</v>
      </c>
      <c r="J2126" s="23" t="s">
        <v>53</v>
      </c>
      <c r="K2126" s="23" t="s">
        <v>306</v>
      </c>
      <c r="L2126" s="25" t="s">
        <v>307</v>
      </c>
      <c r="M2126" s="27">
        <v>10260</v>
      </c>
      <c r="N2126" s="25" t="s">
        <v>582</v>
      </c>
      <c r="O2126" s="28">
        <v>8742977685</v>
      </c>
      <c r="P2126" s="23" t="s">
        <v>780</v>
      </c>
      <c r="Q2126" s="29">
        <v>43689</v>
      </c>
      <c r="R2126" s="23" t="s">
        <v>271</v>
      </c>
      <c r="S2126" s="23">
        <v>20088726</v>
      </c>
      <c r="T2126" s="23" t="s">
        <v>2282</v>
      </c>
      <c r="U2126" s="24" t="s">
        <v>48</v>
      </c>
      <c r="V2126" s="25" t="s">
        <v>2283</v>
      </c>
      <c r="W2126" s="27">
        <v>10260</v>
      </c>
      <c r="X2126" s="22"/>
    </row>
    <row r="2127" spans="1:24" ht="228" x14ac:dyDescent="0.25">
      <c r="A2127" s="16"/>
      <c r="B2127" s="23">
        <v>2116</v>
      </c>
      <c r="C2127" s="23" t="s">
        <v>38</v>
      </c>
      <c r="D2127" s="23" t="s">
        <v>39</v>
      </c>
      <c r="E2127" s="23">
        <v>830003564</v>
      </c>
      <c r="F2127" s="26" t="s">
        <v>5627</v>
      </c>
      <c r="G2127" s="26">
        <v>166210786</v>
      </c>
      <c r="H2127" s="26">
        <v>1</v>
      </c>
      <c r="I2127" s="26" t="s">
        <v>312</v>
      </c>
      <c r="J2127" s="23" t="s">
        <v>53</v>
      </c>
      <c r="K2127" s="23" t="s">
        <v>306</v>
      </c>
      <c r="L2127" s="25" t="s">
        <v>307</v>
      </c>
      <c r="M2127" s="27">
        <v>8240.7999999999993</v>
      </c>
      <c r="N2127" s="25" t="s">
        <v>630</v>
      </c>
      <c r="O2127" s="28">
        <v>8743952038</v>
      </c>
      <c r="P2127" s="23" t="s">
        <v>575</v>
      </c>
      <c r="Q2127" s="29">
        <v>43746</v>
      </c>
      <c r="R2127" s="23" t="s">
        <v>271</v>
      </c>
      <c r="S2127" s="23">
        <v>20940787</v>
      </c>
      <c r="T2127" s="23" t="s">
        <v>2284</v>
      </c>
      <c r="U2127" s="24" t="s">
        <v>48</v>
      </c>
      <c r="V2127" s="25" t="s">
        <v>2840</v>
      </c>
      <c r="W2127" s="27">
        <v>8240.7999999999993</v>
      </c>
      <c r="X2127" s="22"/>
    </row>
    <row r="2128" spans="1:24" ht="256.5" x14ac:dyDescent="0.25">
      <c r="A2128" s="16"/>
      <c r="B2128" s="23">
        <v>2117</v>
      </c>
      <c r="C2128" s="23" t="s">
        <v>38</v>
      </c>
      <c r="D2128" s="23" t="s">
        <v>39</v>
      </c>
      <c r="E2128" s="23">
        <v>830003564</v>
      </c>
      <c r="F2128" s="26" t="s">
        <v>5628</v>
      </c>
      <c r="G2128" s="26">
        <v>166210788</v>
      </c>
      <c r="H2128" s="26">
        <v>1</v>
      </c>
      <c r="I2128" s="26" t="s">
        <v>312</v>
      </c>
      <c r="J2128" s="23" t="s">
        <v>53</v>
      </c>
      <c r="K2128" s="23" t="s">
        <v>306</v>
      </c>
      <c r="L2128" s="25" t="s">
        <v>307</v>
      </c>
      <c r="M2128" s="27">
        <v>8240.7999999999993</v>
      </c>
      <c r="N2128" s="25" t="s">
        <v>630</v>
      </c>
      <c r="O2128" s="28">
        <v>8743896727</v>
      </c>
      <c r="P2128" s="23" t="s">
        <v>575</v>
      </c>
      <c r="Q2128" s="29">
        <v>43745</v>
      </c>
      <c r="R2128" s="23" t="s">
        <v>271</v>
      </c>
      <c r="S2128" s="23">
        <v>52277449</v>
      </c>
      <c r="T2128" s="23" t="s">
        <v>2285</v>
      </c>
      <c r="U2128" s="24" t="s">
        <v>48</v>
      </c>
      <c r="V2128" s="25" t="s">
        <v>3343</v>
      </c>
      <c r="W2128" s="27">
        <v>8240.7999999999993</v>
      </c>
      <c r="X2128" s="22"/>
    </row>
    <row r="2129" spans="1:24" ht="213.75" x14ac:dyDescent="0.25">
      <c r="A2129" s="16"/>
      <c r="B2129" s="23">
        <v>2118</v>
      </c>
      <c r="C2129" s="23" t="s">
        <v>38</v>
      </c>
      <c r="D2129" s="23" t="s">
        <v>39</v>
      </c>
      <c r="E2129" s="23">
        <v>830003564</v>
      </c>
      <c r="F2129" s="26" t="s">
        <v>5629</v>
      </c>
      <c r="G2129" s="26">
        <v>166752324</v>
      </c>
      <c r="H2129" s="26">
        <v>1</v>
      </c>
      <c r="I2129" s="26" t="s">
        <v>312</v>
      </c>
      <c r="J2129" s="23" t="s">
        <v>53</v>
      </c>
      <c r="K2129" s="23" t="s">
        <v>306</v>
      </c>
      <c r="L2129" s="25" t="s">
        <v>307</v>
      </c>
      <c r="M2129" s="27">
        <v>10260</v>
      </c>
      <c r="N2129" s="25" t="s">
        <v>582</v>
      </c>
      <c r="O2129" s="28">
        <v>8745550422</v>
      </c>
      <c r="P2129" s="23" t="s">
        <v>332</v>
      </c>
      <c r="Q2129" s="29">
        <v>43771</v>
      </c>
      <c r="R2129" s="23" t="s">
        <v>271</v>
      </c>
      <c r="S2129" s="23">
        <v>35467731</v>
      </c>
      <c r="T2129" s="23" t="s">
        <v>2286</v>
      </c>
      <c r="U2129" s="24" t="s">
        <v>48</v>
      </c>
      <c r="V2129" s="25" t="s">
        <v>3389</v>
      </c>
      <c r="W2129" s="27">
        <v>10260</v>
      </c>
      <c r="X2129" s="22"/>
    </row>
    <row r="2130" spans="1:24" ht="213.75" x14ac:dyDescent="0.25">
      <c r="A2130" s="16"/>
      <c r="B2130" s="23">
        <v>2119</v>
      </c>
      <c r="C2130" s="23" t="s">
        <v>38</v>
      </c>
      <c r="D2130" s="23" t="s">
        <v>39</v>
      </c>
      <c r="E2130" s="23">
        <v>830003564</v>
      </c>
      <c r="F2130" s="26" t="s">
        <v>5630</v>
      </c>
      <c r="G2130" s="26">
        <v>159681186</v>
      </c>
      <c r="H2130" s="26">
        <v>1</v>
      </c>
      <c r="I2130" s="26" t="s">
        <v>312</v>
      </c>
      <c r="J2130" s="23" t="s">
        <v>53</v>
      </c>
      <c r="K2130" s="23" t="s">
        <v>306</v>
      </c>
      <c r="L2130" s="25" t="s">
        <v>307</v>
      </c>
      <c r="M2130" s="27">
        <v>15310.8</v>
      </c>
      <c r="N2130" s="25" t="s">
        <v>630</v>
      </c>
      <c r="O2130" s="28">
        <v>294810224340</v>
      </c>
      <c r="P2130" s="23" t="s">
        <v>154</v>
      </c>
      <c r="Q2130" s="29">
        <v>43689</v>
      </c>
      <c r="R2130" s="23" t="s">
        <v>271</v>
      </c>
      <c r="S2130" s="23">
        <v>142014</v>
      </c>
      <c r="T2130" s="23" t="s">
        <v>1558</v>
      </c>
      <c r="U2130" s="24" t="s">
        <v>48</v>
      </c>
      <c r="V2130" s="25" t="s">
        <v>3356</v>
      </c>
      <c r="W2130" s="27">
        <v>15310.8</v>
      </c>
      <c r="X2130" s="22"/>
    </row>
    <row r="2131" spans="1:24" ht="185.25" x14ac:dyDescent="0.25">
      <c r="A2131" s="16"/>
      <c r="B2131" s="23">
        <v>2120</v>
      </c>
      <c r="C2131" s="23" t="s">
        <v>38</v>
      </c>
      <c r="D2131" s="23" t="s">
        <v>39</v>
      </c>
      <c r="E2131" s="23">
        <v>830003564</v>
      </c>
      <c r="F2131" s="26" t="s">
        <v>5631</v>
      </c>
      <c r="G2131" s="26">
        <v>159625704</v>
      </c>
      <c r="H2131" s="26">
        <v>1</v>
      </c>
      <c r="I2131" s="26" t="s">
        <v>312</v>
      </c>
      <c r="J2131" s="23" t="s">
        <v>53</v>
      </c>
      <c r="K2131" s="23" t="s">
        <v>306</v>
      </c>
      <c r="L2131" s="25" t="s">
        <v>307</v>
      </c>
      <c r="M2131" s="27">
        <v>10620</v>
      </c>
      <c r="N2131" s="25" t="s">
        <v>730</v>
      </c>
      <c r="O2131" s="28">
        <v>8742981754</v>
      </c>
      <c r="P2131" s="23" t="s">
        <v>646</v>
      </c>
      <c r="Q2131" s="29">
        <v>43683</v>
      </c>
      <c r="R2131" s="23" t="s">
        <v>271</v>
      </c>
      <c r="S2131" s="23">
        <v>11251117</v>
      </c>
      <c r="T2131" s="23" t="s">
        <v>1648</v>
      </c>
      <c r="U2131" s="26" t="s">
        <v>48</v>
      </c>
      <c r="V2131" s="25" t="s">
        <v>2612</v>
      </c>
      <c r="W2131" s="27">
        <v>10620</v>
      </c>
      <c r="X2131" s="22"/>
    </row>
    <row r="2132" spans="1:24" ht="185.25" x14ac:dyDescent="0.25">
      <c r="A2132" s="16"/>
      <c r="B2132" s="23">
        <v>2121</v>
      </c>
      <c r="C2132" s="23" t="s">
        <v>38</v>
      </c>
      <c r="D2132" s="23" t="s">
        <v>39</v>
      </c>
      <c r="E2132" s="23">
        <v>830003564</v>
      </c>
      <c r="F2132" s="26" t="s">
        <v>5632</v>
      </c>
      <c r="G2132" s="26">
        <v>159602728</v>
      </c>
      <c r="H2132" s="26">
        <v>1</v>
      </c>
      <c r="I2132" s="26" t="s">
        <v>312</v>
      </c>
      <c r="J2132" s="23" t="s">
        <v>53</v>
      </c>
      <c r="K2132" s="23" t="s">
        <v>306</v>
      </c>
      <c r="L2132" s="25" t="s">
        <v>307</v>
      </c>
      <c r="M2132" s="27">
        <v>15310.8</v>
      </c>
      <c r="N2132" s="25" t="s">
        <v>630</v>
      </c>
      <c r="O2132" s="28">
        <v>8742666089</v>
      </c>
      <c r="P2132" s="23" t="s">
        <v>633</v>
      </c>
      <c r="Q2132" s="29">
        <v>43663</v>
      </c>
      <c r="R2132" s="23" t="s">
        <v>271</v>
      </c>
      <c r="S2132" s="23">
        <v>20676025</v>
      </c>
      <c r="T2132" s="23" t="s">
        <v>2287</v>
      </c>
      <c r="U2132" s="24" t="s">
        <v>48</v>
      </c>
      <c r="V2132" s="25" t="s">
        <v>2784</v>
      </c>
      <c r="W2132" s="30">
        <v>15310.8</v>
      </c>
      <c r="X2132" s="22"/>
    </row>
    <row r="2133" spans="1:24" ht="185.25" x14ac:dyDescent="0.25">
      <c r="A2133" s="16"/>
      <c r="B2133" s="23">
        <v>2122</v>
      </c>
      <c r="C2133" s="23" t="s">
        <v>38</v>
      </c>
      <c r="D2133" s="23" t="s">
        <v>39</v>
      </c>
      <c r="E2133" s="23">
        <v>830003564</v>
      </c>
      <c r="F2133" s="26" t="s">
        <v>5633</v>
      </c>
      <c r="G2133" s="26">
        <v>159682564</v>
      </c>
      <c r="H2133" s="26">
        <v>1</v>
      </c>
      <c r="I2133" s="26" t="s">
        <v>312</v>
      </c>
      <c r="J2133" s="23" t="s">
        <v>53</v>
      </c>
      <c r="K2133" s="23" t="s">
        <v>306</v>
      </c>
      <c r="L2133" s="25" t="s">
        <v>307</v>
      </c>
      <c r="M2133" s="27">
        <v>10207.200000000001</v>
      </c>
      <c r="N2133" s="25" t="s">
        <v>541</v>
      </c>
      <c r="O2133" s="28">
        <v>8743651860</v>
      </c>
      <c r="P2133" s="23" t="s">
        <v>646</v>
      </c>
      <c r="Q2133" s="29">
        <v>43727</v>
      </c>
      <c r="R2133" s="23" t="s">
        <v>271</v>
      </c>
      <c r="S2133" s="23">
        <v>51855626</v>
      </c>
      <c r="T2133" s="23" t="s">
        <v>900</v>
      </c>
      <c r="U2133" s="24" t="s">
        <v>48</v>
      </c>
      <c r="V2133" s="25" t="s">
        <v>736</v>
      </c>
      <c r="W2133" s="27">
        <v>10207.200000000001</v>
      </c>
      <c r="X2133" s="22"/>
    </row>
    <row r="2134" spans="1:24" ht="185.25" x14ac:dyDescent="0.25">
      <c r="A2134" s="16"/>
      <c r="B2134" s="23">
        <v>2123</v>
      </c>
      <c r="C2134" s="23" t="s">
        <v>38</v>
      </c>
      <c r="D2134" s="23" t="s">
        <v>39</v>
      </c>
      <c r="E2134" s="23">
        <v>830003564</v>
      </c>
      <c r="F2134" s="26" t="s">
        <v>5634</v>
      </c>
      <c r="G2134" s="26">
        <v>159621128</v>
      </c>
      <c r="H2134" s="26">
        <v>1</v>
      </c>
      <c r="I2134" s="26" t="s">
        <v>312</v>
      </c>
      <c r="J2134" s="23" t="s">
        <v>53</v>
      </c>
      <c r="K2134" s="23" t="s">
        <v>306</v>
      </c>
      <c r="L2134" s="25" t="s">
        <v>307</v>
      </c>
      <c r="M2134" s="27">
        <v>10260</v>
      </c>
      <c r="N2134" s="25" t="s">
        <v>582</v>
      </c>
      <c r="O2134" s="28">
        <v>8742976234</v>
      </c>
      <c r="P2134" s="23" t="s">
        <v>154</v>
      </c>
      <c r="Q2134" s="29">
        <v>43689</v>
      </c>
      <c r="R2134" s="23" t="s">
        <v>271</v>
      </c>
      <c r="S2134" s="23">
        <v>19179473</v>
      </c>
      <c r="T2134" s="23" t="s">
        <v>1528</v>
      </c>
      <c r="U2134" s="24" t="s">
        <v>48</v>
      </c>
      <c r="V2134" s="25" t="s">
        <v>471</v>
      </c>
      <c r="W2134" s="30">
        <v>10260</v>
      </c>
      <c r="X2134" s="22"/>
    </row>
    <row r="2135" spans="1:24" ht="228" x14ac:dyDescent="0.25">
      <c r="A2135" s="16"/>
      <c r="B2135" s="23">
        <v>2124</v>
      </c>
      <c r="C2135" s="23" t="s">
        <v>38</v>
      </c>
      <c r="D2135" s="23" t="s">
        <v>39</v>
      </c>
      <c r="E2135" s="23">
        <v>830003564</v>
      </c>
      <c r="F2135" s="26" t="s">
        <v>5635</v>
      </c>
      <c r="G2135" s="26">
        <v>159613178</v>
      </c>
      <c r="H2135" s="26">
        <v>1</v>
      </c>
      <c r="I2135" s="26" t="s">
        <v>290</v>
      </c>
      <c r="J2135" s="23" t="s">
        <v>53</v>
      </c>
      <c r="K2135" s="23" t="s">
        <v>306</v>
      </c>
      <c r="L2135" s="25" t="s">
        <v>307</v>
      </c>
      <c r="M2135" s="27">
        <v>11520</v>
      </c>
      <c r="N2135" s="25" t="s">
        <v>726</v>
      </c>
      <c r="O2135" s="28">
        <v>8742763674</v>
      </c>
      <c r="P2135" s="23" t="s">
        <v>575</v>
      </c>
      <c r="Q2135" s="29">
        <v>43672</v>
      </c>
      <c r="R2135" s="23" t="s">
        <v>271</v>
      </c>
      <c r="S2135" s="23">
        <v>2900050</v>
      </c>
      <c r="T2135" s="23" t="s">
        <v>1668</v>
      </c>
      <c r="U2135" s="24" t="s">
        <v>48</v>
      </c>
      <c r="V2135" s="25" t="s">
        <v>2861</v>
      </c>
      <c r="W2135" s="27">
        <v>11520</v>
      </c>
      <c r="X2135" s="22"/>
    </row>
    <row r="2136" spans="1:24" ht="228" x14ac:dyDescent="0.25">
      <c r="A2136" s="16"/>
      <c r="B2136" s="23">
        <v>2125</v>
      </c>
      <c r="C2136" s="23" t="s">
        <v>38</v>
      </c>
      <c r="D2136" s="23" t="s">
        <v>39</v>
      </c>
      <c r="E2136" s="23">
        <v>830003564</v>
      </c>
      <c r="F2136" s="26" t="s">
        <v>5636</v>
      </c>
      <c r="G2136" s="26">
        <v>159638255</v>
      </c>
      <c r="H2136" s="26">
        <v>1</v>
      </c>
      <c r="I2136" s="26" t="s">
        <v>302</v>
      </c>
      <c r="J2136" s="23" t="s">
        <v>53</v>
      </c>
      <c r="K2136" s="23" t="s">
        <v>306</v>
      </c>
      <c r="L2136" s="25" t="s">
        <v>307</v>
      </c>
      <c r="M2136" s="27">
        <v>14620</v>
      </c>
      <c r="N2136" s="25" t="s">
        <v>726</v>
      </c>
      <c r="O2136" s="28">
        <v>8743012692</v>
      </c>
      <c r="P2136" s="23" t="s">
        <v>542</v>
      </c>
      <c r="Q2136" s="29">
        <v>43672</v>
      </c>
      <c r="R2136" s="23" t="s">
        <v>271</v>
      </c>
      <c r="S2136" s="23">
        <v>1026557344</v>
      </c>
      <c r="T2136" s="23" t="s">
        <v>1399</v>
      </c>
      <c r="U2136" s="24" t="s">
        <v>48</v>
      </c>
      <c r="V2136" s="25" t="s">
        <v>2682</v>
      </c>
      <c r="W2136" s="27">
        <v>14620</v>
      </c>
      <c r="X2136" s="22"/>
    </row>
    <row r="2137" spans="1:24" ht="185.25" x14ac:dyDescent="0.25">
      <c r="A2137" s="16"/>
      <c r="B2137" s="23">
        <v>2126</v>
      </c>
      <c r="C2137" s="23" t="s">
        <v>38</v>
      </c>
      <c r="D2137" s="23" t="s">
        <v>39</v>
      </c>
      <c r="E2137" s="23">
        <v>830003564</v>
      </c>
      <c r="F2137" s="26" t="s">
        <v>5637</v>
      </c>
      <c r="G2137" s="26">
        <v>159625755</v>
      </c>
      <c r="H2137" s="26">
        <v>1</v>
      </c>
      <c r="I2137" s="26" t="s">
        <v>290</v>
      </c>
      <c r="J2137" s="23" t="s">
        <v>53</v>
      </c>
      <c r="K2137" s="23" t="s">
        <v>306</v>
      </c>
      <c r="L2137" s="25" t="s">
        <v>307</v>
      </c>
      <c r="M2137" s="27">
        <v>10620</v>
      </c>
      <c r="N2137" s="25" t="s">
        <v>730</v>
      </c>
      <c r="O2137" s="28">
        <v>8742978525</v>
      </c>
      <c r="P2137" s="23" t="s">
        <v>154</v>
      </c>
      <c r="Q2137" s="29">
        <v>43677</v>
      </c>
      <c r="R2137" s="23" t="s">
        <v>271</v>
      </c>
      <c r="S2137" s="23">
        <v>41711897</v>
      </c>
      <c r="T2137" s="23" t="s">
        <v>2288</v>
      </c>
      <c r="U2137" s="24" t="s">
        <v>48</v>
      </c>
      <c r="V2137" s="25" t="s">
        <v>2597</v>
      </c>
      <c r="W2137" s="27">
        <v>10620</v>
      </c>
      <c r="X2137" s="22"/>
    </row>
    <row r="2138" spans="1:24" ht="213.75" x14ac:dyDescent="0.25">
      <c r="A2138" s="16"/>
      <c r="B2138" s="23">
        <v>2127</v>
      </c>
      <c r="C2138" s="23" t="s">
        <v>38</v>
      </c>
      <c r="D2138" s="23" t="s">
        <v>39</v>
      </c>
      <c r="E2138" s="23">
        <v>830003564</v>
      </c>
      <c r="F2138" s="26" t="s">
        <v>5638</v>
      </c>
      <c r="G2138" s="26">
        <v>159574431</v>
      </c>
      <c r="H2138" s="26">
        <v>1</v>
      </c>
      <c r="I2138" s="26" t="s">
        <v>312</v>
      </c>
      <c r="J2138" s="23" t="s">
        <v>53</v>
      </c>
      <c r="K2138" s="23" t="s">
        <v>306</v>
      </c>
      <c r="L2138" s="25" t="s">
        <v>307</v>
      </c>
      <c r="M2138" s="27">
        <v>15390</v>
      </c>
      <c r="N2138" s="25" t="s">
        <v>726</v>
      </c>
      <c r="O2138" s="28">
        <v>8742670526</v>
      </c>
      <c r="P2138" s="23" t="s">
        <v>436</v>
      </c>
      <c r="Q2138" s="29">
        <v>43659</v>
      </c>
      <c r="R2138" s="23" t="s">
        <v>271</v>
      </c>
      <c r="S2138" s="23">
        <v>311654</v>
      </c>
      <c r="T2138" s="23" t="s">
        <v>2289</v>
      </c>
      <c r="U2138" s="23" t="s">
        <v>48</v>
      </c>
      <c r="V2138" s="25" t="s">
        <v>3492</v>
      </c>
      <c r="W2138" s="27">
        <v>15390</v>
      </c>
      <c r="X2138" s="22"/>
    </row>
    <row r="2139" spans="1:24" ht="171" x14ac:dyDescent="0.25">
      <c r="A2139" s="16"/>
      <c r="B2139" s="23">
        <v>2128</v>
      </c>
      <c r="C2139" s="23" t="s">
        <v>38</v>
      </c>
      <c r="D2139" s="23" t="s">
        <v>39</v>
      </c>
      <c r="E2139" s="23">
        <v>830003564</v>
      </c>
      <c r="F2139" s="26" t="s">
        <v>5639</v>
      </c>
      <c r="G2139" s="26">
        <v>166760986</v>
      </c>
      <c r="H2139" s="26">
        <v>1</v>
      </c>
      <c r="I2139" s="26" t="s">
        <v>312</v>
      </c>
      <c r="J2139" s="23" t="s">
        <v>53</v>
      </c>
      <c r="K2139" s="23" t="s">
        <v>306</v>
      </c>
      <c r="L2139" s="25" t="s">
        <v>307</v>
      </c>
      <c r="M2139" s="27">
        <v>135540</v>
      </c>
      <c r="N2139" s="25" t="s">
        <v>2290</v>
      </c>
      <c r="O2139" s="28">
        <v>8745684269</v>
      </c>
      <c r="P2139" s="23" t="s">
        <v>739</v>
      </c>
      <c r="Q2139" s="29">
        <v>43813</v>
      </c>
      <c r="R2139" s="23" t="s">
        <v>271</v>
      </c>
      <c r="S2139" s="23">
        <v>41648504</v>
      </c>
      <c r="T2139" s="23" t="s">
        <v>2291</v>
      </c>
      <c r="U2139" s="24" t="s">
        <v>48</v>
      </c>
      <c r="V2139" s="25" t="s">
        <v>3052</v>
      </c>
      <c r="W2139" s="27">
        <v>135540</v>
      </c>
      <c r="X2139" s="22"/>
    </row>
    <row r="2140" spans="1:24" ht="185.25" x14ac:dyDescent="0.25">
      <c r="A2140" s="16"/>
      <c r="B2140" s="23">
        <v>2129</v>
      </c>
      <c r="C2140" s="23" t="s">
        <v>38</v>
      </c>
      <c r="D2140" s="23" t="s">
        <v>39</v>
      </c>
      <c r="E2140" s="23">
        <v>830003564</v>
      </c>
      <c r="F2140" s="26" t="s">
        <v>5640</v>
      </c>
      <c r="G2140" s="26">
        <v>142331595</v>
      </c>
      <c r="H2140" s="26">
        <v>1</v>
      </c>
      <c r="I2140" s="26" t="s">
        <v>662</v>
      </c>
      <c r="J2140" s="23" t="s">
        <v>53</v>
      </c>
      <c r="K2140" s="23" t="s">
        <v>306</v>
      </c>
      <c r="L2140" s="25" t="s">
        <v>307</v>
      </c>
      <c r="M2140" s="27">
        <v>73677.48</v>
      </c>
      <c r="N2140" s="25" t="s">
        <v>2292</v>
      </c>
      <c r="O2140" s="28">
        <v>9013311877</v>
      </c>
      <c r="P2140" s="23" t="s">
        <v>664</v>
      </c>
      <c r="Q2140" s="29">
        <v>42474</v>
      </c>
      <c r="R2140" s="23" t="s">
        <v>271</v>
      </c>
      <c r="S2140" s="23">
        <v>52552161</v>
      </c>
      <c r="T2140" s="23" t="s">
        <v>1740</v>
      </c>
      <c r="U2140" s="24" t="s">
        <v>2586</v>
      </c>
      <c r="V2140" s="25" t="s">
        <v>3024</v>
      </c>
      <c r="W2140" s="30">
        <v>0</v>
      </c>
      <c r="X2140" s="22"/>
    </row>
    <row r="2141" spans="1:24" ht="171" x14ac:dyDescent="0.25">
      <c r="A2141" s="16"/>
      <c r="B2141" s="23">
        <v>2130</v>
      </c>
      <c r="C2141" s="23" t="s">
        <v>38</v>
      </c>
      <c r="D2141" s="23" t="s">
        <v>39</v>
      </c>
      <c r="E2141" s="23">
        <v>830003564</v>
      </c>
      <c r="F2141" s="26" t="s">
        <v>5641</v>
      </c>
      <c r="G2141" s="26">
        <v>142321473</v>
      </c>
      <c r="H2141" s="26">
        <v>1</v>
      </c>
      <c r="I2141" s="26" t="s">
        <v>662</v>
      </c>
      <c r="J2141" s="23" t="s">
        <v>53</v>
      </c>
      <c r="K2141" s="23" t="s">
        <v>306</v>
      </c>
      <c r="L2141" s="25" t="s">
        <v>307</v>
      </c>
      <c r="M2141" s="27">
        <v>73677.48</v>
      </c>
      <c r="N2141" s="25" t="s">
        <v>663</v>
      </c>
      <c r="O2141" s="28">
        <v>9012871255</v>
      </c>
      <c r="P2141" s="23" t="s">
        <v>664</v>
      </c>
      <c r="Q2141" s="29">
        <v>42303</v>
      </c>
      <c r="R2141" s="23" t="s">
        <v>271</v>
      </c>
      <c r="S2141" s="23">
        <v>20334407</v>
      </c>
      <c r="T2141" s="23" t="s">
        <v>2293</v>
      </c>
      <c r="U2141" s="24" t="s">
        <v>2586</v>
      </c>
      <c r="V2141" s="25" t="s">
        <v>3510</v>
      </c>
      <c r="W2141" s="30">
        <v>0</v>
      </c>
      <c r="X2141" s="22"/>
    </row>
    <row r="2142" spans="1:24" ht="185.25" x14ac:dyDescent="0.25">
      <c r="A2142" s="16"/>
      <c r="B2142" s="23">
        <v>2131</v>
      </c>
      <c r="C2142" s="23" t="s">
        <v>38</v>
      </c>
      <c r="D2142" s="23" t="s">
        <v>39</v>
      </c>
      <c r="E2142" s="23">
        <v>830003564</v>
      </c>
      <c r="F2142" s="26" t="s">
        <v>5642</v>
      </c>
      <c r="G2142" s="26">
        <v>159540160</v>
      </c>
      <c r="H2142" s="26">
        <v>1</v>
      </c>
      <c r="I2142" s="26" t="s">
        <v>290</v>
      </c>
      <c r="J2142" s="23" t="s">
        <v>53</v>
      </c>
      <c r="K2142" s="23" t="s">
        <v>306</v>
      </c>
      <c r="L2142" s="25" t="s">
        <v>307</v>
      </c>
      <c r="M2142" s="27">
        <v>300900</v>
      </c>
      <c r="N2142" s="25" t="s">
        <v>1152</v>
      </c>
      <c r="O2142" s="28">
        <v>277810101862</v>
      </c>
      <c r="P2142" s="23" t="s">
        <v>347</v>
      </c>
      <c r="Q2142" s="29">
        <v>43655</v>
      </c>
      <c r="R2142" s="23" t="s">
        <v>271</v>
      </c>
      <c r="S2142" s="23">
        <v>80112824</v>
      </c>
      <c r="T2142" s="23" t="s">
        <v>2294</v>
      </c>
      <c r="U2142" s="24" t="s">
        <v>48</v>
      </c>
      <c r="V2142" s="25" t="s">
        <v>3152</v>
      </c>
      <c r="W2142" s="30">
        <v>121950</v>
      </c>
      <c r="X2142" s="22"/>
    </row>
    <row r="2143" spans="1:24" ht="185.25" x14ac:dyDescent="0.25">
      <c r="A2143" s="16"/>
      <c r="B2143" s="23">
        <v>2132</v>
      </c>
      <c r="C2143" s="23" t="s">
        <v>38</v>
      </c>
      <c r="D2143" s="23" t="s">
        <v>39</v>
      </c>
      <c r="E2143" s="23">
        <v>830003564</v>
      </c>
      <c r="F2143" s="26" t="s">
        <v>5643</v>
      </c>
      <c r="G2143" s="26">
        <v>166242503</v>
      </c>
      <c r="H2143" s="26">
        <v>1</v>
      </c>
      <c r="I2143" s="26" t="s">
        <v>707</v>
      </c>
      <c r="J2143" s="23" t="s">
        <v>53</v>
      </c>
      <c r="K2143" s="23" t="s">
        <v>306</v>
      </c>
      <c r="L2143" s="25" t="s">
        <v>307</v>
      </c>
      <c r="M2143" s="27">
        <v>10207.200000000001</v>
      </c>
      <c r="N2143" s="25" t="s">
        <v>541</v>
      </c>
      <c r="O2143" s="28">
        <v>275910031826</v>
      </c>
      <c r="P2143" s="23" t="s">
        <v>713</v>
      </c>
      <c r="Q2143" s="29">
        <v>43796</v>
      </c>
      <c r="R2143" s="23" t="s">
        <v>271</v>
      </c>
      <c r="S2143" s="23">
        <v>51849546</v>
      </c>
      <c r="T2143" s="23" t="s">
        <v>2295</v>
      </c>
      <c r="U2143" s="24" t="s">
        <v>48</v>
      </c>
      <c r="V2143" s="25" t="s">
        <v>2296</v>
      </c>
      <c r="W2143" s="27">
        <v>10207.200000000001</v>
      </c>
      <c r="X2143" s="22"/>
    </row>
    <row r="2144" spans="1:24" ht="199.5" x14ac:dyDescent="0.25">
      <c r="A2144" s="16"/>
      <c r="B2144" s="23">
        <v>2133</v>
      </c>
      <c r="C2144" s="23" t="s">
        <v>38</v>
      </c>
      <c r="D2144" s="23" t="s">
        <v>39</v>
      </c>
      <c r="E2144" s="23">
        <v>830003564</v>
      </c>
      <c r="F2144" s="26" t="s">
        <v>5644</v>
      </c>
      <c r="G2144" s="26">
        <v>166587507</v>
      </c>
      <c r="H2144" s="26">
        <v>1</v>
      </c>
      <c r="I2144" s="26" t="s">
        <v>317</v>
      </c>
      <c r="J2144" s="23" t="s">
        <v>53</v>
      </c>
      <c r="K2144" s="23" t="s">
        <v>306</v>
      </c>
      <c r="L2144" s="25" t="s">
        <v>307</v>
      </c>
      <c r="M2144" s="27">
        <v>9306760</v>
      </c>
      <c r="N2144" s="25" t="s">
        <v>746</v>
      </c>
      <c r="O2144" s="28">
        <v>8744707863</v>
      </c>
      <c r="P2144" s="23" t="s">
        <v>319</v>
      </c>
      <c r="Q2144" s="29">
        <v>43795</v>
      </c>
      <c r="R2144" s="23" t="s">
        <v>271</v>
      </c>
      <c r="S2144" s="23">
        <v>7454103</v>
      </c>
      <c r="T2144" s="23" t="s">
        <v>1675</v>
      </c>
      <c r="U2144" s="24" t="s">
        <v>48</v>
      </c>
      <c r="V2144" s="25" t="s">
        <v>3108</v>
      </c>
      <c r="W2144" s="27">
        <v>9306760</v>
      </c>
      <c r="X2144" s="22"/>
    </row>
    <row r="2145" spans="1:24" ht="142.5" x14ac:dyDescent="0.25">
      <c r="A2145" s="16"/>
      <c r="B2145" s="23">
        <v>2134</v>
      </c>
      <c r="C2145" s="23" t="s">
        <v>38</v>
      </c>
      <c r="D2145" s="23" t="s">
        <v>39</v>
      </c>
      <c r="E2145" s="23">
        <v>830003564</v>
      </c>
      <c r="F2145" s="26" t="s">
        <v>5645</v>
      </c>
      <c r="G2145" s="26">
        <v>166238859</v>
      </c>
      <c r="H2145" s="26">
        <v>1</v>
      </c>
      <c r="I2145" s="26" t="s">
        <v>707</v>
      </c>
      <c r="J2145" s="23" t="s">
        <v>53</v>
      </c>
      <c r="K2145" s="23" t="s">
        <v>306</v>
      </c>
      <c r="L2145" s="25" t="s">
        <v>307</v>
      </c>
      <c r="M2145" s="27">
        <v>678780</v>
      </c>
      <c r="N2145" s="25" t="s">
        <v>2297</v>
      </c>
      <c r="O2145" s="28">
        <v>8744630823</v>
      </c>
      <c r="P2145" s="23" t="s">
        <v>655</v>
      </c>
      <c r="Q2145" s="29">
        <v>43794</v>
      </c>
      <c r="R2145" s="23" t="s">
        <v>271</v>
      </c>
      <c r="S2145" s="23">
        <v>51620418</v>
      </c>
      <c r="T2145" s="23" t="s">
        <v>2298</v>
      </c>
      <c r="U2145" s="24" t="s">
        <v>48</v>
      </c>
      <c r="V2145" s="25" t="s">
        <v>3093</v>
      </c>
      <c r="W2145" s="30">
        <v>678780</v>
      </c>
      <c r="X2145" s="22"/>
    </row>
    <row r="2146" spans="1:24" ht="185.25" x14ac:dyDescent="0.25">
      <c r="A2146" s="16"/>
      <c r="B2146" s="23">
        <v>2135</v>
      </c>
      <c r="C2146" s="23" t="s">
        <v>38</v>
      </c>
      <c r="D2146" s="23" t="s">
        <v>39</v>
      </c>
      <c r="E2146" s="23">
        <v>830003564</v>
      </c>
      <c r="F2146" s="26" t="s">
        <v>5646</v>
      </c>
      <c r="G2146" s="26">
        <v>172393616</v>
      </c>
      <c r="H2146" s="26">
        <v>1</v>
      </c>
      <c r="I2146" s="26" t="s">
        <v>302</v>
      </c>
      <c r="J2146" s="23" t="s">
        <v>53</v>
      </c>
      <c r="K2146" s="23" t="s">
        <v>306</v>
      </c>
      <c r="L2146" s="25" t="s">
        <v>307</v>
      </c>
      <c r="M2146" s="27">
        <v>15310.8</v>
      </c>
      <c r="N2146" s="25" t="s">
        <v>630</v>
      </c>
      <c r="O2146" s="28">
        <v>8742663886</v>
      </c>
      <c r="P2146" s="23" t="s">
        <v>154</v>
      </c>
      <c r="Q2146" s="29">
        <v>43661</v>
      </c>
      <c r="R2146" s="23" t="s">
        <v>271</v>
      </c>
      <c r="S2146" s="23">
        <v>39674151</v>
      </c>
      <c r="T2146" s="23" t="s">
        <v>2299</v>
      </c>
      <c r="U2146" s="24" t="s">
        <v>48</v>
      </c>
      <c r="V2146" s="25" t="s">
        <v>2701</v>
      </c>
      <c r="W2146" s="27">
        <v>15310.8</v>
      </c>
      <c r="X2146" s="22"/>
    </row>
    <row r="2147" spans="1:24" ht="185.25" x14ac:dyDescent="0.25">
      <c r="A2147" s="16"/>
      <c r="B2147" s="23">
        <v>2136</v>
      </c>
      <c r="C2147" s="23" t="s">
        <v>38</v>
      </c>
      <c r="D2147" s="23" t="s">
        <v>39</v>
      </c>
      <c r="E2147" s="23">
        <v>830003564</v>
      </c>
      <c r="F2147" s="26" t="s">
        <v>5647</v>
      </c>
      <c r="G2147" s="26">
        <v>166600053</v>
      </c>
      <c r="H2147" s="26">
        <v>1</v>
      </c>
      <c r="I2147" s="26" t="s">
        <v>317</v>
      </c>
      <c r="J2147" s="23" t="s">
        <v>53</v>
      </c>
      <c r="K2147" s="23" t="s">
        <v>306</v>
      </c>
      <c r="L2147" s="25" t="s">
        <v>307</v>
      </c>
      <c r="M2147" s="27">
        <v>15390</v>
      </c>
      <c r="N2147" s="25" t="s">
        <v>726</v>
      </c>
      <c r="O2147" s="28">
        <v>275920000926</v>
      </c>
      <c r="P2147" s="23" t="s">
        <v>436</v>
      </c>
      <c r="Q2147" s="29">
        <v>43818</v>
      </c>
      <c r="R2147" s="23" t="s">
        <v>271</v>
      </c>
      <c r="S2147" s="23">
        <v>17190153</v>
      </c>
      <c r="T2147" s="23" t="s">
        <v>1665</v>
      </c>
      <c r="U2147" s="24" t="s">
        <v>48</v>
      </c>
      <c r="V2147" s="25" t="s">
        <v>2758</v>
      </c>
      <c r="W2147" s="27">
        <v>15390</v>
      </c>
      <c r="X2147" s="22"/>
    </row>
    <row r="2148" spans="1:24" ht="199.5" x14ac:dyDescent="0.25">
      <c r="A2148" s="16"/>
      <c r="B2148" s="23">
        <v>2137</v>
      </c>
      <c r="C2148" s="23" t="s">
        <v>38</v>
      </c>
      <c r="D2148" s="23" t="s">
        <v>39</v>
      </c>
      <c r="E2148" s="23">
        <v>830003564</v>
      </c>
      <c r="F2148" s="26" t="s">
        <v>5648</v>
      </c>
      <c r="G2148" s="26">
        <v>159140618</v>
      </c>
      <c r="H2148" s="26">
        <v>1</v>
      </c>
      <c r="I2148" s="26" t="s">
        <v>290</v>
      </c>
      <c r="J2148" s="23" t="s">
        <v>53</v>
      </c>
      <c r="K2148" s="23" t="s">
        <v>306</v>
      </c>
      <c r="L2148" s="25" t="s">
        <v>307</v>
      </c>
      <c r="M2148" s="27">
        <v>2529936</v>
      </c>
      <c r="N2148" s="25" t="s">
        <v>1268</v>
      </c>
      <c r="O2148" s="28">
        <v>695728</v>
      </c>
      <c r="P2148" s="23" t="s">
        <v>742</v>
      </c>
      <c r="Q2148" s="29">
        <v>43101</v>
      </c>
      <c r="R2148" s="23" t="s">
        <v>111</v>
      </c>
      <c r="S2148" s="23">
        <v>1003519478</v>
      </c>
      <c r="T2148" s="23" t="s">
        <v>1269</v>
      </c>
      <c r="U2148" s="24" t="s">
        <v>48</v>
      </c>
      <c r="V2148" s="25" t="s">
        <v>2963</v>
      </c>
      <c r="W2148" s="27">
        <v>2529936</v>
      </c>
      <c r="X2148" s="22"/>
    </row>
    <row r="2149" spans="1:24" ht="185.25" x14ac:dyDescent="0.25">
      <c r="A2149" s="16"/>
      <c r="B2149" s="23">
        <v>2138</v>
      </c>
      <c r="C2149" s="23" t="s">
        <v>38</v>
      </c>
      <c r="D2149" s="23" t="s">
        <v>39</v>
      </c>
      <c r="E2149" s="23">
        <v>830003564</v>
      </c>
      <c r="F2149" s="26" t="s">
        <v>5649</v>
      </c>
      <c r="G2149" s="26">
        <v>159574397</v>
      </c>
      <c r="H2149" s="26">
        <v>1</v>
      </c>
      <c r="I2149" s="26" t="s">
        <v>290</v>
      </c>
      <c r="J2149" s="23" t="s">
        <v>53</v>
      </c>
      <c r="K2149" s="23" t="s">
        <v>306</v>
      </c>
      <c r="L2149" s="25" t="s">
        <v>307</v>
      </c>
      <c r="M2149" s="27">
        <v>15390</v>
      </c>
      <c r="N2149" s="25" t="s">
        <v>726</v>
      </c>
      <c r="O2149" s="28">
        <v>8742660890</v>
      </c>
      <c r="P2149" s="23" t="s">
        <v>154</v>
      </c>
      <c r="Q2149" s="29">
        <v>43662</v>
      </c>
      <c r="R2149" s="23" t="s">
        <v>271</v>
      </c>
      <c r="S2149" s="23">
        <v>20031851</v>
      </c>
      <c r="T2149" s="23" t="s">
        <v>2043</v>
      </c>
      <c r="U2149" s="23" t="s">
        <v>48</v>
      </c>
      <c r="V2149" s="25" t="s">
        <v>376</v>
      </c>
      <c r="W2149" s="27">
        <v>15390</v>
      </c>
      <c r="X2149" s="22"/>
    </row>
    <row r="2150" spans="1:24" ht="228" x14ac:dyDescent="0.25">
      <c r="A2150" s="16"/>
      <c r="B2150" s="23">
        <v>2139</v>
      </c>
      <c r="C2150" s="23" t="s">
        <v>38</v>
      </c>
      <c r="D2150" s="23" t="s">
        <v>39</v>
      </c>
      <c r="E2150" s="23">
        <v>830003564</v>
      </c>
      <c r="F2150" s="26" t="s">
        <v>5650</v>
      </c>
      <c r="G2150" s="26">
        <v>152198783</v>
      </c>
      <c r="H2150" s="26">
        <v>1</v>
      </c>
      <c r="I2150" s="26" t="s">
        <v>77</v>
      </c>
      <c r="J2150" s="23" t="s">
        <v>53</v>
      </c>
      <c r="K2150" s="23" t="s">
        <v>306</v>
      </c>
      <c r="L2150" s="25" t="s">
        <v>307</v>
      </c>
      <c r="M2150" s="27">
        <v>7680</v>
      </c>
      <c r="N2150" s="25" t="s">
        <v>582</v>
      </c>
      <c r="O2150" s="28">
        <v>8743080477</v>
      </c>
      <c r="P2150" s="23" t="s">
        <v>575</v>
      </c>
      <c r="Q2150" s="29">
        <v>43694</v>
      </c>
      <c r="R2150" s="23" t="s">
        <v>271</v>
      </c>
      <c r="S2150" s="23">
        <v>41363552</v>
      </c>
      <c r="T2150" s="23" t="s">
        <v>1158</v>
      </c>
      <c r="U2150" s="24" t="s">
        <v>48</v>
      </c>
      <c r="V2150" s="25" t="s">
        <v>2828</v>
      </c>
      <c r="W2150" s="27">
        <v>7680</v>
      </c>
      <c r="X2150" s="22"/>
    </row>
    <row r="2151" spans="1:24" ht="185.25" x14ac:dyDescent="0.25">
      <c r="A2151" s="16"/>
      <c r="B2151" s="23">
        <v>2140</v>
      </c>
      <c r="C2151" s="23" t="s">
        <v>38</v>
      </c>
      <c r="D2151" s="23" t="s">
        <v>39</v>
      </c>
      <c r="E2151" s="23">
        <v>830003564</v>
      </c>
      <c r="F2151" s="26" t="s">
        <v>5651</v>
      </c>
      <c r="G2151" s="26">
        <v>159603378</v>
      </c>
      <c r="H2151" s="26">
        <v>1</v>
      </c>
      <c r="I2151" s="26" t="s">
        <v>312</v>
      </c>
      <c r="J2151" s="23" t="s">
        <v>53</v>
      </c>
      <c r="K2151" s="23" t="s">
        <v>306</v>
      </c>
      <c r="L2151" s="25" t="s">
        <v>307</v>
      </c>
      <c r="M2151" s="27">
        <v>15320.7</v>
      </c>
      <c r="N2151" s="25" t="s">
        <v>1408</v>
      </c>
      <c r="O2151" s="28">
        <v>276910031788</v>
      </c>
      <c r="P2151" s="23" t="s">
        <v>646</v>
      </c>
      <c r="Q2151" s="29">
        <v>43650</v>
      </c>
      <c r="R2151" s="23" t="s">
        <v>271</v>
      </c>
      <c r="S2151" s="23">
        <v>41316272</v>
      </c>
      <c r="T2151" s="23" t="s">
        <v>2300</v>
      </c>
      <c r="U2151" s="24" t="s">
        <v>48</v>
      </c>
      <c r="V2151" s="25" t="s">
        <v>2730</v>
      </c>
      <c r="W2151" s="30">
        <v>15320.7</v>
      </c>
      <c r="X2151" s="22"/>
    </row>
    <row r="2152" spans="1:24" ht="171" x14ac:dyDescent="0.25">
      <c r="A2152" s="16"/>
      <c r="B2152" s="23">
        <v>2141</v>
      </c>
      <c r="C2152" s="23" t="s">
        <v>38</v>
      </c>
      <c r="D2152" s="23" t="s">
        <v>39</v>
      </c>
      <c r="E2152" s="23">
        <v>830003564</v>
      </c>
      <c r="F2152" s="26" t="s">
        <v>5652</v>
      </c>
      <c r="G2152" s="26">
        <v>159161209</v>
      </c>
      <c r="H2152" s="26">
        <v>1</v>
      </c>
      <c r="I2152" s="26" t="s">
        <v>290</v>
      </c>
      <c r="J2152" s="23" t="s">
        <v>53</v>
      </c>
      <c r="K2152" s="23" t="s">
        <v>306</v>
      </c>
      <c r="L2152" s="25" t="s">
        <v>307</v>
      </c>
      <c r="M2152" s="27">
        <v>3329272.5</v>
      </c>
      <c r="N2152" s="25" t="s">
        <v>2301</v>
      </c>
      <c r="O2152" s="28">
        <v>277860820</v>
      </c>
      <c r="P2152" s="23" t="s">
        <v>1802</v>
      </c>
      <c r="Q2152" s="29">
        <v>43125</v>
      </c>
      <c r="R2152" s="23" t="s">
        <v>271</v>
      </c>
      <c r="S2152" s="23">
        <v>91526779</v>
      </c>
      <c r="T2152" s="23" t="s">
        <v>2302</v>
      </c>
      <c r="U2152" s="24" t="s">
        <v>48</v>
      </c>
      <c r="V2152" s="25" t="s">
        <v>3181</v>
      </c>
      <c r="W2152" s="27">
        <v>3329272.5</v>
      </c>
      <c r="X2152" s="22"/>
    </row>
    <row r="2153" spans="1:24" ht="185.25" x14ac:dyDescent="0.25">
      <c r="A2153" s="16"/>
      <c r="B2153" s="23">
        <v>2142</v>
      </c>
      <c r="C2153" s="23" t="s">
        <v>38</v>
      </c>
      <c r="D2153" s="23" t="s">
        <v>39</v>
      </c>
      <c r="E2153" s="23">
        <v>830003564</v>
      </c>
      <c r="F2153" s="26" t="s">
        <v>5653</v>
      </c>
      <c r="G2153" s="26">
        <v>166717454</v>
      </c>
      <c r="H2153" s="26">
        <v>1</v>
      </c>
      <c r="I2153" s="26" t="s">
        <v>317</v>
      </c>
      <c r="J2153" s="23" t="s">
        <v>53</v>
      </c>
      <c r="K2153" s="23" t="s">
        <v>306</v>
      </c>
      <c r="L2153" s="25" t="s">
        <v>307</v>
      </c>
      <c r="M2153" s="27">
        <v>10207.200000000001</v>
      </c>
      <c r="N2153" s="25" t="s">
        <v>541</v>
      </c>
      <c r="O2153" s="28">
        <v>8744720654</v>
      </c>
      <c r="P2153" s="23" t="s">
        <v>627</v>
      </c>
      <c r="Q2153" s="29">
        <v>43797</v>
      </c>
      <c r="R2153" s="23" t="s">
        <v>271</v>
      </c>
      <c r="S2153" s="23">
        <v>51851117</v>
      </c>
      <c r="T2153" s="23" t="s">
        <v>642</v>
      </c>
      <c r="U2153" s="24" t="s">
        <v>48</v>
      </c>
      <c r="V2153" s="25" t="s">
        <v>2303</v>
      </c>
      <c r="W2153" s="27">
        <v>10207.200000000001</v>
      </c>
      <c r="X2153" s="22"/>
    </row>
    <row r="2154" spans="1:24" ht="213.75" x14ac:dyDescent="0.25">
      <c r="A2154" s="16"/>
      <c r="B2154" s="23">
        <v>2143</v>
      </c>
      <c r="C2154" s="23" t="s">
        <v>38</v>
      </c>
      <c r="D2154" s="23" t="s">
        <v>39</v>
      </c>
      <c r="E2154" s="23">
        <v>830003564</v>
      </c>
      <c r="F2154" s="26" t="s">
        <v>5654</v>
      </c>
      <c r="G2154" s="26">
        <v>166755565</v>
      </c>
      <c r="H2154" s="26">
        <v>1</v>
      </c>
      <c r="I2154" s="26" t="s">
        <v>317</v>
      </c>
      <c r="J2154" s="23" t="s">
        <v>53</v>
      </c>
      <c r="K2154" s="23" t="s">
        <v>306</v>
      </c>
      <c r="L2154" s="25" t="s">
        <v>307</v>
      </c>
      <c r="M2154" s="27">
        <v>10260</v>
      </c>
      <c r="N2154" s="25" t="s">
        <v>582</v>
      </c>
      <c r="O2154" s="28">
        <v>8745204277</v>
      </c>
      <c r="P2154" s="23" t="s">
        <v>154</v>
      </c>
      <c r="Q2154" s="29">
        <v>43802</v>
      </c>
      <c r="R2154" s="23" t="s">
        <v>271</v>
      </c>
      <c r="S2154" s="23">
        <v>1110525020</v>
      </c>
      <c r="T2154" s="23" t="s">
        <v>2304</v>
      </c>
      <c r="U2154" s="24" t="s">
        <v>48</v>
      </c>
      <c r="V2154" s="25" t="s">
        <v>3365</v>
      </c>
      <c r="W2154" s="27">
        <v>10260</v>
      </c>
      <c r="X2154" s="22"/>
    </row>
    <row r="2155" spans="1:24" ht="185.25" x14ac:dyDescent="0.25">
      <c r="A2155" s="16"/>
      <c r="B2155" s="23">
        <v>2144</v>
      </c>
      <c r="C2155" s="23" t="s">
        <v>38</v>
      </c>
      <c r="D2155" s="23" t="s">
        <v>39</v>
      </c>
      <c r="E2155" s="23">
        <v>830003564</v>
      </c>
      <c r="F2155" s="26" t="s">
        <v>5655</v>
      </c>
      <c r="G2155" s="26">
        <v>159618408</v>
      </c>
      <c r="H2155" s="26">
        <v>1</v>
      </c>
      <c r="I2155" s="26" t="s">
        <v>290</v>
      </c>
      <c r="J2155" s="23" t="s">
        <v>53</v>
      </c>
      <c r="K2155" s="23" t="s">
        <v>306</v>
      </c>
      <c r="L2155" s="25" t="s">
        <v>307</v>
      </c>
      <c r="M2155" s="27">
        <v>15390</v>
      </c>
      <c r="N2155" s="25" t="s">
        <v>726</v>
      </c>
      <c r="O2155" s="28">
        <v>277510012265</v>
      </c>
      <c r="P2155" s="23" t="s">
        <v>649</v>
      </c>
      <c r="Q2155" s="29">
        <v>43691</v>
      </c>
      <c r="R2155" s="23" t="s">
        <v>271</v>
      </c>
      <c r="S2155" s="23">
        <v>39447383</v>
      </c>
      <c r="T2155" s="23" t="s">
        <v>2305</v>
      </c>
      <c r="U2155" s="24" t="s">
        <v>48</v>
      </c>
      <c r="V2155" s="25" t="s">
        <v>2306</v>
      </c>
      <c r="W2155" s="27">
        <v>15390</v>
      </c>
      <c r="X2155" s="22"/>
    </row>
    <row r="2156" spans="1:24" ht="185.25" x14ac:dyDescent="0.25">
      <c r="A2156" s="16"/>
      <c r="B2156" s="23">
        <v>2145</v>
      </c>
      <c r="C2156" s="23" t="s">
        <v>38</v>
      </c>
      <c r="D2156" s="23" t="s">
        <v>39</v>
      </c>
      <c r="E2156" s="23">
        <v>830003564</v>
      </c>
      <c r="F2156" s="26" t="s">
        <v>5656</v>
      </c>
      <c r="G2156" s="26">
        <v>159590723</v>
      </c>
      <c r="H2156" s="26">
        <v>1</v>
      </c>
      <c r="I2156" s="26" t="s">
        <v>290</v>
      </c>
      <c r="J2156" s="23" t="s">
        <v>53</v>
      </c>
      <c r="K2156" s="23" t="s">
        <v>306</v>
      </c>
      <c r="L2156" s="25" t="s">
        <v>307</v>
      </c>
      <c r="M2156" s="27">
        <v>10207.200000000001</v>
      </c>
      <c r="N2156" s="25" t="s">
        <v>541</v>
      </c>
      <c r="O2156" s="28">
        <v>8742723160</v>
      </c>
      <c r="P2156" s="23" t="s">
        <v>154</v>
      </c>
      <c r="Q2156" s="29">
        <v>43671</v>
      </c>
      <c r="R2156" s="23" t="s">
        <v>271</v>
      </c>
      <c r="S2156" s="23">
        <v>51993437</v>
      </c>
      <c r="T2156" s="23" t="s">
        <v>2307</v>
      </c>
      <c r="U2156" s="24" t="s">
        <v>48</v>
      </c>
      <c r="V2156" s="25" t="s">
        <v>2308</v>
      </c>
      <c r="W2156" s="27">
        <v>10207.200000000001</v>
      </c>
      <c r="X2156" s="22"/>
    </row>
    <row r="2157" spans="1:24" ht="185.25" x14ac:dyDescent="0.25">
      <c r="A2157" s="16"/>
      <c r="B2157" s="23">
        <v>2146</v>
      </c>
      <c r="C2157" s="23" t="s">
        <v>38</v>
      </c>
      <c r="D2157" s="23" t="s">
        <v>39</v>
      </c>
      <c r="E2157" s="23">
        <v>830003564</v>
      </c>
      <c r="F2157" s="26" t="s">
        <v>5657</v>
      </c>
      <c r="G2157" s="26">
        <v>164306938</v>
      </c>
      <c r="H2157" s="26">
        <v>1</v>
      </c>
      <c r="I2157" s="26" t="s">
        <v>77</v>
      </c>
      <c r="J2157" s="23" t="s">
        <v>53</v>
      </c>
      <c r="K2157" s="23" t="s">
        <v>306</v>
      </c>
      <c r="L2157" s="25" t="s">
        <v>307</v>
      </c>
      <c r="M2157" s="27">
        <v>10260</v>
      </c>
      <c r="N2157" s="25" t="s">
        <v>582</v>
      </c>
      <c r="O2157" s="28">
        <v>277810154713</v>
      </c>
      <c r="P2157" s="23" t="s">
        <v>154</v>
      </c>
      <c r="Q2157" s="29">
        <v>43759</v>
      </c>
      <c r="R2157" s="23" t="s">
        <v>271</v>
      </c>
      <c r="S2157" s="23">
        <v>20792520</v>
      </c>
      <c r="T2157" s="23" t="s">
        <v>2006</v>
      </c>
      <c r="U2157" s="24" t="s">
        <v>48</v>
      </c>
      <c r="V2157" s="25" t="s">
        <v>381</v>
      </c>
      <c r="W2157" s="27">
        <v>10260</v>
      </c>
      <c r="X2157" s="22"/>
    </row>
    <row r="2158" spans="1:24" ht="185.25" x14ac:dyDescent="0.25">
      <c r="A2158" s="16"/>
      <c r="B2158" s="23">
        <v>2147</v>
      </c>
      <c r="C2158" s="23" t="s">
        <v>38</v>
      </c>
      <c r="D2158" s="23" t="s">
        <v>39</v>
      </c>
      <c r="E2158" s="23">
        <v>830003564</v>
      </c>
      <c r="F2158" s="26" t="s">
        <v>5658</v>
      </c>
      <c r="G2158" s="26">
        <v>166752910</v>
      </c>
      <c r="H2158" s="26">
        <v>1</v>
      </c>
      <c r="I2158" s="26" t="s">
        <v>317</v>
      </c>
      <c r="J2158" s="23" t="s">
        <v>53</v>
      </c>
      <c r="K2158" s="23" t="s">
        <v>306</v>
      </c>
      <c r="L2158" s="25" t="s">
        <v>307</v>
      </c>
      <c r="M2158" s="27">
        <v>10260</v>
      </c>
      <c r="N2158" s="25" t="s">
        <v>582</v>
      </c>
      <c r="O2158" s="28">
        <v>8745458630</v>
      </c>
      <c r="P2158" s="23" t="s">
        <v>329</v>
      </c>
      <c r="Q2158" s="29">
        <v>43789</v>
      </c>
      <c r="R2158" s="23" t="s">
        <v>271</v>
      </c>
      <c r="S2158" s="23">
        <v>79311848</v>
      </c>
      <c r="T2158" s="23" t="s">
        <v>2309</v>
      </c>
      <c r="U2158" s="24" t="s">
        <v>48</v>
      </c>
      <c r="V2158" s="25" t="s">
        <v>369</v>
      </c>
      <c r="W2158" s="27">
        <v>10260</v>
      </c>
      <c r="X2158" s="22"/>
    </row>
    <row r="2159" spans="1:24" ht="185.25" x14ac:dyDescent="0.25">
      <c r="A2159" s="16"/>
      <c r="B2159" s="23">
        <v>2148</v>
      </c>
      <c r="C2159" s="23" t="s">
        <v>38</v>
      </c>
      <c r="D2159" s="23" t="s">
        <v>39</v>
      </c>
      <c r="E2159" s="23">
        <v>830003564</v>
      </c>
      <c r="F2159" s="26" t="s">
        <v>5659</v>
      </c>
      <c r="G2159" s="26">
        <v>166752736</v>
      </c>
      <c r="H2159" s="26">
        <v>1</v>
      </c>
      <c r="I2159" s="26" t="s">
        <v>312</v>
      </c>
      <c r="J2159" s="23" t="s">
        <v>53</v>
      </c>
      <c r="K2159" s="23" t="s">
        <v>306</v>
      </c>
      <c r="L2159" s="25" t="s">
        <v>307</v>
      </c>
      <c r="M2159" s="27">
        <v>10260</v>
      </c>
      <c r="N2159" s="25" t="s">
        <v>582</v>
      </c>
      <c r="O2159" s="28">
        <v>8745676604</v>
      </c>
      <c r="P2159" s="23" t="s">
        <v>332</v>
      </c>
      <c r="Q2159" s="29">
        <v>43761</v>
      </c>
      <c r="R2159" s="23" t="s">
        <v>271</v>
      </c>
      <c r="S2159" s="23">
        <v>19443882</v>
      </c>
      <c r="T2159" s="23" t="s">
        <v>650</v>
      </c>
      <c r="U2159" s="23" t="s">
        <v>48</v>
      </c>
      <c r="V2159" s="25" t="s">
        <v>365</v>
      </c>
      <c r="W2159" s="27">
        <v>10260</v>
      </c>
      <c r="X2159" s="22"/>
    </row>
    <row r="2160" spans="1:24" ht="199.5" x14ac:dyDescent="0.25">
      <c r="A2160" s="16"/>
      <c r="B2160" s="23">
        <v>2149</v>
      </c>
      <c r="C2160" s="23" t="s">
        <v>38</v>
      </c>
      <c r="D2160" s="23" t="s">
        <v>39</v>
      </c>
      <c r="E2160" s="23">
        <v>830003564</v>
      </c>
      <c r="F2160" s="26" t="s">
        <v>5660</v>
      </c>
      <c r="G2160" s="26">
        <v>158968159</v>
      </c>
      <c r="H2160" s="26">
        <v>1</v>
      </c>
      <c r="I2160" s="26" t="s">
        <v>290</v>
      </c>
      <c r="J2160" s="23" t="s">
        <v>53</v>
      </c>
      <c r="K2160" s="23" t="s">
        <v>306</v>
      </c>
      <c r="L2160" s="25" t="s">
        <v>307</v>
      </c>
      <c r="M2160" s="27">
        <v>9866848</v>
      </c>
      <c r="N2160" s="25" t="s">
        <v>2310</v>
      </c>
      <c r="O2160" s="28">
        <v>9017265124</v>
      </c>
      <c r="P2160" s="23" t="s">
        <v>617</v>
      </c>
      <c r="Q2160" s="29">
        <v>43251</v>
      </c>
      <c r="R2160" s="23" t="s">
        <v>271</v>
      </c>
      <c r="S2160" s="23">
        <v>37706178</v>
      </c>
      <c r="T2160" s="23" t="s">
        <v>2311</v>
      </c>
      <c r="U2160" s="24" t="s">
        <v>48</v>
      </c>
      <c r="V2160" s="25" t="s">
        <v>3134</v>
      </c>
      <c r="W2160" s="27">
        <v>9866848</v>
      </c>
      <c r="X2160" s="22"/>
    </row>
    <row r="2161" spans="1:24" ht="185.25" x14ac:dyDescent="0.25">
      <c r="A2161" s="16"/>
      <c r="B2161" s="23">
        <v>2150</v>
      </c>
      <c r="C2161" s="23" t="s">
        <v>38</v>
      </c>
      <c r="D2161" s="23" t="s">
        <v>39</v>
      </c>
      <c r="E2161" s="23">
        <v>830003564</v>
      </c>
      <c r="F2161" s="26" t="s">
        <v>5661</v>
      </c>
      <c r="G2161" s="26">
        <v>166753053</v>
      </c>
      <c r="H2161" s="26">
        <v>1</v>
      </c>
      <c r="I2161" s="26" t="s">
        <v>312</v>
      </c>
      <c r="J2161" s="23" t="s">
        <v>53</v>
      </c>
      <c r="K2161" s="23" t="s">
        <v>306</v>
      </c>
      <c r="L2161" s="25" t="s">
        <v>307</v>
      </c>
      <c r="M2161" s="27">
        <v>15390</v>
      </c>
      <c r="N2161" s="25" t="s">
        <v>726</v>
      </c>
      <c r="O2161" s="28">
        <v>8745681938</v>
      </c>
      <c r="P2161" s="23" t="s">
        <v>154</v>
      </c>
      <c r="Q2161" s="29">
        <v>43770</v>
      </c>
      <c r="R2161" s="23" t="s">
        <v>271</v>
      </c>
      <c r="S2161" s="23">
        <v>19456087</v>
      </c>
      <c r="T2161" s="23" t="s">
        <v>1695</v>
      </c>
      <c r="U2161" s="23" t="s">
        <v>48</v>
      </c>
      <c r="V2161" s="25" t="s">
        <v>493</v>
      </c>
      <c r="W2161" s="27">
        <v>15390</v>
      </c>
      <c r="X2161" s="22"/>
    </row>
    <row r="2162" spans="1:24" ht="185.25" x14ac:dyDescent="0.25">
      <c r="A2162" s="16"/>
      <c r="B2162" s="23">
        <v>2151</v>
      </c>
      <c r="C2162" s="23" t="s">
        <v>38</v>
      </c>
      <c r="D2162" s="23" t="s">
        <v>39</v>
      </c>
      <c r="E2162" s="23">
        <v>830003564</v>
      </c>
      <c r="F2162" s="26" t="s">
        <v>5662</v>
      </c>
      <c r="G2162" s="26">
        <v>159588686</v>
      </c>
      <c r="H2162" s="26">
        <v>1</v>
      </c>
      <c r="I2162" s="26" t="s">
        <v>312</v>
      </c>
      <c r="J2162" s="23" t="s">
        <v>53</v>
      </c>
      <c r="K2162" s="23" t="s">
        <v>306</v>
      </c>
      <c r="L2162" s="25" t="s">
        <v>307</v>
      </c>
      <c r="M2162" s="27">
        <v>10260</v>
      </c>
      <c r="N2162" s="25" t="s">
        <v>582</v>
      </c>
      <c r="O2162" s="28">
        <v>277810108441</v>
      </c>
      <c r="P2162" s="23" t="s">
        <v>649</v>
      </c>
      <c r="Q2162" s="29">
        <v>43668</v>
      </c>
      <c r="R2162" s="23" t="s">
        <v>271</v>
      </c>
      <c r="S2162" s="23">
        <v>41669705</v>
      </c>
      <c r="T2162" s="23" t="s">
        <v>922</v>
      </c>
      <c r="U2162" s="24" t="s">
        <v>48</v>
      </c>
      <c r="V2162" s="25" t="s">
        <v>365</v>
      </c>
      <c r="W2162" s="27">
        <v>10260</v>
      </c>
      <c r="X2162" s="22"/>
    </row>
    <row r="2163" spans="1:24" ht="228" x14ac:dyDescent="0.25">
      <c r="A2163" s="16"/>
      <c r="B2163" s="23">
        <v>2152</v>
      </c>
      <c r="C2163" s="23" t="s">
        <v>38</v>
      </c>
      <c r="D2163" s="23" t="s">
        <v>39</v>
      </c>
      <c r="E2163" s="23">
        <v>830003564</v>
      </c>
      <c r="F2163" s="26" t="s">
        <v>5663</v>
      </c>
      <c r="G2163" s="26">
        <v>159274740</v>
      </c>
      <c r="H2163" s="26">
        <v>1</v>
      </c>
      <c r="I2163" s="26" t="s">
        <v>290</v>
      </c>
      <c r="J2163" s="23" t="s">
        <v>53</v>
      </c>
      <c r="K2163" s="23" t="s">
        <v>306</v>
      </c>
      <c r="L2163" s="25" t="s">
        <v>307</v>
      </c>
      <c r="M2163" s="27">
        <v>2816766</v>
      </c>
      <c r="N2163" s="25" t="s">
        <v>2022</v>
      </c>
      <c r="O2163" s="28">
        <v>21161088</v>
      </c>
      <c r="P2163" s="23" t="s">
        <v>1195</v>
      </c>
      <c r="Q2163" s="29">
        <v>43489</v>
      </c>
      <c r="R2163" s="23" t="s">
        <v>111</v>
      </c>
      <c r="S2163" s="23">
        <v>1003515682</v>
      </c>
      <c r="T2163" s="23" t="s">
        <v>1196</v>
      </c>
      <c r="U2163" s="23" t="s">
        <v>48</v>
      </c>
      <c r="V2163" s="25" t="s">
        <v>3240</v>
      </c>
      <c r="W2163" s="27">
        <v>2816766</v>
      </c>
      <c r="X2163" s="22"/>
    </row>
    <row r="2164" spans="1:24" ht="185.25" x14ac:dyDescent="0.25">
      <c r="A2164" s="16"/>
      <c r="B2164" s="23">
        <v>2153</v>
      </c>
      <c r="C2164" s="23" t="s">
        <v>38</v>
      </c>
      <c r="D2164" s="23" t="s">
        <v>39</v>
      </c>
      <c r="E2164" s="23">
        <v>830003564</v>
      </c>
      <c r="F2164" s="26" t="s">
        <v>5664</v>
      </c>
      <c r="G2164" s="26">
        <v>159642880</v>
      </c>
      <c r="H2164" s="26">
        <v>1</v>
      </c>
      <c r="I2164" s="26" t="s">
        <v>290</v>
      </c>
      <c r="J2164" s="23" t="s">
        <v>53</v>
      </c>
      <c r="K2164" s="23" t="s">
        <v>306</v>
      </c>
      <c r="L2164" s="25" t="s">
        <v>307</v>
      </c>
      <c r="M2164" s="27">
        <v>15310.8</v>
      </c>
      <c r="N2164" s="25" t="s">
        <v>630</v>
      </c>
      <c r="O2164" s="28">
        <v>8742968072</v>
      </c>
      <c r="P2164" s="23" t="s">
        <v>641</v>
      </c>
      <c r="Q2164" s="29">
        <v>43678</v>
      </c>
      <c r="R2164" s="23" t="s">
        <v>271</v>
      </c>
      <c r="S2164" s="23">
        <v>15886263</v>
      </c>
      <c r="T2164" s="23" t="s">
        <v>2312</v>
      </c>
      <c r="U2164" s="23" t="s">
        <v>48</v>
      </c>
      <c r="V2164" s="25" t="s">
        <v>2702</v>
      </c>
      <c r="W2164" s="27">
        <v>15310.8</v>
      </c>
      <c r="X2164" s="22"/>
    </row>
    <row r="2165" spans="1:24" ht="185.25" x14ac:dyDescent="0.25">
      <c r="A2165" s="16"/>
      <c r="B2165" s="23">
        <v>2154</v>
      </c>
      <c r="C2165" s="23" t="s">
        <v>38</v>
      </c>
      <c r="D2165" s="23" t="s">
        <v>39</v>
      </c>
      <c r="E2165" s="23">
        <v>830003564</v>
      </c>
      <c r="F2165" s="26" t="s">
        <v>5665</v>
      </c>
      <c r="G2165" s="26">
        <v>166753475</v>
      </c>
      <c r="H2165" s="26">
        <v>1</v>
      </c>
      <c r="I2165" s="26" t="s">
        <v>312</v>
      </c>
      <c r="J2165" s="23" t="s">
        <v>53</v>
      </c>
      <c r="K2165" s="23" t="s">
        <v>306</v>
      </c>
      <c r="L2165" s="25" t="s">
        <v>307</v>
      </c>
      <c r="M2165" s="27">
        <v>15390</v>
      </c>
      <c r="N2165" s="25" t="s">
        <v>726</v>
      </c>
      <c r="O2165" s="28">
        <v>8745042578</v>
      </c>
      <c r="P2165" s="23" t="s">
        <v>154</v>
      </c>
      <c r="Q2165" s="29">
        <v>43789</v>
      </c>
      <c r="R2165" s="23" t="s">
        <v>271</v>
      </c>
      <c r="S2165" s="23">
        <v>20613531</v>
      </c>
      <c r="T2165" s="23" t="s">
        <v>2048</v>
      </c>
      <c r="U2165" s="23" t="s">
        <v>48</v>
      </c>
      <c r="V2165" s="25" t="s">
        <v>447</v>
      </c>
      <c r="W2165" s="27">
        <v>15390</v>
      </c>
      <c r="X2165" s="22"/>
    </row>
    <row r="2166" spans="1:24" ht="185.25" x14ac:dyDescent="0.25">
      <c r="A2166" s="16"/>
      <c r="B2166" s="23">
        <v>2155</v>
      </c>
      <c r="C2166" s="23" t="s">
        <v>38</v>
      </c>
      <c r="D2166" s="23" t="s">
        <v>39</v>
      </c>
      <c r="E2166" s="23">
        <v>830003564</v>
      </c>
      <c r="F2166" s="26" t="s">
        <v>5666</v>
      </c>
      <c r="G2166" s="26">
        <v>159625947</v>
      </c>
      <c r="H2166" s="26">
        <v>1</v>
      </c>
      <c r="I2166" s="26" t="s">
        <v>312</v>
      </c>
      <c r="J2166" s="23" t="s">
        <v>53</v>
      </c>
      <c r="K2166" s="23" t="s">
        <v>306</v>
      </c>
      <c r="L2166" s="25" t="s">
        <v>307</v>
      </c>
      <c r="M2166" s="27">
        <v>10620</v>
      </c>
      <c r="N2166" s="25" t="s">
        <v>730</v>
      </c>
      <c r="O2166" s="28">
        <v>8742972577</v>
      </c>
      <c r="P2166" s="23" t="s">
        <v>646</v>
      </c>
      <c r="Q2166" s="29">
        <v>43687</v>
      </c>
      <c r="R2166" s="23" t="s">
        <v>271</v>
      </c>
      <c r="S2166" s="23">
        <v>39549370</v>
      </c>
      <c r="T2166" s="23" t="s">
        <v>1590</v>
      </c>
      <c r="U2166" s="24" t="s">
        <v>48</v>
      </c>
      <c r="V2166" s="25" t="s">
        <v>2613</v>
      </c>
      <c r="W2166" s="27">
        <v>10620</v>
      </c>
      <c r="X2166" s="22"/>
    </row>
    <row r="2167" spans="1:24" ht="171" x14ac:dyDescent="0.25">
      <c r="A2167" s="16"/>
      <c r="B2167" s="23">
        <v>2156</v>
      </c>
      <c r="C2167" s="23" t="s">
        <v>38</v>
      </c>
      <c r="D2167" s="23" t="s">
        <v>39</v>
      </c>
      <c r="E2167" s="23">
        <v>830003564</v>
      </c>
      <c r="F2167" s="26" t="s">
        <v>5667</v>
      </c>
      <c r="G2167" s="26">
        <v>166593945</v>
      </c>
      <c r="H2167" s="26">
        <v>1</v>
      </c>
      <c r="I2167" s="26" t="s">
        <v>312</v>
      </c>
      <c r="J2167" s="23" t="s">
        <v>53</v>
      </c>
      <c r="K2167" s="23" t="s">
        <v>306</v>
      </c>
      <c r="L2167" s="25" t="s">
        <v>307</v>
      </c>
      <c r="M2167" s="27">
        <v>12936</v>
      </c>
      <c r="N2167" s="25" t="s">
        <v>950</v>
      </c>
      <c r="O2167" s="28">
        <v>277620001804</v>
      </c>
      <c r="P2167" s="23" t="s">
        <v>875</v>
      </c>
      <c r="Q2167" s="29">
        <v>43827</v>
      </c>
      <c r="R2167" s="23" t="s">
        <v>271</v>
      </c>
      <c r="S2167" s="23">
        <v>11331250</v>
      </c>
      <c r="T2167" s="23" t="s">
        <v>2313</v>
      </c>
      <c r="U2167" s="23" t="s">
        <v>48</v>
      </c>
      <c r="V2167" s="25" t="s">
        <v>3164</v>
      </c>
      <c r="W2167" s="27">
        <v>12936</v>
      </c>
      <c r="X2167" s="22"/>
    </row>
    <row r="2168" spans="1:24" ht="185.25" x14ac:dyDescent="0.25">
      <c r="A2168" s="16"/>
      <c r="B2168" s="23">
        <v>2157</v>
      </c>
      <c r="C2168" s="23" t="s">
        <v>38</v>
      </c>
      <c r="D2168" s="23" t="s">
        <v>39</v>
      </c>
      <c r="E2168" s="23">
        <v>830003564</v>
      </c>
      <c r="F2168" s="26" t="s">
        <v>5668</v>
      </c>
      <c r="G2168" s="26">
        <v>159655881</v>
      </c>
      <c r="H2168" s="26">
        <v>1</v>
      </c>
      <c r="I2168" s="26" t="s">
        <v>312</v>
      </c>
      <c r="J2168" s="23" t="s">
        <v>53</v>
      </c>
      <c r="K2168" s="23" t="s">
        <v>306</v>
      </c>
      <c r="L2168" s="25" t="s">
        <v>307</v>
      </c>
      <c r="M2168" s="27">
        <v>10207.200000000001</v>
      </c>
      <c r="N2168" s="25" t="s">
        <v>541</v>
      </c>
      <c r="O2168" s="28">
        <v>277510014212</v>
      </c>
      <c r="P2168" s="23" t="s">
        <v>154</v>
      </c>
      <c r="Q2168" s="29">
        <v>43726</v>
      </c>
      <c r="R2168" s="23" t="s">
        <v>271</v>
      </c>
      <c r="S2168" s="23">
        <v>35473787</v>
      </c>
      <c r="T2168" s="23" t="s">
        <v>330</v>
      </c>
      <c r="U2168" s="24" t="s">
        <v>48</v>
      </c>
      <c r="V2168" s="25" t="s">
        <v>1127</v>
      </c>
      <c r="W2168" s="27">
        <v>10207.200000000001</v>
      </c>
      <c r="X2168" s="22"/>
    </row>
    <row r="2169" spans="1:24" ht="185.25" x14ac:dyDescent="0.25">
      <c r="A2169" s="16"/>
      <c r="B2169" s="23">
        <v>2158</v>
      </c>
      <c r="C2169" s="23" t="s">
        <v>38</v>
      </c>
      <c r="D2169" s="23" t="s">
        <v>39</v>
      </c>
      <c r="E2169" s="23">
        <v>830003564</v>
      </c>
      <c r="F2169" s="26" t="s">
        <v>5669</v>
      </c>
      <c r="G2169" s="26">
        <v>166755014</v>
      </c>
      <c r="H2169" s="26">
        <v>1</v>
      </c>
      <c r="I2169" s="26" t="s">
        <v>317</v>
      </c>
      <c r="J2169" s="23" t="s">
        <v>53</v>
      </c>
      <c r="K2169" s="23" t="s">
        <v>306</v>
      </c>
      <c r="L2169" s="25" t="s">
        <v>307</v>
      </c>
      <c r="M2169" s="27">
        <v>10260</v>
      </c>
      <c r="N2169" s="25" t="s">
        <v>582</v>
      </c>
      <c r="O2169" s="28">
        <v>8745896471</v>
      </c>
      <c r="P2169" s="23" t="s">
        <v>154</v>
      </c>
      <c r="Q2169" s="29">
        <v>43789</v>
      </c>
      <c r="R2169" s="23" t="s">
        <v>271</v>
      </c>
      <c r="S2169" s="23">
        <v>52954212</v>
      </c>
      <c r="T2169" s="23" t="s">
        <v>1285</v>
      </c>
      <c r="U2169" s="23" t="s">
        <v>48</v>
      </c>
      <c r="V2169" s="25" t="s">
        <v>361</v>
      </c>
      <c r="W2169" s="27">
        <v>10260</v>
      </c>
      <c r="X2169" s="22"/>
    </row>
    <row r="2170" spans="1:24" ht="185.25" x14ac:dyDescent="0.25">
      <c r="A2170" s="16"/>
      <c r="B2170" s="23">
        <v>2159</v>
      </c>
      <c r="C2170" s="23" t="s">
        <v>38</v>
      </c>
      <c r="D2170" s="23" t="s">
        <v>39</v>
      </c>
      <c r="E2170" s="23">
        <v>830003564</v>
      </c>
      <c r="F2170" s="26" t="s">
        <v>5670</v>
      </c>
      <c r="G2170" s="26">
        <v>159678223</v>
      </c>
      <c r="H2170" s="26">
        <v>1</v>
      </c>
      <c r="I2170" s="26" t="s">
        <v>290</v>
      </c>
      <c r="J2170" s="23" t="s">
        <v>53</v>
      </c>
      <c r="K2170" s="23" t="s">
        <v>306</v>
      </c>
      <c r="L2170" s="25" t="s">
        <v>307</v>
      </c>
      <c r="M2170" s="27">
        <v>10207.200000000001</v>
      </c>
      <c r="N2170" s="25" t="s">
        <v>541</v>
      </c>
      <c r="O2170" s="28">
        <v>294810216547</v>
      </c>
      <c r="P2170" s="23" t="s">
        <v>811</v>
      </c>
      <c r="Q2170" s="29">
        <v>43679</v>
      </c>
      <c r="R2170" s="23" t="s">
        <v>271</v>
      </c>
      <c r="S2170" s="23">
        <v>41496998</v>
      </c>
      <c r="T2170" s="23" t="s">
        <v>1982</v>
      </c>
      <c r="U2170" s="24" t="s">
        <v>48</v>
      </c>
      <c r="V2170" s="25" t="s">
        <v>1089</v>
      </c>
      <c r="W2170" s="27">
        <v>10207.200000000001</v>
      </c>
      <c r="X2170" s="22"/>
    </row>
    <row r="2171" spans="1:24" ht="185.25" x14ac:dyDescent="0.25">
      <c r="A2171" s="16"/>
      <c r="B2171" s="23">
        <v>2160</v>
      </c>
      <c r="C2171" s="23" t="s">
        <v>38</v>
      </c>
      <c r="D2171" s="23" t="s">
        <v>39</v>
      </c>
      <c r="E2171" s="23">
        <v>830003564</v>
      </c>
      <c r="F2171" s="26" t="s">
        <v>5671</v>
      </c>
      <c r="G2171" s="26">
        <v>159681500</v>
      </c>
      <c r="H2171" s="26">
        <v>1</v>
      </c>
      <c r="I2171" s="26" t="s">
        <v>312</v>
      </c>
      <c r="J2171" s="23" t="s">
        <v>53</v>
      </c>
      <c r="K2171" s="23" t="s">
        <v>306</v>
      </c>
      <c r="L2171" s="25" t="s">
        <v>307</v>
      </c>
      <c r="M2171" s="27">
        <v>10207.200000000001</v>
      </c>
      <c r="N2171" s="25" t="s">
        <v>541</v>
      </c>
      <c r="O2171" s="28">
        <v>294810243063</v>
      </c>
      <c r="P2171" s="23" t="s">
        <v>646</v>
      </c>
      <c r="Q2171" s="29">
        <v>43706</v>
      </c>
      <c r="R2171" s="23" t="s">
        <v>271</v>
      </c>
      <c r="S2171" s="23">
        <v>51583058</v>
      </c>
      <c r="T2171" s="23" t="s">
        <v>2314</v>
      </c>
      <c r="U2171" s="24" t="s">
        <v>48</v>
      </c>
      <c r="V2171" s="25" t="s">
        <v>1063</v>
      </c>
      <c r="W2171" s="27">
        <v>10207.200000000001</v>
      </c>
      <c r="X2171" s="22"/>
    </row>
    <row r="2172" spans="1:24" ht="199.5" x14ac:dyDescent="0.25">
      <c r="A2172" s="16"/>
      <c r="B2172" s="23">
        <v>2161</v>
      </c>
      <c r="C2172" s="23" t="s">
        <v>38</v>
      </c>
      <c r="D2172" s="23" t="s">
        <v>39</v>
      </c>
      <c r="E2172" s="23">
        <v>830003564</v>
      </c>
      <c r="F2172" s="26" t="s">
        <v>5672</v>
      </c>
      <c r="G2172" s="26">
        <v>159561137</v>
      </c>
      <c r="H2172" s="26">
        <v>1</v>
      </c>
      <c r="I2172" s="26" t="s">
        <v>290</v>
      </c>
      <c r="J2172" s="23" t="s">
        <v>53</v>
      </c>
      <c r="K2172" s="23" t="s">
        <v>306</v>
      </c>
      <c r="L2172" s="25" t="s">
        <v>307</v>
      </c>
      <c r="M2172" s="27">
        <v>7307.2</v>
      </c>
      <c r="N2172" s="25" t="s">
        <v>541</v>
      </c>
      <c r="O2172" s="28">
        <v>276910030423</v>
      </c>
      <c r="P2172" s="23" t="s">
        <v>542</v>
      </c>
      <c r="Q2172" s="29">
        <v>43642</v>
      </c>
      <c r="R2172" s="23" t="s">
        <v>271</v>
      </c>
      <c r="S2172" s="23">
        <v>20313700</v>
      </c>
      <c r="T2172" s="23" t="s">
        <v>1182</v>
      </c>
      <c r="U2172" s="24" t="s">
        <v>48</v>
      </c>
      <c r="V2172" s="25" t="s">
        <v>2662</v>
      </c>
      <c r="W2172" s="27">
        <v>7307.2</v>
      </c>
      <c r="X2172" s="22"/>
    </row>
    <row r="2173" spans="1:24" ht="185.25" x14ac:dyDescent="0.25">
      <c r="A2173" s="16"/>
      <c r="B2173" s="23">
        <v>2162</v>
      </c>
      <c r="C2173" s="23" t="s">
        <v>38</v>
      </c>
      <c r="D2173" s="23" t="s">
        <v>39</v>
      </c>
      <c r="E2173" s="23">
        <v>830003564</v>
      </c>
      <c r="F2173" s="26" t="s">
        <v>5673</v>
      </c>
      <c r="G2173" s="26">
        <v>159636798</v>
      </c>
      <c r="H2173" s="26">
        <v>1</v>
      </c>
      <c r="I2173" s="26" t="s">
        <v>312</v>
      </c>
      <c r="J2173" s="23" t="s">
        <v>53</v>
      </c>
      <c r="K2173" s="23" t="s">
        <v>306</v>
      </c>
      <c r="L2173" s="25" t="s">
        <v>307</v>
      </c>
      <c r="M2173" s="27">
        <v>15310.8</v>
      </c>
      <c r="N2173" s="25" t="s">
        <v>630</v>
      </c>
      <c r="O2173" s="28">
        <v>8743102089</v>
      </c>
      <c r="P2173" s="23" t="s">
        <v>154</v>
      </c>
      <c r="Q2173" s="29">
        <v>43698</v>
      </c>
      <c r="R2173" s="23" t="s">
        <v>271</v>
      </c>
      <c r="S2173" s="23">
        <v>5726306</v>
      </c>
      <c r="T2173" s="23" t="s">
        <v>645</v>
      </c>
      <c r="U2173" s="24" t="s">
        <v>48</v>
      </c>
      <c r="V2173" s="25" t="s">
        <v>2700</v>
      </c>
      <c r="W2173" s="27">
        <v>15310.8</v>
      </c>
      <c r="X2173" s="22"/>
    </row>
    <row r="2174" spans="1:24" ht="213.75" x14ac:dyDescent="0.25">
      <c r="A2174" s="16"/>
      <c r="B2174" s="23">
        <v>2163</v>
      </c>
      <c r="C2174" s="23" t="s">
        <v>38</v>
      </c>
      <c r="D2174" s="23" t="s">
        <v>39</v>
      </c>
      <c r="E2174" s="23">
        <v>830003564</v>
      </c>
      <c r="F2174" s="26" t="s">
        <v>5674</v>
      </c>
      <c r="G2174" s="26">
        <v>166753150</v>
      </c>
      <c r="H2174" s="26">
        <v>1</v>
      </c>
      <c r="I2174" s="26" t="s">
        <v>317</v>
      </c>
      <c r="J2174" s="23" t="s">
        <v>53</v>
      </c>
      <c r="K2174" s="23" t="s">
        <v>306</v>
      </c>
      <c r="L2174" s="25" t="s">
        <v>307</v>
      </c>
      <c r="M2174" s="27">
        <v>10260</v>
      </c>
      <c r="N2174" s="25" t="s">
        <v>582</v>
      </c>
      <c r="O2174" s="28">
        <v>8745577130</v>
      </c>
      <c r="P2174" s="23" t="s">
        <v>329</v>
      </c>
      <c r="Q2174" s="29">
        <v>43776</v>
      </c>
      <c r="R2174" s="23" t="s">
        <v>271</v>
      </c>
      <c r="S2174" s="23">
        <v>39667163</v>
      </c>
      <c r="T2174" s="23" t="s">
        <v>2315</v>
      </c>
      <c r="U2174" s="24" t="s">
        <v>48</v>
      </c>
      <c r="V2174" s="25" t="s">
        <v>3366</v>
      </c>
      <c r="W2174" s="27">
        <v>10260</v>
      </c>
      <c r="X2174" s="22"/>
    </row>
    <row r="2175" spans="1:24" ht="256.5" x14ac:dyDescent="0.25">
      <c r="A2175" s="16"/>
      <c r="B2175" s="23">
        <v>2164</v>
      </c>
      <c r="C2175" s="23" t="s">
        <v>38</v>
      </c>
      <c r="D2175" s="23" t="s">
        <v>39</v>
      </c>
      <c r="E2175" s="23">
        <v>830003564</v>
      </c>
      <c r="F2175" s="26" t="s">
        <v>5675</v>
      </c>
      <c r="G2175" s="26">
        <v>166720038</v>
      </c>
      <c r="H2175" s="26">
        <v>1</v>
      </c>
      <c r="I2175" s="26" t="s">
        <v>317</v>
      </c>
      <c r="J2175" s="23" t="s">
        <v>53</v>
      </c>
      <c r="K2175" s="23" t="s">
        <v>306</v>
      </c>
      <c r="L2175" s="25" t="s">
        <v>307</v>
      </c>
      <c r="M2175" s="27">
        <v>8510.7999999999993</v>
      </c>
      <c r="N2175" s="25" t="s">
        <v>630</v>
      </c>
      <c r="O2175" s="28">
        <v>290720000469</v>
      </c>
      <c r="P2175" s="23" t="s">
        <v>575</v>
      </c>
      <c r="Q2175" s="29">
        <v>43825</v>
      </c>
      <c r="R2175" s="23" t="s">
        <v>271</v>
      </c>
      <c r="S2175" s="23">
        <v>52097254</v>
      </c>
      <c r="T2175" s="23" t="s">
        <v>394</v>
      </c>
      <c r="U2175" s="24" t="s">
        <v>48</v>
      </c>
      <c r="V2175" s="25" t="s">
        <v>3452</v>
      </c>
      <c r="W2175" s="27">
        <v>8510.7999999999993</v>
      </c>
      <c r="X2175" s="22"/>
    </row>
    <row r="2176" spans="1:24" ht="185.25" x14ac:dyDescent="0.25">
      <c r="A2176" s="16"/>
      <c r="B2176" s="23">
        <v>2165</v>
      </c>
      <c r="C2176" s="23" t="s">
        <v>38</v>
      </c>
      <c r="D2176" s="23" t="s">
        <v>39</v>
      </c>
      <c r="E2176" s="23">
        <v>830003564</v>
      </c>
      <c r="F2176" s="26" t="s">
        <v>5676</v>
      </c>
      <c r="G2176" s="26">
        <v>159702719</v>
      </c>
      <c r="H2176" s="26">
        <v>1</v>
      </c>
      <c r="I2176" s="26" t="s">
        <v>290</v>
      </c>
      <c r="J2176" s="23" t="s">
        <v>53</v>
      </c>
      <c r="K2176" s="23" t="s">
        <v>306</v>
      </c>
      <c r="L2176" s="25" t="s">
        <v>307</v>
      </c>
      <c r="M2176" s="27">
        <v>10207.200000000001</v>
      </c>
      <c r="N2176" s="25" t="s">
        <v>541</v>
      </c>
      <c r="O2176" s="28">
        <v>8743485043</v>
      </c>
      <c r="P2176" s="23" t="s">
        <v>646</v>
      </c>
      <c r="Q2176" s="29">
        <v>43719</v>
      </c>
      <c r="R2176" s="23" t="s">
        <v>271</v>
      </c>
      <c r="S2176" s="23">
        <v>35488924</v>
      </c>
      <c r="T2176" s="23" t="s">
        <v>2316</v>
      </c>
      <c r="U2176" s="24" t="s">
        <v>48</v>
      </c>
      <c r="V2176" s="25" t="s">
        <v>2317</v>
      </c>
      <c r="W2176" s="27">
        <v>10207.200000000001</v>
      </c>
      <c r="X2176" s="22"/>
    </row>
    <row r="2177" spans="1:24" ht="185.25" x14ac:dyDescent="0.25">
      <c r="A2177" s="16"/>
      <c r="B2177" s="23">
        <v>2166</v>
      </c>
      <c r="C2177" s="23" t="s">
        <v>38</v>
      </c>
      <c r="D2177" s="23" t="s">
        <v>39</v>
      </c>
      <c r="E2177" s="23">
        <v>830003564</v>
      </c>
      <c r="F2177" s="26" t="s">
        <v>5677</v>
      </c>
      <c r="G2177" s="26">
        <v>159536379</v>
      </c>
      <c r="H2177" s="26">
        <v>1</v>
      </c>
      <c r="I2177" s="26" t="s">
        <v>290</v>
      </c>
      <c r="J2177" s="23" t="s">
        <v>53</v>
      </c>
      <c r="K2177" s="23" t="s">
        <v>306</v>
      </c>
      <c r="L2177" s="25" t="s">
        <v>307</v>
      </c>
      <c r="M2177" s="27">
        <v>10207.200000000001</v>
      </c>
      <c r="N2177" s="25" t="s">
        <v>541</v>
      </c>
      <c r="O2177" s="28">
        <v>8742331907</v>
      </c>
      <c r="P2177" s="23" t="s">
        <v>780</v>
      </c>
      <c r="Q2177" s="29">
        <v>43641</v>
      </c>
      <c r="R2177" s="23" t="s">
        <v>271</v>
      </c>
      <c r="S2177" s="23">
        <v>35315804</v>
      </c>
      <c r="T2177" s="23" t="s">
        <v>2318</v>
      </c>
      <c r="U2177" s="24" t="s">
        <v>48</v>
      </c>
      <c r="V2177" s="25" t="s">
        <v>1925</v>
      </c>
      <c r="W2177" s="27">
        <v>10207.200000000001</v>
      </c>
      <c r="X2177" s="22"/>
    </row>
    <row r="2178" spans="1:24" ht="185.25" x14ac:dyDescent="0.25">
      <c r="A2178" s="16"/>
      <c r="B2178" s="23">
        <v>2167</v>
      </c>
      <c r="C2178" s="23" t="s">
        <v>38</v>
      </c>
      <c r="D2178" s="23" t="s">
        <v>39</v>
      </c>
      <c r="E2178" s="23">
        <v>830003564</v>
      </c>
      <c r="F2178" s="26" t="s">
        <v>5678</v>
      </c>
      <c r="G2178" s="26">
        <v>159562314</v>
      </c>
      <c r="H2178" s="26">
        <v>1</v>
      </c>
      <c r="I2178" s="26" t="s">
        <v>312</v>
      </c>
      <c r="J2178" s="23" t="s">
        <v>53</v>
      </c>
      <c r="K2178" s="23" t="s">
        <v>306</v>
      </c>
      <c r="L2178" s="25" t="s">
        <v>307</v>
      </c>
      <c r="M2178" s="27">
        <v>10207.200000000001</v>
      </c>
      <c r="N2178" s="25" t="s">
        <v>541</v>
      </c>
      <c r="O2178" s="28">
        <v>8742518908</v>
      </c>
      <c r="P2178" s="23" t="s">
        <v>154</v>
      </c>
      <c r="Q2178" s="29">
        <v>43652</v>
      </c>
      <c r="R2178" s="23" t="s">
        <v>271</v>
      </c>
      <c r="S2178" s="23">
        <v>20310397</v>
      </c>
      <c r="T2178" s="23" t="s">
        <v>1670</v>
      </c>
      <c r="U2178" s="24" t="s">
        <v>48</v>
      </c>
      <c r="V2178" s="25" t="s">
        <v>759</v>
      </c>
      <c r="W2178" s="27">
        <v>10207.200000000001</v>
      </c>
      <c r="X2178" s="22"/>
    </row>
    <row r="2179" spans="1:24" ht="185.25" x14ac:dyDescent="0.25">
      <c r="A2179" s="16"/>
      <c r="B2179" s="23">
        <v>2168</v>
      </c>
      <c r="C2179" s="23" t="s">
        <v>38</v>
      </c>
      <c r="D2179" s="23" t="s">
        <v>39</v>
      </c>
      <c r="E2179" s="23">
        <v>830003564</v>
      </c>
      <c r="F2179" s="26" t="s">
        <v>5679</v>
      </c>
      <c r="G2179" s="26">
        <v>159606697</v>
      </c>
      <c r="H2179" s="26">
        <v>1</v>
      </c>
      <c r="I2179" s="26" t="s">
        <v>290</v>
      </c>
      <c r="J2179" s="23" t="s">
        <v>53</v>
      </c>
      <c r="K2179" s="23" t="s">
        <v>306</v>
      </c>
      <c r="L2179" s="25" t="s">
        <v>307</v>
      </c>
      <c r="M2179" s="27">
        <v>15390</v>
      </c>
      <c r="N2179" s="25" t="s">
        <v>726</v>
      </c>
      <c r="O2179" s="28">
        <v>277610013954</v>
      </c>
      <c r="P2179" s="23" t="s">
        <v>633</v>
      </c>
      <c r="Q2179" s="29">
        <v>43672</v>
      </c>
      <c r="R2179" s="23" t="s">
        <v>271</v>
      </c>
      <c r="S2179" s="23">
        <v>20577179</v>
      </c>
      <c r="T2179" s="23" t="s">
        <v>1624</v>
      </c>
      <c r="U2179" s="24" t="s">
        <v>48</v>
      </c>
      <c r="V2179" s="25" t="s">
        <v>2757</v>
      </c>
      <c r="W2179" s="27">
        <v>15390</v>
      </c>
      <c r="X2179" s="22"/>
    </row>
    <row r="2180" spans="1:24" ht="228" x14ac:dyDescent="0.25">
      <c r="A2180" s="16"/>
      <c r="B2180" s="23">
        <v>2169</v>
      </c>
      <c r="C2180" s="23" t="s">
        <v>38</v>
      </c>
      <c r="D2180" s="23" t="s">
        <v>39</v>
      </c>
      <c r="E2180" s="23">
        <v>830003564</v>
      </c>
      <c r="F2180" s="26" t="s">
        <v>5680</v>
      </c>
      <c r="G2180" s="26">
        <v>159625553</v>
      </c>
      <c r="H2180" s="26">
        <v>1</v>
      </c>
      <c r="I2180" s="26" t="s">
        <v>312</v>
      </c>
      <c r="J2180" s="23" t="s">
        <v>53</v>
      </c>
      <c r="K2180" s="23" t="s">
        <v>306</v>
      </c>
      <c r="L2180" s="25" t="s">
        <v>307</v>
      </c>
      <c r="M2180" s="27">
        <v>8040</v>
      </c>
      <c r="N2180" s="25" t="s">
        <v>730</v>
      </c>
      <c r="O2180" s="28">
        <v>8742981024</v>
      </c>
      <c r="P2180" s="23" t="s">
        <v>575</v>
      </c>
      <c r="Q2180" s="29">
        <v>43682</v>
      </c>
      <c r="R2180" s="23" t="s">
        <v>271</v>
      </c>
      <c r="S2180" s="23">
        <v>43855842</v>
      </c>
      <c r="T2180" s="23" t="s">
        <v>2319</v>
      </c>
      <c r="U2180" s="23" t="s">
        <v>48</v>
      </c>
      <c r="V2180" s="25" t="s">
        <v>2834</v>
      </c>
      <c r="W2180" s="27">
        <v>8040</v>
      </c>
      <c r="X2180" s="22"/>
    </row>
    <row r="2181" spans="1:24" ht="199.5" x14ac:dyDescent="0.25">
      <c r="A2181" s="16"/>
      <c r="B2181" s="23">
        <v>2170</v>
      </c>
      <c r="C2181" s="23" t="s">
        <v>38</v>
      </c>
      <c r="D2181" s="23" t="s">
        <v>39</v>
      </c>
      <c r="E2181" s="23">
        <v>830003564</v>
      </c>
      <c r="F2181" s="26" t="s">
        <v>5681</v>
      </c>
      <c r="G2181" s="26">
        <v>159569481</v>
      </c>
      <c r="H2181" s="26">
        <v>1</v>
      </c>
      <c r="I2181" s="26" t="s">
        <v>290</v>
      </c>
      <c r="J2181" s="23" t="s">
        <v>53</v>
      </c>
      <c r="K2181" s="23" t="s">
        <v>306</v>
      </c>
      <c r="L2181" s="25" t="s">
        <v>307</v>
      </c>
      <c r="M2181" s="27">
        <v>9309960</v>
      </c>
      <c r="N2181" s="25" t="s">
        <v>746</v>
      </c>
      <c r="O2181" s="28">
        <v>8742662061</v>
      </c>
      <c r="P2181" s="23" t="s">
        <v>832</v>
      </c>
      <c r="Q2181" s="29">
        <v>43655</v>
      </c>
      <c r="R2181" s="23" t="s">
        <v>271</v>
      </c>
      <c r="S2181" s="23">
        <v>13815327</v>
      </c>
      <c r="T2181" s="23" t="s">
        <v>2320</v>
      </c>
      <c r="U2181" s="24" t="s">
        <v>48</v>
      </c>
      <c r="V2181" s="25" t="s">
        <v>3108</v>
      </c>
      <c r="W2181" s="27">
        <v>9309960</v>
      </c>
      <c r="X2181" s="22"/>
    </row>
    <row r="2182" spans="1:24" ht="228" x14ac:dyDescent="0.25">
      <c r="A2182" s="16"/>
      <c r="B2182" s="23">
        <v>2171</v>
      </c>
      <c r="C2182" s="23" t="s">
        <v>38</v>
      </c>
      <c r="D2182" s="23" t="s">
        <v>39</v>
      </c>
      <c r="E2182" s="23">
        <v>830003564</v>
      </c>
      <c r="F2182" s="26" t="s">
        <v>5682</v>
      </c>
      <c r="G2182" s="26">
        <v>159560623</v>
      </c>
      <c r="H2182" s="26">
        <v>1</v>
      </c>
      <c r="I2182" s="26" t="s">
        <v>290</v>
      </c>
      <c r="J2182" s="23" t="s">
        <v>53</v>
      </c>
      <c r="K2182" s="23" t="s">
        <v>306</v>
      </c>
      <c r="L2182" s="25" t="s">
        <v>307</v>
      </c>
      <c r="M2182" s="27">
        <v>7807.2</v>
      </c>
      <c r="N2182" s="25" t="s">
        <v>541</v>
      </c>
      <c r="O2182" s="28">
        <v>277610011946</v>
      </c>
      <c r="P2182" s="23" t="s">
        <v>575</v>
      </c>
      <c r="Q2182" s="29">
        <v>43643</v>
      </c>
      <c r="R2182" s="23" t="s">
        <v>271</v>
      </c>
      <c r="S2182" s="23">
        <v>24212572</v>
      </c>
      <c r="T2182" s="23" t="s">
        <v>2321</v>
      </c>
      <c r="U2182" s="24" t="s">
        <v>48</v>
      </c>
      <c r="V2182" s="25" t="s">
        <v>2833</v>
      </c>
      <c r="W2182" s="27">
        <v>7807.2</v>
      </c>
      <c r="X2182" s="22"/>
    </row>
    <row r="2183" spans="1:24" ht="185.25" x14ac:dyDescent="0.25">
      <c r="A2183" s="16"/>
      <c r="B2183" s="23">
        <v>2172</v>
      </c>
      <c r="C2183" s="23" t="s">
        <v>38</v>
      </c>
      <c r="D2183" s="23" t="s">
        <v>39</v>
      </c>
      <c r="E2183" s="23">
        <v>830003564</v>
      </c>
      <c r="F2183" s="26" t="s">
        <v>5683</v>
      </c>
      <c r="G2183" s="26">
        <v>166600054</v>
      </c>
      <c r="H2183" s="26">
        <v>1</v>
      </c>
      <c r="I2183" s="26" t="s">
        <v>312</v>
      </c>
      <c r="J2183" s="23" t="s">
        <v>53</v>
      </c>
      <c r="K2183" s="23" t="s">
        <v>306</v>
      </c>
      <c r="L2183" s="25" t="s">
        <v>307</v>
      </c>
      <c r="M2183" s="27">
        <v>15390</v>
      </c>
      <c r="N2183" s="25" t="s">
        <v>726</v>
      </c>
      <c r="O2183" s="28">
        <v>294820012249</v>
      </c>
      <c r="P2183" s="23" t="s">
        <v>436</v>
      </c>
      <c r="Q2183" s="29">
        <v>43812</v>
      </c>
      <c r="R2183" s="23" t="s">
        <v>271</v>
      </c>
      <c r="S2183" s="23">
        <v>19189009</v>
      </c>
      <c r="T2183" s="23" t="s">
        <v>1136</v>
      </c>
      <c r="U2183" s="24" t="s">
        <v>48</v>
      </c>
      <c r="V2183" s="25" t="s">
        <v>2767</v>
      </c>
      <c r="W2183" s="27">
        <v>15390</v>
      </c>
      <c r="X2183" s="22"/>
    </row>
    <row r="2184" spans="1:24" ht="213.75" x14ac:dyDescent="0.25">
      <c r="A2184" s="16"/>
      <c r="B2184" s="23">
        <v>2173</v>
      </c>
      <c r="C2184" s="23" t="s">
        <v>38</v>
      </c>
      <c r="D2184" s="23" t="s">
        <v>39</v>
      </c>
      <c r="E2184" s="23">
        <v>830003564</v>
      </c>
      <c r="F2184" s="26" t="s">
        <v>5684</v>
      </c>
      <c r="G2184" s="26">
        <v>166587346</v>
      </c>
      <c r="H2184" s="26">
        <v>1</v>
      </c>
      <c r="I2184" s="26" t="s">
        <v>312</v>
      </c>
      <c r="J2184" s="23" t="s">
        <v>53</v>
      </c>
      <c r="K2184" s="23" t="s">
        <v>306</v>
      </c>
      <c r="L2184" s="25" t="s">
        <v>307</v>
      </c>
      <c r="M2184" s="27">
        <v>10207.200000000001</v>
      </c>
      <c r="N2184" s="25" t="s">
        <v>541</v>
      </c>
      <c r="O2184" s="28">
        <v>277610023585</v>
      </c>
      <c r="P2184" s="23" t="s">
        <v>732</v>
      </c>
      <c r="Q2184" s="29">
        <v>43811</v>
      </c>
      <c r="R2184" s="23" t="s">
        <v>271</v>
      </c>
      <c r="S2184" s="23">
        <v>38227269</v>
      </c>
      <c r="T2184" s="23" t="s">
        <v>831</v>
      </c>
      <c r="U2184" s="24" t="s">
        <v>48</v>
      </c>
      <c r="V2184" s="25" t="s">
        <v>3416</v>
      </c>
      <c r="W2184" s="27">
        <v>10207.200000000001</v>
      </c>
      <c r="X2184" s="22"/>
    </row>
    <row r="2185" spans="1:24" ht="185.25" x14ac:dyDescent="0.25">
      <c r="A2185" s="16"/>
      <c r="B2185" s="23">
        <v>2174</v>
      </c>
      <c r="C2185" s="23" t="s">
        <v>38</v>
      </c>
      <c r="D2185" s="23" t="s">
        <v>39</v>
      </c>
      <c r="E2185" s="23">
        <v>830003564</v>
      </c>
      <c r="F2185" s="26" t="s">
        <v>5685</v>
      </c>
      <c r="G2185" s="26">
        <v>159605801</v>
      </c>
      <c r="H2185" s="26">
        <v>1</v>
      </c>
      <c r="I2185" s="26" t="s">
        <v>290</v>
      </c>
      <c r="J2185" s="23" t="s">
        <v>53</v>
      </c>
      <c r="K2185" s="23" t="s">
        <v>306</v>
      </c>
      <c r="L2185" s="25" t="s">
        <v>307</v>
      </c>
      <c r="M2185" s="27">
        <v>15310.8</v>
      </c>
      <c r="N2185" s="25" t="s">
        <v>630</v>
      </c>
      <c r="O2185" s="28">
        <v>8742660939</v>
      </c>
      <c r="P2185" s="23" t="s">
        <v>641</v>
      </c>
      <c r="Q2185" s="29">
        <v>43657</v>
      </c>
      <c r="R2185" s="23" t="s">
        <v>271</v>
      </c>
      <c r="S2185" s="23">
        <v>15886263</v>
      </c>
      <c r="T2185" s="23" t="s">
        <v>2312</v>
      </c>
      <c r="U2185" s="23" t="s">
        <v>48</v>
      </c>
      <c r="V2185" s="25" t="s">
        <v>2702</v>
      </c>
      <c r="W2185" s="27">
        <v>15310.8</v>
      </c>
      <c r="X2185" s="22"/>
    </row>
    <row r="2186" spans="1:24" ht="213.75" x14ac:dyDescent="0.25">
      <c r="A2186" s="16"/>
      <c r="B2186" s="23">
        <v>2175</v>
      </c>
      <c r="C2186" s="23" t="s">
        <v>38</v>
      </c>
      <c r="D2186" s="23" t="s">
        <v>39</v>
      </c>
      <c r="E2186" s="23">
        <v>830003564</v>
      </c>
      <c r="F2186" s="26" t="s">
        <v>5686</v>
      </c>
      <c r="G2186" s="26">
        <v>159625854</v>
      </c>
      <c r="H2186" s="26">
        <v>1</v>
      </c>
      <c r="I2186" s="26" t="s">
        <v>290</v>
      </c>
      <c r="J2186" s="23" t="s">
        <v>53</v>
      </c>
      <c r="K2186" s="23" t="s">
        <v>306</v>
      </c>
      <c r="L2186" s="25" t="s">
        <v>307</v>
      </c>
      <c r="M2186" s="27">
        <v>10620</v>
      </c>
      <c r="N2186" s="25" t="s">
        <v>730</v>
      </c>
      <c r="O2186" s="28">
        <v>8742981548</v>
      </c>
      <c r="P2186" s="23" t="s">
        <v>649</v>
      </c>
      <c r="Q2186" s="29">
        <v>43683</v>
      </c>
      <c r="R2186" s="23" t="s">
        <v>271</v>
      </c>
      <c r="S2186" s="23">
        <v>82392379</v>
      </c>
      <c r="T2186" s="23" t="s">
        <v>953</v>
      </c>
      <c r="U2186" s="24" t="s">
        <v>48</v>
      </c>
      <c r="V2186" s="25" t="s">
        <v>3439</v>
      </c>
      <c r="W2186" s="27">
        <v>10620</v>
      </c>
      <c r="X2186" s="22"/>
    </row>
    <row r="2187" spans="1:24" ht="171" x14ac:dyDescent="0.25">
      <c r="A2187" s="16"/>
      <c r="B2187" s="23">
        <v>2176</v>
      </c>
      <c r="C2187" s="23" t="s">
        <v>38</v>
      </c>
      <c r="D2187" s="23" t="s">
        <v>39</v>
      </c>
      <c r="E2187" s="23">
        <v>830003564</v>
      </c>
      <c r="F2187" s="26" t="s">
        <v>5687</v>
      </c>
      <c r="G2187" s="26">
        <v>167481296</v>
      </c>
      <c r="H2187" s="26">
        <v>1</v>
      </c>
      <c r="I2187" s="26" t="s">
        <v>1111</v>
      </c>
      <c r="J2187" s="23" t="s">
        <v>53</v>
      </c>
      <c r="K2187" s="23" t="s">
        <v>306</v>
      </c>
      <c r="L2187" s="25" t="s">
        <v>307</v>
      </c>
      <c r="M2187" s="27">
        <v>45801.599999999999</v>
      </c>
      <c r="N2187" s="25" t="s">
        <v>2322</v>
      </c>
      <c r="O2187" s="28">
        <v>277820003980</v>
      </c>
      <c r="P2187" s="23" t="s">
        <v>1432</v>
      </c>
      <c r="Q2187" s="29">
        <v>43823</v>
      </c>
      <c r="R2187" s="23" t="s">
        <v>271</v>
      </c>
      <c r="S2187" s="23">
        <v>79232222</v>
      </c>
      <c r="T2187" s="23" t="s">
        <v>2323</v>
      </c>
      <c r="U2187" s="23" t="s">
        <v>48</v>
      </c>
      <c r="V2187" s="25" t="s">
        <v>3066</v>
      </c>
      <c r="W2187" s="27">
        <v>45801.599999999999</v>
      </c>
      <c r="X2187" s="22"/>
    </row>
    <row r="2188" spans="1:24" ht="185.25" x14ac:dyDescent="0.25">
      <c r="A2188" s="16"/>
      <c r="B2188" s="23">
        <v>2177</v>
      </c>
      <c r="C2188" s="23" t="s">
        <v>38</v>
      </c>
      <c r="D2188" s="23" t="s">
        <v>39</v>
      </c>
      <c r="E2188" s="23">
        <v>830003564</v>
      </c>
      <c r="F2188" s="26" t="s">
        <v>5688</v>
      </c>
      <c r="G2188" s="26">
        <v>166753046</v>
      </c>
      <c r="H2188" s="26">
        <v>1</v>
      </c>
      <c r="I2188" s="26" t="s">
        <v>312</v>
      </c>
      <c r="J2188" s="23" t="s">
        <v>53</v>
      </c>
      <c r="K2188" s="23" t="s">
        <v>306</v>
      </c>
      <c r="L2188" s="25" t="s">
        <v>307</v>
      </c>
      <c r="M2188" s="27">
        <v>10260</v>
      </c>
      <c r="N2188" s="25" t="s">
        <v>582</v>
      </c>
      <c r="O2188" s="28">
        <v>8745807901</v>
      </c>
      <c r="P2188" s="23" t="s">
        <v>329</v>
      </c>
      <c r="Q2188" s="29">
        <v>43791</v>
      </c>
      <c r="R2188" s="23" t="s">
        <v>271</v>
      </c>
      <c r="S2188" s="23">
        <v>52432154</v>
      </c>
      <c r="T2188" s="23" t="s">
        <v>1477</v>
      </c>
      <c r="U2188" s="23" t="s">
        <v>48</v>
      </c>
      <c r="V2188" s="25" t="s">
        <v>1478</v>
      </c>
      <c r="W2188" s="27">
        <v>10260</v>
      </c>
      <c r="X2188" s="22"/>
    </row>
    <row r="2189" spans="1:24" ht="171" x14ac:dyDescent="0.25">
      <c r="A2189" s="16"/>
      <c r="B2189" s="23">
        <v>2178</v>
      </c>
      <c r="C2189" s="23" t="s">
        <v>38</v>
      </c>
      <c r="D2189" s="23" t="s">
        <v>39</v>
      </c>
      <c r="E2189" s="23">
        <v>830003564</v>
      </c>
      <c r="F2189" s="26" t="s">
        <v>5689</v>
      </c>
      <c r="G2189" s="26">
        <v>159457739</v>
      </c>
      <c r="H2189" s="26">
        <v>1</v>
      </c>
      <c r="I2189" s="26" t="s">
        <v>290</v>
      </c>
      <c r="J2189" s="23" t="s">
        <v>53</v>
      </c>
      <c r="K2189" s="23" t="s">
        <v>306</v>
      </c>
      <c r="L2189" s="25" t="s">
        <v>307</v>
      </c>
      <c r="M2189" s="27">
        <v>339390</v>
      </c>
      <c r="N2189" s="25" t="s">
        <v>2324</v>
      </c>
      <c r="O2189" s="28">
        <v>8741426165</v>
      </c>
      <c r="P2189" s="23" t="s">
        <v>1132</v>
      </c>
      <c r="Q2189" s="29">
        <v>43552</v>
      </c>
      <c r="R2189" s="23" t="s">
        <v>111</v>
      </c>
      <c r="S2189" s="23">
        <v>1028861849</v>
      </c>
      <c r="T2189" s="23" t="s">
        <v>2325</v>
      </c>
      <c r="U2189" s="23" t="s">
        <v>48</v>
      </c>
      <c r="V2189" s="25" t="s">
        <v>3038</v>
      </c>
      <c r="W2189" s="27">
        <v>339390</v>
      </c>
      <c r="X2189" s="22"/>
    </row>
    <row r="2190" spans="1:24" ht="185.25" x14ac:dyDescent="0.25">
      <c r="A2190" s="16"/>
      <c r="B2190" s="23">
        <v>2179</v>
      </c>
      <c r="C2190" s="23" t="s">
        <v>38</v>
      </c>
      <c r="D2190" s="23" t="s">
        <v>39</v>
      </c>
      <c r="E2190" s="23">
        <v>830003564</v>
      </c>
      <c r="F2190" s="26" t="s">
        <v>5690</v>
      </c>
      <c r="G2190" s="26">
        <v>159638245</v>
      </c>
      <c r="H2190" s="26">
        <v>1</v>
      </c>
      <c r="I2190" s="26" t="s">
        <v>290</v>
      </c>
      <c r="J2190" s="23" t="s">
        <v>53</v>
      </c>
      <c r="K2190" s="23" t="s">
        <v>306</v>
      </c>
      <c r="L2190" s="25" t="s">
        <v>307</v>
      </c>
      <c r="M2190" s="27">
        <v>10260</v>
      </c>
      <c r="N2190" s="25" t="s">
        <v>582</v>
      </c>
      <c r="O2190" s="28">
        <v>277610016192</v>
      </c>
      <c r="P2190" s="23" t="s">
        <v>542</v>
      </c>
      <c r="Q2190" s="29">
        <v>43703</v>
      </c>
      <c r="R2190" s="23" t="s">
        <v>271</v>
      </c>
      <c r="S2190" s="23">
        <v>35402091</v>
      </c>
      <c r="T2190" s="23" t="s">
        <v>1187</v>
      </c>
      <c r="U2190" s="24" t="s">
        <v>48</v>
      </c>
      <c r="V2190" s="25" t="s">
        <v>1245</v>
      </c>
      <c r="W2190" s="27">
        <v>10260</v>
      </c>
      <c r="X2190" s="22"/>
    </row>
    <row r="2191" spans="1:24" ht="185.25" x14ac:dyDescent="0.25">
      <c r="A2191" s="16"/>
      <c r="B2191" s="23">
        <v>2180</v>
      </c>
      <c r="C2191" s="23" t="s">
        <v>38</v>
      </c>
      <c r="D2191" s="23" t="s">
        <v>39</v>
      </c>
      <c r="E2191" s="23">
        <v>830003564</v>
      </c>
      <c r="F2191" s="26" t="s">
        <v>5691</v>
      </c>
      <c r="G2191" s="26">
        <v>159604181</v>
      </c>
      <c r="H2191" s="26">
        <v>1</v>
      </c>
      <c r="I2191" s="26" t="s">
        <v>290</v>
      </c>
      <c r="J2191" s="23" t="s">
        <v>53</v>
      </c>
      <c r="K2191" s="23" t="s">
        <v>306</v>
      </c>
      <c r="L2191" s="25" t="s">
        <v>307</v>
      </c>
      <c r="M2191" s="27">
        <v>10207.200000000001</v>
      </c>
      <c r="N2191" s="25" t="s">
        <v>541</v>
      </c>
      <c r="O2191" s="28">
        <v>276910031022</v>
      </c>
      <c r="P2191" s="23" t="s">
        <v>585</v>
      </c>
      <c r="Q2191" s="29">
        <v>43644</v>
      </c>
      <c r="R2191" s="23" t="s">
        <v>271</v>
      </c>
      <c r="S2191" s="23">
        <v>41433522</v>
      </c>
      <c r="T2191" s="23" t="s">
        <v>1724</v>
      </c>
      <c r="U2191" s="24" t="s">
        <v>48</v>
      </c>
      <c r="V2191" s="25" t="s">
        <v>2811</v>
      </c>
      <c r="W2191" s="30">
        <v>10207.200000000001</v>
      </c>
      <c r="X2191" s="22"/>
    </row>
    <row r="2192" spans="1:24" ht="185.25" x14ac:dyDescent="0.25">
      <c r="A2192" s="16"/>
      <c r="B2192" s="23">
        <v>2181</v>
      </c>
      <c r="C2192" s="23" t="s">
        <v>38</v>
      </c>
      <c r="D2192" s="23" t="s">
        <v>39</v>
      </c>
      <c r="E2192" s="23">
        <v>830003564</v>
      </c>
      <c r="F2192" s="26" t="s">
        <v>5692</v>
      </c>
      <c r="G2192" s="26">
        <v>159703513</v>
      </c>
      <c r="H2192" s="26">
        <v>1</v>
      </c>
      <c r="I2192" s="26" t="s">
        <v>312</v>
      </c>
      <c r="J2192" s="23" t="s">
        <v>53</v>
      </c>
      <c r="K2192" s="23" t="s">
        <v>306</v>
      </c>
      <c r="L2192" s="25" t="s">
        <v>307</v>
      </c>
      <c r="M2192" s="27">
        <v>15310.8</v>
      </c>
      <c r="N2192" s="25" t="s">
        <v>630</v>
      </c>
      <c r="O2192" s="28">
        <v>277510015116</v>
      </c>
      <c r="P2192" s="23" t="s">
        <v>436</v>
      </c>
      <c r="Q2192" s="29">
        <v>43735</v>
      </c>
      <c r="R2192" s="23" t="s">
        <v>271</v>
      </c>
      <c r="S2192" s="23">
        <v>3233531</v>
      </c>
      <c r="T2192" s="23" t="s">
        <v>2326</v>
      </c>
      <c r="U2192" s="24" t="s">
        <v>48</v>
      </c>
      <c r="V2192" s="25" t="s">
        <v>2782</v>
      </c>
      <c r="W2192" s="30">
        <v>15310.8</v>
      </c>
      <c r="X2192" s="22"/>
    </row>
    <row r="2193" spans="1:24" ht="185.25" x14ac:dyDescent="0.25">
      <c r="A2193" s="16"/>
      <c r="B2193" s="23">
        <v>2182</v>
      </c>
      <c r="C2193" s="23" t="s">
        <v>38</v>
      </c>
      <c r="D2193" s="23" t="s">
        <v>39</v>
      </c>
      <c r="E2193" s="23">
        <v>830003564</v>
      </c>
      <c r="F2193" s="26" t="s">
        <v>5693</v>
      </c>
      <c r="G2193" s="26">
        <v>172395284</v>
      </c>
      <c r="H2193" s="26">
        <v>1</v>
      </c>
      <c r="I2193" s="26" t="s">
        <v>787</v>
      </c>
      <c r="J2193" s="23" t="s">
        <v>53</v>
      </c>
      <c r="K2193" s="23" t="s">
        <v>306</v>
      </c>
      <c r="L2193" s="25" t="s">
        <v>307</v>
      </c>
      <c r="M2193" s="27">
        <v>10260</v>
      </c>
      <c r="N2193" s="25" t="s">
        <v>582</v>
      </c>
      <c r="O2193" s="28">
        <v>8742760273</v>
      </c>
      <c r="P2193" s="23" t="s">
        <v>649</v>
      </c>
      <c r="Q2193" s="29">
        <v>43668</v>
      </c>
      <c r="R2193" s="23" t="s">
        <v>271</v>
      </c>
      <c r="S2193" s="23">
        <v>75075229</v>
      </c>
      <c r="T2193" s="23" t="s">
        <v>1953</v>
      </c>
      <c r="U2193" s="24" t="s">
        <v>48</v>
      </c>
      <c r="V2193" s="25" t="s">
        <v>547</v>
      </c>
      <c r="W2193" s="27">
        <v>10260</v>
      </c>
      <c r="X2193" s="22"/>
    </row>
    <row r="2194" spans="1:24" ht="256.5" x14ac:dyDescent="0.25">
      <c r="A2194" s="16"/>
      <c r="B2194" s="23">
        <v>2183</v>
      </c>
      <c r="C2194" s="23" t="s">
        <v>38</v>
      </c>
      <c r="D2194" s="23" t="s">
        <v>39</v>
      </c>
      <c r="E2194" s="23">
        <v>830003564</v>
      </c>
      <c r="F2194" s="26" t="s">
        <v>5694</v>
      </c>
      <c r="G2194" s="26">
        <v>159703947</v>
      </c>
      <c r="H2194" s="26">
        <v>1</v>
      </c>
      <c r="I2194" s="26" t="s">
        <v>312</v>
      </c>
      <c r="J2194" s="23" t="s">
        <v>53</v>
      </c>
      <c r="K2194" s="23" t="s">
        <v>306</v>
      </c>
      <c r="L2194" s="25" t="s">
        <v>307</v>
      </c>
      <c r="M2194" s="27">
        <v>8510.7999999999993</v>
      </c>
      <c r="N2194" s="25" t="s">
        <v>630</v>
      </c>
      <c r="O2194" s="28">
        <v>290711014859</v>
      </c>
      <c r="P2194" s="23" t="s">
        <v>575</v>
      </c>
      <c r="Q2194" s="29">
        <v>43734</v>
      </c>
      <c r="R2194" s="23" t="s">
        <v>271</v>
      </c>
      <c r="S2194" s="23">
        <v>1018413674</v>
      </c>
      <c r="T2194" s="23" t="s">
        <v>2327</v>
      </c>
      <c r="U2194" s="24" t="s">
        <v>48</v>
      </c>
      <c r="V2194" s="25" t="s">
        <v>3405</v>
      </c>
      <c r="W2194" s="27">
        <v>8510.7999999999993</v>
      </c>
      <c r="X2194" s="22"/>
    </row>
    <row r="2195" spans="1:24" ht="213.75" x14ac:dyDescent="0.25">
      <c r="A2195" s="16"/>
      <c r="B2195" s="23">
        <v>2184</v>
      </c>
      <c r="C2195" s="23" t="s">
        <v>38</v>
      </c>
      <c r="D2195" s="23" t="s">
        <v>39</v>
      </c>
      <c r="E2195" s="23">
        <v>830003564</v>
      </c>
      <c r="F2195" s="26" t="s">
        <v>5695</v>
      </c>
      <c r="G2195" s="26">
        <v>159533911</v>
      </c>
      <c r="H2195" s="26">
        <v>1</v>
      </c>
      <c r="I2195" s="26" t="s">
        <v>312</v>
      </c>
      <c r="J2195" s="23" t="s">
        <v>53</v>
      </c>
      <c r="K2195" s="23" t="s">
        <v>306</v>
      </c>
      <c r="L2195" s="25" t="s">
        <v>307</v>
      </c>
      <c r="M2195" s="27">
        <v>10260</v>
      </c>
      <c r="N2195" s="25" t="s">
        <v>582</v>
      </c>
      <c r="O2195" s="28">
        <v>8742347060</v>
      </c>
      <c r="P2195" s="23" t="s">
        <v>633</v>
      </c>
      <c r="Q2195" s="29">
        <v>43637</v>
      </c>
      <c r="R2195" s="23" t="s">
        <v>271</v>
      </c>
      <c r="S2195" s="23">
        <v>2344837</v>
      </c>
      <c r="T2195" s="23" t="s">
        <v>2328</v>
      </c>
      <c r="U2195" s="24" t="s">
        <v>48</v>
      </c>
      <c r="V2195" s="25" t="s">
        <v>3481</v>
      </c>
      <c r="W2195" s="27">
        <v>10260</v>
      </c>
      <c r="X2195" s="22"/>
    </row>
    <row r="2196" spans="1:24" ht="185.25" x14ac:dyDescent="0.25">
      <c r="A2196" s="16"/>
      <c r="B2196" s="23">
        <v>2185</v>
      </c>
      <c r="C2196" s="23" t="s">
        <v>38</v>
      </c>
      <c r="D2196" s="23" t="s">
        <v>39</v>
      </c>
      <c r="E2196" s="23">
        <v>830003564</v>
      </c>
      <c r="F2196" s="26" t="s">
        <v>5696</v>
      </c>
      <c r="G2196" s="26">
        <v>159694104</v>
      </c>
      <c r="H2196" s="26">
        <v>1</v>
      </c>
      <c r="I2196" s="26" t="s">
        <v>290</v>
      </c>
      <c r="J2196" s="23" t="s">
        <v>53</v>
      </c>
      <c r="K2196" s="23" t="s">
        <v>306</v>
      </c>
      <c r="L2196" s="25" t="s">
        <v>307</v>
      </c>
      <c r="M2196" s="27">
        <v>1736820</v>
      </c>
      <c r="N2196" s="25" t="s">
        <v>2330</v>
      </c>
      <c r="O2196" s="28">
        <v>8743780304</v>
      </c>
      <c r="P2196" s="23" t="s">
        <v>637</v>
      </c>
      <c r="Q2196" s="29">
        <v>43736</v>
      </c>
      <c r="R2196" s="23" t="s">
        <v>271</v>
      </c>
      <c r="S2196" s="23">
        <v>63273412</v>
      </c>
      <c r="T2196" s="23" t="s">
        <v>2331</v>
      </c>
      <c r="U2196" s="24" t="s">
        <v>48</v>
      </c>
      <c r="V2196" s="25" t="s">
        <v>3094</v>
      </c>
      <c r="W2196" s="27">
        <v>1736820</v>
      </c>
      <c r="X2196" s="22"/>
    </row>
    <row r="2197" spans="1:24" ht="185.25" x14ac:dyDescent="0.25">
      <c r="A2197" s="16"/>
      <c r="B2197" s="23">
        <v>2186</v>
      </c>
      <c r="C2197" s="23" t="s">
        <v>38</v>
      </c>
      <c r="D2197" s="23" t="s">
        <v>39</v>
      </c>
      <c r="E2197" s="23">
        <v>830003564</v>
      </c>
      <c r="F2197" s="26" t="s">
        <v>5697</v>
      </c>
      <c r="G2197" s="26">
        <v>164301073</v>
      </c>
      <c r="H2197" s="26">
        <v>1</v>
      </c>
      <c r="I2197" s="26" t="s">
        <v>66</v>
      </c>
      <c r="J2197" s="23" t="s">
        <v>53</v>
      </c>
      <c r="K2197" s="23" t="s">
        <v>306</v>
      </c>
      <c r="L2197" s="25" t="s">
        <v>307</v>
      </c>
      <c r="M2197" s="27">
        <v>15390</v>
      </c>
      <c r="N2197" s="25" t="s">
        <v>726</v>
      </c>
      <c r="O2197" s="28">
        <v>8744375267</v>
      </c>
      <c r="P2197" s="23" t="s">
        <v>780</v>
      </c>
      <c r="Q2197" s="29">
        <v>43771</v>
      </c>
      <c r="R2197" s="23" t="s">
        <v>271</v>
      </c>
      <c r="S2197" s="23">
        <v>46677950</v>
      </c>
      <c r="T2197" s="23" t="s">
        <v>1102</v>
      </c>
      <c r="U2197" s="24" t="s">
        <v>48</v>
      </c>
      <c r="V2197" s="25" t="s">
        <v>2332</v>
      </c>
      <c r="W2197" s="27">
        <v>15390</v>
      </c>
      <c r="X2197" s="22"/>
    </row>
    <row r="2198" spans="1:24" ht="185.25" x14ac:dyDescent="0.25">
      <c r="A2198" s="16"/>
      <c r="B2198" s="23">
        <v>2187</v>
      </c>
      <c r="C2198" s="23" t="s">
        <v>38</v>
      </c>
      <c r="D2198" s="23" t="s">
        <v>39</v>
      </c>
      <c r="E2198" s="23">
        <v>830003564</v>
      </c>
      <c r="F2198" s="26" t="s">
        <v>5698</v>
      </c>
      <c r="G2198" s="26">
        <v>166755481</v>
      </c>
      <c r="H2198" s="26">
        <v>1</v>
      </c>
      <c r="I2198" s="26" t="s">
        <v>317</v>
      </c>
      <c r="J2198" s="23" t="s">
        <v>53</v>
      </c>
      <c r="K2198" s="23" t="s">
        <v>306</v>
      </c>
      <c r="L2198" s="25" t="s">
        <v>307</v>
      </c>
      <c r="M2198" s="27">
        <v>10260</v>
      </c>
      <c r="N2198" s="25" t="s">
        <v>582</v>
      </c>
      <c r="O2198" s="28">
        <v>8745550970</v>
      </c>
      <c r="P2198" s="23" t="s">
        <v>154</v>
      </c>
      <c r="Q2198" s="29">
        <v>43740</v>
      </c>
      <c r="R2198" s="23" t="s">
        <v>271</v>
      </c>
      <c r="S2198" s="23">
        <v>3242363</v>
      </c>
      <c r="T2198" s="23" t="s">
        <v>889</v>
      </c>
      <c r="U2198" s="24" t="s">
        <v>48</v>
      </c>
      <c r="V2198" s="25" t="s">
        <v>890</v>
      </c>
      <c r="W2198" s="27">
        <v>10260</v>
      </c>
      <c r="X2198" s="22"/>
    </row>
    <row r="2199" spans="1:24" ht="185.25" x14ac:dyDescent="0.25">
      <c r="A2199" s="16"/>
      <c r="B2199" s="23">
        <v>2188</v>
      </c>
      <c r="C2199" s="23" t="s">
        <v>38</v>
      </c>
      <c r="D2199" s="23" t="s">
        <v>39</v>
      </c>
      <c r="E2199" s="23">
        <v>830003564</v>
      </c>
      <c r="F2199" s="26" t="s">
        <v>5699</v>
      </c>
      <c r="G2199" s="26">
        <v>159605789</v>
      </c>
      <c r="H2199" s="26">
        <v>1</v>
      </c>
      <c r="I2199" s="26" t="s">
        <v>290</v>
      </c>
      <c r="J2199" s="23" t="s">
        <v>53</v>
      </c>
      <c r="K2199" s="23" t="s">
        <v>306</v>
      </c>
      <c r="L2199" s="25" t="s">
        <v>307</v>
      </c>
      <c r="M2199" s="27">
        <v>10207.200000000001</v>
      </c>
      <c r="N2199" s="25" t="s">
        <v>541</v>
      </c>
      <c r="O2199" s="28">
        <v>8742670517</v>
      </c>
      <c r="P2199" s="23" t="s">
        <v>641</v>
      </c>
      <c r="Q2199" s="29">
        <v>43664</v>
      </c>
      <c r="R2199" s="23" t="s">
        <v>271</v>
      </c>
      <c r="S2199" s="23">
        <v>52957580</v>
      </c>
      <c r="T2199" s="23" t="s">
        <v>1644</v>
      </c>
      <c r="U2199" s="24" t="s">
        <v>48</v>
      </c>
      <c r="V2199" s="25" t="s">
        <v>2333</v>
      </c>
      <c r="W2199" s="27">
        <v>10207.200000000001</v>
      </c>
      <c r="X2199" s="22"/>
    </row>
    <row r="2200" spans="1:24" ht="185.25" x14ac:dyDescent="0.25">
      <c r="A2200" s="16"/>
      <c r="B2200" s="23">
        <v>2189</v>
      </c>
      <c r="C2200" s="23" t="s">
        <v>38</v>
      </c>
      <c r="D2200" s="23" t="s">
        <v>39</v>
      </c>
      <c r="E2200" s="23">
        <v>830003564</v>
      </c>
      <c r="F2200" s="26" t="s">
        <v>5700</v>
      </c>
      <c r="G2200" s="26">
        <v>159710466</v>
      </c>
      <c r="H2200" s="26">
        <v>1</v>
      </c>
      <c r="I2200" s="26" t="s">
        <v>312</v>
      </c>
      <c r="J2200" s="23" t="s">
        <v>53</v>
      </c>
      <c r="K2200" s="23" t="s">
        <v>306</v>
      </c>
      <c r="L2200" s="25" t="s">
        <v>307</v>
      </c>
      <c r="M2200" s="27">
        <v>10207.200000000001</v>
      </c>
      <c r="N2200" s="25" t="s">
        <v>541</v>
      </c>
      <c r="O2200" s="28">
        <v>290711015022</v>
      </c>
      <c r="P2200" s="23" t="s">
        <v>154</v>
      </c>
      <c r="Q2200" s="29">
        <v>43738</v>
      </c>
      <c r="R2200" s="23" t="s">
        <v>271</v>
      </c>
      <c r="S2200" s="23">
        <v>39526308</v>
      </c>
      <c r="T2200" s="23" t="s">
        <v>1357</v>
      </c>
      <c r="U2200" s="24" t="s">
        <v>48</v>
      </c>
      <c r="V2200" s="25" t="s">
        <v>745</v>
      </c>
      <c r="W2200" s="27">
        <v>10207.200000000001</v>
      </c>
      <c r="X2200" s="22"/>
    </row>
    <row r="2201" spans="1:24" ht="185.25" x14ac:dyDescent="0.25">
      <c r="A2201" s="16"/>
      <c r="B2201" s="23">
        <v>2190</v>
      </c>
      <c r="C2201" s="23" t="s">
        <v>38</v>
      </c>
      <c r="D2201" s="23" t="s">
        <v>39</v>
      </c>
      <c r="E2201" s="23">
        <v>830003564</v>
      </c>
      <c r="F2201" s="26" t="s">
        <v>5701</v>
      </c>
      <c r="G2201" s="26">
        <v>159562226</v>
      </c>
      <c r="H2201" s="26">
        <v>1</v>
      </c>
      <c r="I2201" s="26" t="s">
        <v>290</v>
      </c>
      <c r="J2201" s="23" t="s">
        <v>53</v>
      </c>
      <c r="K2201" s="23" t="s">
        <v>306</v>
      </c>
      <c r="L2201" s="25" t="s">
        <v>307</v>
      </c>
      <c r="M2201" s="27">
        <v>20414.400000000001</v>
      </c>
      <c r="N2201" s="25" t="s">
        <v>1239</v>
      </c>
      <c r="O2201" s="28">
        <v>294810174307</v>
      </c>
      <c r="P2201" s="23" t="s">
        <v>154</v>
      </c>
      <c r="Q2201" s="29">
        <v>43637</v>
      </c>
      <c r="R2201" s="23" t="s">
        <v>271</v>
      </c>
      <c r="S2201" s="23">
        <v>6028004</v>
      </c>
      <c r="T2201" s="23" t="s">
        <v>349</v>
      </c>
      <c r="U2201" s="24" t="s">
        <v>48</v>
      </c>
      <c r="V2201" s="25" t="s">
        <v>2654</v>
      </c>
      <c r="W2201" s="27">
        <v>20414.400000000001</v>
      </c>
      <c r="X2201" s="22"/>
    </row>
    <row r="2202" spans="1:24" ht="185.25" x14ac:dyDescent="0.25">
      <c r="A2202" s="16"/>
      <c r="B2202" s="23">
        <v>2191</v>
      </c>
      <c r="C2202" s="23" t="s">
        <v>38</v>
      </c>
      <c r="D2202" s="23" t="s">
        <v>39</v>
      </c>
      <c r="E2202" s="23">
        <v>830003564</v>
      </c>
      <c r="F2202" s="26" t="s">
        <v>5702</v>
      </c>
      <c r="G2202" s="26">
        <v>159409805</v>
      </c>
      <c r="H2202" s="26">
        <v>1</v>
      </c>
      <c r="I2202" s="26" t="s">
        <v>290</v>
      </c>
      <c r="J2202" s="23" t="s">
        <v>53</v>
      </c>
      <c r="K2202" s="23" t="s">
        <v>306</v>
      </c>
      <c r="L2202" s="25" t="s">
        <v>307</v>
      </c>
      <c r="M2202" s="27">
        <v>2683418</v>
      </c>
      <c r="N2202" s="25" t="s">
        <v>1091</v>
      </c>
      <c r="O2202" s="28">
        <v>8741010098</v>
      </c>
      <c r="P2202" s="23" t="s">
        <v>679</v>
      </c>
      <c r="Q2202" s="29">
        <v>43626</v>
      </c>
      <c r="R2202" s="23" t="s">
        <v>271</v>
      </c>
      <c r="S2202" s="23">
        <v>28913287</v>
      </c>
      <c r="T2202" s="23" t="s">
        <v>1705</v>
      </c>
      <c r="U2202" s="24" t="s">
        <v>48</v>
      </c>
      <c r="V2202" s="25" t="s">
        <v>2957</v>
      </c>
      <c r="W2202" s="27">
        <v>11964</v>
      </c>
      <c r="X2202" s="22"/>
    </row>
    <row r="2203" spans="1:24" ht="185.25" x14ac:dyDescent="0.25">
      <c r="A2203" s="16"/>
      <c r="B2203" s="23">
        <v>2192</v>
      </c>
      <c r="C2203" s="23" t="s">
        <v>38</v>
      </c>
      <c r="D2203" s="23" t="s">
        <v>39</v>
      </c>
      <c r="E2203" s="23">
        <v>830003564</v>
      </c>
      <c r="F2203" s="26" t="s">
        <v>5703</v>
      </c>
      <c r="G2203" s="26">
        <v>167478614</v>
      </c>
      <c r="H2203" s="26">
        <v>1</v>
      </c>
      <c r="I2203" s="26" t="s">
        <v>312</v>
      </c>
      <c r="J2203" s="23" t="s">
        <v>53</v>
      </c>
      <c r="K2203" s="23" t="s">
        <v>306</v>
      </c>
      <c r="L2203" s="25" t="s">
        <v>307</v>
      </c>
      <c r="M2203" s="27">
        <v>15390</v>
      </c>
      <c r="N2203" s="25" t="s">
        <v>726</v>
      </c>
      <c r="O2203" s="28">
        <v>8745549893</v>
      </c>
      <c r="P2203" s="23" t="s">
        <v>329</v>
      </c>
      <c r="Q2203" s="29">
        <v>43770</v>
      </c>
      <c r="R2203" s="23" t="s">
        <v>271</v>
      </c>
      <c r="S2203" s="23">
        <v>41465778</v>
      </c>
      <c r="T2203" s="23" t="s">
        <v>1888</v>
      </c>
      <c r="U2203" s="24" t="s">
        <v>48</v>
      </c>
      <c r="V2203" s="25" t="s">
        <v>2334</v>
      </c>
      <c r="W2203" s="27">
        <v>15390</v>
      </c>
      <c r="X2203" s="22"/>
    </row>
    <row r="2204" spans="1:24" ht="213.75" x14ac:dyDescent="0.25">
      <c r="A2204" s="16"/>
      <c r="B2204" s="23">
        <v>2193</v>
      </c>
      <c r="C2204" s="23" t="s">
        <v>38</v>
      </c>
      <c r="D2204" s="23" t="s">
        <v>39</v>
      </c>
      <c r="E2204" s="23">
        <v>830003564</v>
      </c>
      <c r="F2204" s="26" t="s">
        <v>5704</v>
      </c>
      <c r="G2204" s="26">
        <v>159710290</v>
      </c>
      <c r="H2204" s="26">
        <v>1</v>
      </c>
      <c r="I2204" s="26" t="s">
        <v>312</v>
      </c>
      <c r="J2204" s="23" t="s">
        <v>53</v>
      </c>
      <c r="K2204" s="23" t="s">
        <v>306</v>
      </c>
      <c r="L2204" s="25" t="s">
        <v>307</v>
      </c>
      <c r="M2204" s="27">
        <v>10207.200000000001</v>
      </c>
      <c r="N2204" s="25" t="s">
        <v>541</v>
      </c>
      <c r="O2204" s="28">
        <v>294810283045</v>
      </c>
      <c r="P2204" s="23" t="s">
        <v>649</v>
      </c>
      <c r="Q2204" s="29">
        <v>43747</v>
      </c>
      <c r="R2204" s="23" t="s">
        <v>271</v>
      </c>
      <c r="S2204" s="23">
        <v>4227499</v>
      </c>
      <c r="T2204" s="23" t="s">
        <v>719</v>
      </c>
      <c r="U2204" s="24" t="s">
        <v>48</v>
      </c>
      <c r="V2204" s="25" t="s">
        <v>3383</v>
      </c>
      <c r="W2204" s="27">
        <v>10207.200000000001</v>
      </c>
      <c r="X2204" s="22"/>
    </row>
    <row r="2205" spans="1:24" ht="199.5" x14ac:dyDescent="0.25">
      <c r="A2205" s="16"/>
      <c r="B2205" s="23">
        <v>2194</v>
      </c>
      <c r="C2205" s="23" t="s">
        <v>38</v>
      </c>
      <c r="D2205" s="23" t="s">
        <v>39</v>
      </c>
      <c r="E2205" s="23">
        <v>830003564</v>
      </c>
      <c r="F2205" s="26" t="s">
        <v>5705</v>
      </c>
      <c r="G2205" s="26">
        <v>159669656</v>
      </c>
      <c r="H2205" s="26">
        <v>1</v>
      </c>
      <c r="I2205" s="26" t="s">
        <v>290</v>
      </c>
      <c r="J2205" s="23" t="s">
        <v>53</v>
      </c>
      <c r="K2205" s="23" t="s">
        <v>306</v>
      </c>
      <c r="L2205" s="25" t="s">
        <v>307</v>
      </c>
      <c r="M2205" s="27">
        <v>23935.200000000001</v>
      </c>
      <c r="N2205" s="25" t="s">
        <v>1022</v>
      </c>
      <c r="O2205" s="28">
        <v>239710015027</v>
      </c>
      <c r="P2205" s="23" t="s">
        <v>913</v>
      </c>
      <c r="Q2205" s="29">
        <v>43671</v>
      </c>
      <c r="R2205" s="23" t="s">
        <v>271</v>
      </c>
      <c r="S2205" s="23">
        <v>8736063</v>
      </c>
      <c r="T2205" s="23" t="s">
        <v>622</v>
      </c>
      <c r="U2205" s="24" t="s">
        <v>48</v>
      </c>
      <c r="V2205" s="25" t="s">
        <v>2902</v>
      </c>
      <c r="W2205" s="27">
        <v>23935.200000000001</v>
      </c>
      <c r="X2205" s="22"/>
    </row>
    <row r="2206" spans="1:24" ht="185.25" x14ac:dyDescent="0.25">
      <c r="A2206" s="16"/>
      <c r="B2206" s="23">
        <v>2195</v>
      </c>
      <c r="C2206" s="23" t="s">
        <v>38</v>
      </c>
      <c r="D2206" s="23" t="s">
        <v>39</v>
      </c>
      <c r="E2206" s="23">
        <v>830003564</v>
      </c>
      <c r="F2206" s="26" t="s">
        <v>5706</v>
      </c>
      <c r="G2206" s="26">
        <v>159621311</v>
      </c>
      <c r="H2206" s="26">
        <v>1</v>
      </c>
      <c r="I2206" s="26" t="s">
        <v>312</v>
      </c>
      <c r="J2206" s="23" t="s">
        <v>53</v>
      </c>
      <c r="K2206" s="23" t="s">
        <v>306</v>
      </c>
      <c r="L2206" s="25" t="s">
        <v>307</v>
      </c>
      <c r="M2206" s="27">
        <v>10260</v>
      </c>
      <c r="N2206" s="25" t="s">
        <v>582</v>
      </c>
      <c r="O2206" s="28">
        <v>276910039543</v>
      </c>
      <c r="P2206" s="23" t="s">
        <v>585</v>
      </c>
      <c r="Q2206" s="29">
        <v>43692</v>
      </c>
      <c r="R2206" s="23" t="s">
        <v>271</v>
      </c>
      <c r="S2206" s="23">
        <v>41440495</v>
      </c>
      <c r="T2206" s="23" t="s">
        <v>516</v>
      </c>
      <c r="U2206" s="24" t="s">
        <v>48</v>
      </c>
      <c r="V2206" s="25" t="s">
        <v>1096</v>
      </c>
      <c r="W2206" s="27">
        <v>10260</v>
      </c>
      <c r="X2206" s="22"/>
    </row>
    <row r="2207" spans="1:24" ht="199.5" x14ac:dyDescent="0.25">
      <c r="A2207" s="16"/>
      <c r="B2207" s="23">
        <v>2196</v>
      </c>
      <c r="C2207" s="23" t="s">
        <v>38</v>
      </c>
      <c r="D2207" s="23" t="s">
        <v>39</v>
      </c>
      <c r="E2207" s="23">
        <v>830003564</v>
      </c>
      <c r="F2207" s="26" t="s">
        <v>5707</v>
      </c>
      <c r="G2207" s="26">
        <v>159510537</v>
      </c>
      <c r="H2207" s="26">
        <v>1</v>
      </c>
      <c r="I2207" s="26" t="s">
        <v>290</v>
      </c>
      <c r="J2207" s="23" t="s">
        <v>53</v>
      </c>
      <c r="K2207" s="23" t="s">
        <v>306</v>
      </c>
      <c r="L2207" s="25" t="s">
        <v>307</v>
      </c>
      <c r="M2207" s="27">
        <v>9309960</v>
      </c>
      <c r="N2207" s="25" t="s">
        <v>746</v>
      </c>
      <c r="O2207" s="28">
        <v>8742352390</v>
      </c>
      <c r="P2207" s="23" t="s">
        <v>832</v>
      </c>
      <c r="Q2207" s="29">
        <v>43638</v>
      </c>
      <c r="R2207" s="23" t="s">
        <v>271</v>
      </c>
      <c r="S2207" s="23">
        <v>2085163</v>
      </c>
      <c r="T2207" s="23" t="s">
        <v>1429</v>
      </c>
      <c r="U2207" s="24" t="s">
        <v>48</v>
      </c>
      <c r="V2207" s="25" t="s">
        <v>3114</v>
      </c>
      <c r="W2207" s="27">
        <v>9309960</v>
      </c>
      <c r="X2207" s="22"/>
    </row>
    <row r="2208" spans="1:24" ht="185.25" x14ac:dyDescent="0.25">
      <c r="A2208" s="16"/>
      <c r="B2208" s="23">
        <v>2197</v>
      </c>
      <c r="C2208" s="23" t="s">
        <v>38</v>
      </c>
      <c r="D2208" s="23" t="s">
        <v>39</v>
      </c>
      <c r="E2208" s="23">
        <v>830003564</v>
      </c>
      <c r="F2208" s="26" t="s">
        <v>5708</v>
      </c>
      <c r="G2208" s="26">
        <v>159562357</v>
      </c>
      <c r="H2208" s="26">
        <v>1</v>
      </c>
      <c r="I2208" s="26" t="s">
        <v>312</v>
      </c>
      <c r="J2208" s="23" t="s">
        <v>53</v>
      </c>
      <c r="K2208" s="23" t="s">
        <v>306</v>
      </c>
      <c r="L2208" s="25" t="s">
        <v>307</v>
      </c>
      <c r="M2208" s="27">
        <v>10207.200000000001</v>
      </c>
      <c r="N2208" s="25" t="s">
        <v>541</v>
      </c>
      <c r="O2208" s="28">
        <v>8742518051</v>
      </c>
      <c r="P2208" s="23" t="s">
        <v>154</v>
      </c>
      <c r="Q2208" s="29">
        <v>43651</v>
      </c>
      <c r="R2208" s="23" t="s">
        <v>271</v>
      </c>
      <c r="S2208" s="23">
        <v>33218534</v>
      </c>
      <c r="T2208" s="23" t="s">
        <v>2335</v>
      </c>
      <c r="U2208" s="24" t="s">
        <v>48</v>
      </c>
      <c r="V2208" s="25" t="s">
        <v>661</v>
      </c>
      <c r="W2208" s="27">
        <v>10207.200000000001</v>
      </c>
      <c r="X2208" s="22"/>
    </row>
    <row r="2209" spans="1:24" ht="185.25" x14ac:dyDescent="0.25">
      <c r="A2209" s="16"/>
      <c r="B2209" s="23">
        <v>2198</v>
      </c>
      <c r="C2209" s="23" t="s">
        <v>38</v>
      </c>
      <c r="D2209" s="23" t="s">
        <v>39</v>
      </c>
      <c r="E2209" s="23">
        <v>830003564</v>
      </c>
      <c r="F2209" s="26" t="s">
        <v>5709</v>
      </c>
      <c r="G2209" s="26">
        <v>159710533</v>
      </c>
      <c r="H2209" s="26">
        <v>1</v>
      </c>
      <c r="I2209" s="26" t="s">
        <v>312</v>
      </c>
      <c r="J2209" s="23" t="s">
        <v>53</v>
      </c>
      <c r="K2209" s="23" t="s">
        <v>306</v>
      </c>
      <c r="L2209" s="25" t="s">
        <v>307</v>
      </c>
      <c r="M2209" s="27">
        <v>20414.400000000001</v>
      </c>
      <c r="N2209" s="25" t="s">
        <v>1239</v>
      </c>
      <c r="O2209" s="28">
        <v>294810254182</v>
      </c>
      <c r="P2209" s="23" t="s">
        <v>154</v>
      </c>
      <c r="Q2209" s="29">
        <v>43718</v>
      </c>
      <c r="R2209" s="23" t="s">
        <v>271</v>
      </c>
      <c r="S2209" s="23">
        <v>2869612</v>
      </c>
      <c r="T2209" s="23" t="s">
        <v>2336</v>
      </c>
      <c r="U2209" s="24" t="s">
        <v>48</v>
      </c>
      <c r="V2209" s="25" t="s">
        <v>2654</v>
      </c>
      <c r="W2209" s="27">
        <v>20414.400000000001</v>
      </c>
      <c r="X2209" s="22"/>
    </row>
    <row r="2210" spans="1:24" ht="185.25" x14ac:dyDescent="0.25">
      <c r="A2210" s="16"/>
      <c r="B2210" s="23">
        <v>2199</v>
      </c>
      <c r="C2210" s="23" t="s">
        <v>38</v>
      </c>
      <c r="D2210" s="23" t="s">
        <v>39</v>
      </c>
      <c r="E2210" s="23">
        <v>830003564</v>
      </c>
      <c r="F2210" s="26" t="s">
        <v>5710</v>
      </c>
      <c r="G2210" s="26">
        <v>159621196</v>
      </c>
      <c r="H2210" s="26">
        <v>1</v>
      </c>
      <c r="I2210" s="26" t="s">
        <v>312</v>
      </c>
      <c r="J2210" s="23" t="s">
        <v>53</v>
      </c>
      <c r="K2210" s="23" t="s">
        <v>306</v>
      </c>
      <c r="L2210" s="25" t="s">
        <v>307</v>
      </c>
      <c r="M2210" s="27">
        <v>10260</v>
      </c>
      <c r="N2210" s="25" t="s">
        <v>582</v>
      </c>
      <c r="O2210" s="28">
        <v>8742977628</v>
      </c>
      <c r="P2210" s="23" t="s">
        <v>646</v>
      </c>
      <c r="Q2210" s="29">
        <v>43689</v>
      </c>
      <c r="R2210" s="23" t="s">
        <v>271</v>
      </c>
      <c r="S2210" s="23">
        <v>20329143</v>
      </c>
      <c r="T2210" s="23" t="s">
        <v>809</v>
      </c>
      <c r="U2210" s="24" t="s">
        <v>48</v>
      </c>
      <c r="V2210" s="25" t="s">
        <v>511</v>
      </c>
      <c r="W2210" s="27">
        <v>10260</v>
      </c>
      <c r="X2210" s="22"/>
    </row>
    <row r="2211" spans="1:24" ht="185.25" x14ac:dyDescent="0.25">
      <c r="A2211" s="16"/>
      <c r="B2211" s="23">
        <v>2200</v>
      </c>
      <c r="C2211" s="23" t="s">
        <v>38</v>
      </c>
      <c r="D2211" s="23" t="s">
        <v>39</v>
      </c>
      <c r="E2211" s="23">
        <v>830003564</v>
      </c>
      <c r="F2211" s="26" t="s">
        <v>5711</v>
      </c>
      <c r="G2211" s="26">
        <v>159606647</v>
      </c>
      <c r="H2211" s="26">
        <v>1</v>
      </c>
      <c r="I2211" s="26" t="s">
        <v>312</v>
      </c>
      <c r="J2211" s="23" t="s">
        <v>53</v>
      </c>
      <c r="K2211" s="23" t="s">
        <v>306</v>
      </c>
      <c r="L2211" s="25" t="s">
        <v>307</v>
      </c>
      <c r="M2211" s="27">
        <v>10260</v>
      </c>
      <c r="N2211" s="25" t="s">
        <v>582</v>
      </c>
      <c r="O2211" s="28">
        <v>276910035763</v>
      </c>
      <c r="P2211" s="23" t="s">
        <v>646</v>
      </c>
      <c r="Q2211" s="29">
        <v>43671</v>
      </c>
      <c r="R2211" s="23" t="s">
        <v>271</v>
      </c>
      <c r="S2211" s="23">
        <v>41687008</v>
      </c>
      <c r="T2211" s="23" t="s">
        <v>2337</v>
      </c>
      <c r="U2211" s="24" t="s">
        <v>48</v>
      </c>
      <c r="V2211" s="25" t="s">
        <v>405</v>
      </c>
      <c r="W2211" s="27">
        <v>10260</v>
      </c>
      <c r="X2211" s="22"/>
    </row>
    <row r="2212" spans="1:24" ht="185.25" x14ac:dyDescent="0.25">
      <c r="A2212" s="16"/>
      <c r="B2212" s="23">
        <v>2201</v>
      </c>
      <c r="C2212" s="23" t="s">
        <v>38</v>
      </c>
      <c r="D2212" s="23" t="s">
        <v>39</v>
      </c>
      <c r="E2212" s="23">
        <v>830003564</v>
      </c>
      <c r="F2212" s="26" t="s">
        <v>5712</v>
      </c>
      <c r="G2212" s="26">
        <v>159604202</v>
      </c>
      <c r="H2212" s="26">
        <v>1</v>
      </c>
      <c r="I2212" s="26" t="s">
        <v>290</v>
      </c>
      <c r="J2212" s="23" t="s">
        <v>53</v>
      </c>
      <c r="K2212" s="23" t="s">
        <v>306</v>
      </c>
      <c r="L2212" s="25" t="s">
        <v>307</v>
      </c>
      <c r="M2212" s="27">
        <v>15310.8</v>
      </c>
      <c r="N2212" s="25" t="s">
        <v>630</v>
      </c>
      <c r="O2212" s="28">
        <v>8742523873</v>
      </c>
      <c r="P2212" s="23" t="s">
        <v>585</v>
      </c>
      <c r="Q2212" s="29">
        <v>43654</v>
      </c>
      <c r="R2212" s="23" t="s">
        <v>271</v>
      </c>
      <c r="S2212" s="23">
        <v>6094454</v>
      </c>
      <c r="T2212" s="23" t="s">
        <v>2338</v>
      </c>
      <c r="U2212" s="24" t="s">
        <v>48</v>
      </c>
      <c r="V2212" s="25" t="s">
        <v>2794</v>
      </c>
      <c r="W2212" s="30">
        <v>15310.8</v>
      </c>
      <c r="X2212" s="22"/>
    </row>
    <row r="2213" spans="1:24" ht="171" x14ac:dyDescent="0.25">
      <c r="A2213" s="16"/>
      <c r="B2213" s="23">
        <v>2202</v>
      </c>
      <c r="C2213" s="23" t="s">
        <v>38</v>
      </c>
      <c r="D2213" s="23" t="s">
        <v>39</v>
      </c>
      <c r="E2213" s="23">
        <v>830003564</v>
      </c>
      <c r="F2213" s="26" t="s">
        <v>5713</v>
      </c>
      <c r="G2213" s="26">
        <v>142321784</v>
      </c>
      <c r="H2213" s="26">
        <v>1</v>
      </c>
      <c r="I2213" s="26" t="s">
        <v>662</v>
      </c>
      <c r="J2213" s="23" t="s">
        <v>53</v>
      </c>
      <c r="K2213" s="23" t="s">
        <v>306</v>
      </c>
      <c r="L2213" s="25" t="s">
        <v>307</v>
      </c>
      <c r="M2213" s="27">
        <v>73677.48</v>
      </c>
      <c r="N2213" s="25" t="s">
        <v>1535</v>
      </c>
      <c r="O2213" s="28" t="s">
        <v>2339</v>
      </c>
      <c r="P2213" s="23" t="s">
        <v>664</v>
      </c>
      <c r="Q2213" s="29">
        <v>42352</v>
      </c>
      <c r="R2213" s="23" t="s">
        <v>271</v>
      </c>
      <c r="S2213" s="23">
        <v>41457148</v>
      </c>
      <c r="T2213" s="23" t="s">
        <v>2340</v>
      </c>
      <c r="U2213" s="24" t="s">
        <v>2586</v>
      </c>
      <c r="V2213" s="25" t="s">
        <v>3227</v>
      </c>
      <c r="W2213" s="27">
        <v>0</v>
      </c>
      <c r="X2213" s="22"/>
    </row>
    <row r="2214" spans="1:24" ht="199.5" x14ac:dyDescent="0.25">
      <c r="A2214" s="16"/>
      <c r="B2214" s="23">
        <v>2203</v>
      </c>
      <c r="C2214" s="23" t="s">
        <v>38</v>
      </c>
      <c r="D2214" s="23" t="s">
        <v>39</v>
      </c>
      <c r="E2214" s="23">
        <v>830003564</v>
      </c>
      <c r="F2214" s="26" t="s">
        <v>5714</v>
      </c>
      <c r="G2214" s="26">
        <v>164792090</v>
      </c>
      <c r="H2214" s="26">
        <v>1</v>
      </c>
      <c r="I2214" s="26" t="s">
        <v>290</v>
      </c>
      <c r="J2214" s="23" t="s">
        <v>53</v>
      </c>
      <c r="K2214" s="23" t="s">
        <v>306</v>
      </c>
      <c r="L2214" s="25" t="s">
        <v>307</v>
      </c>
      <c r="M2214" s="27">
        <v>25530.880000000001</v>
      </c>
      <c r="N2214" s="25" t="s">
        <v>774</v>
      </c>
      <c r="O2214" s="28">
        <v>8743122427</v>
      </c>
      <c r="P2214" s="23" t="s">
        <v>775</v>
      </c>
      <c r="Q2214" s="29">
        <v>43698</v>
      </c>
      <c r="R2214" s="23" t="s">
        <v>271</v>
      </c>
      <c r="S2214" s="23">
        <v>13889993</v>
      </c>
      <c r="T2214" s="23" t="s">
        <v>1694</v>
      </c>
      <c r="U2214" s="23" t="s">
        <v>48</v>
      </c>
      <c r="V2214" s="25" t="s">
        <v>2897</v>
      </c>
      <c r="W2214" s="27">
        <v>25530.880000000001</v>
      </c>
      <c r="X2214" s="22"/>
    </row>
    <row r="2215" spans="1:24" ht="128.25" x14ac:dyDescent="0.25">
      <c r="A2215" s="16"/>
      <c r="B2215" s="23">
        <v>2204</v>
      </c>
      <c r="C2215" s="23" t="s">
        <v>38</v>
      </c>
      <c r="D2215" s="23" t="s">
        <v>39</v>
      </c>
      <c r="E2215" s="23">
        <v>830003564</v>
      </c>
      <c r="F2215" s="26" t="s">
        <v>5715</v>
      </c>
      <c r="G2215" s="26">
        <v>141301444</v>
      </c>
      <c r="H2215" s="26">
        <v>1</v>
      </c>
      <c r="I2215" s="26" t="s">
        <v>206</v>
      </c>
      <c r="J2215" s="23" t="s">
        <v>53</v>
      </c>
      <c r="K2215" s="23" t="s">
        <v>306</v>
      </c>
      <c r="L2215" s="25" t="s">
        <v>307</v>
      </c>
      <c r="M2215" s="27">
        <v>541800</v>
      </c>
      <c r="N2215" s="25" t="s">
        <v>2341</v>
      </c>
      <c r="O2215" s="28">
        <v>670743</v>
      </c>
      <c r="P2215" s="23" t="s">
        <v>1662</v>
      </c>
      <c r="Q2215" s="29">
        <v>42830</v>
      </c>
      <c r="R2215" s="23" t="s">
        <v>271</v>
      </c>
      <c r="S2215" s="23">
        <v>51829160</v>
      </c>
      <c r="T2215" s="23" t="s">
        <v>2342</v>
      </c>
      <c r="U2215" s="24" t="s">
        <v>2586</v>
      </c>
      <c r="V2215" s="25" t="s">
        <v>3230</v>
      </c>
      <c r="W2215" s="27">
        <v>0</v>
      </c>
      <c r="X2215" s="22"/>
    </row>
    <row r="2216" spans="1:24" ht="185.25" x14ac:dyDescent="0.25">
      <c r="A2216" s="16"/>
      <c r="B2216" s="23">
        <v>2205</v>
      </c>
      <c r="C2216" s="23" t="s">
        <v>38</v>
      </c>
      <c r="D2216" s="23" t="s">
        <v>39</v>
      </c>
      <c r="E2216" s="23">
        <v>830003564</v>
      </c>
      <c r="F2216" s="26" t="s">
        <v>5716</v>
      </c>
      <c r="G2216" s="26">
        <v>172397722</v>
      </c>
      <c r="H2216" s="26">
        <v>1</v>
      </c>
      <c r="I2216" s="26" t="s">
        <v>787</v>
      </c>
      <c r="J2216" s="23" t="s">
        <v>53</v>
      </c>
      <c r="K2216" s="23" t="s">
        <v>306</v>
      </c>
      <c r="L2216" s="25" t="s">
        <v>307</v>
      </c>
      <c r="M2216" s="27">
        <v>15390</v>
      </c>
      <c r="N2216" s="25" t="s">
        <v>726</v>
      </c>
      <c r="O2216" s="28">
        <v>290711010747</v>
      </c>
      <c r="P2216" s="23" t="s">
        <v>154</v>
      </c>
      <c r="Q2216" s="29">
        <v>43651</v>
      </c>
      <c r="R2216" s="23" t="s">
        <v>271</v>
      </c>
      <c r="S2216" s="23">
        <v>32495803</v>
      </c>
      <c r="T2216" s="23" t="s">
        <v>2343</v>
      </c>
      <c r="U2216" s="23" t="s">
        <v>48</v>
      </c>
      <c r="V2216" s="25" t="s">
        <v>2344</v>
      </c>
      <c r="W2216" s="27">
        <v>15390</v>
      </c>
      <c r="X2216" s="22"/>
    </row>
    <row r="2217" spans="1:24" ht="156.75" x14ac:dyDescent="0.25">
      <c r="A2217" s="16"/>
      <c r="B2217" s="23">
        <v>2206</v>
      </c>
      <c r="C2217" s="23" t="s">
        <v>38</v>
      </c>
      <c r="D2217" s="23" t="s">
        <v>39</v>
      </c>
      <c r="E2217" s="23">
        <v>830003564</v>
      </c>
      <c r="F2217" s="26" t="s">
        <v>5717</v>
      </c>
      <c r="G2217" s="26">
        <v>164759922</v>
      </c>
      <c r="H2217" s="26">
        <v>1</v>
      </c>
      <c r="I2217" s="26" t="s">
        <v>290</v>
      </c>
      <c r="J2217" s="23" t="s">
        <v>53</v>
      </c>
      <c r="K2217" s="23" t="s">
        <v>306</v>
      </c>
      <c r="L2217" s="25" t="s">
        <v>307</v>
      </c>
      <c r="M2217" s="27">
        <v>9306760</v>
      </c>
      <c r="N2217" s="25" t="s">
        <v>746</v>
      </c>
      <c r="O2217" s="28">
        <v>299010014371</v>
      </c>
      <c r="P2217" s="23" t="s">
        <v>1428</v>
      </c>
      <c r="Q2217" s="29">
        <v>43690</v>
      </c>
      <c r="R2217" s="23" t="s">
        <v>271</v>
      </c>
      <c r="S2217" s="23">
        <v>18931936</v>
      </c>
      <c r="T2217" s="23" t="s">
        <v>1456</v>
      </c>
      <c r="U2217" s="24" t="s">
        <v>2586</v>
      </c>
      <c r="V2217" s="25" t="s">
        <v>3109</v>
      </c>
      <c r="W2217" s="27">
        <v>0</v>
      </c>
      <c r="X2217" s="22"/>
    </row>
    <row r="2218" spans="1:24" ht="199.5" x14ac:dyDescent="0.25">
      <c r="A2218" s="16"/>
      <c r="B2218" s="23">
        <v>2207</v>
      </c>
      <c r="C2218" s="23" t="s">
        <v>38</v>
      </c>
      <c r="D2218" s="23" t="s">
        <v>39</v>
      </c>
      <c r="E2218" s="23">
        <v>830003564</v>
      </c>
      <c r="F2218" s="26" t="s">
        <v>5718</v>
      </c>
      <c r="G2218" s="26">
        <v>164761213</v>
      </c>
      <c r="H2218" s="26">
        <v>1</v>
      </c>
      <c r="I2218" s="26" t="s">
        <v>290</v>
      </c>
      <c r="J2218" s="23" t="s">
        <v>53</v>
      </c>
      <c r="K2218" s="23" t="s">
        <v>306</v>
      </c>
      <c r="L2218" s="25" t="s">
        <v>307</v>
      </c>
      <c r="M2218" s="27">
        <v>2683420</v>
      </c>
      <c r="N2218" s="25" t="s">
        <v>803</v>
      </c>
      <c r="O2218" s="28">
        <v>229810002302</v>
      </c>
      <c r="P2218" s="23" t="s">
        <v>683</v>
      </c>
      <c r="Q2218" s="29">
        <v>43558</v>
      </c>
      <c r="R2218" s="23" t="s">
        <v>111</v>
      </c>
      <c r="S2218" s="23">
        <v>1201214464</v>
      </c>
      <c r="T2218" s="23" t="s">
        <v>1687</v>
      </c>
      <c r="U2218" s="23" t="s">
        <v>48</v>
      </c>
      <c r="V2218" s="25" t="s">
        <v>2966</v>
      </c>
      <c r="W2218" s="27">
        <v>2683420</v>
      </c>
      <c r="X2218" s="22"/>
    </row>
    <row r="2219" spans="1:24" ht="199.5" x14ac:dyDescent="0.25">
      <c r="A2219" s="16"/>
      <c r="B2219" s="23">
        <v>2208</v>
      </c>
      <c r="C2219" s="23" t="s">
        <v>38</v>
      </c>
      <c r="D2219" s="23" t="s">
        <v>39</v>
      </c>
      <c r="E2219" s="23">
        <v>830003564</v>
      </c>
      <c r="F2219" s="26" t="s">
        <v>5719</v>
      </c>
      <c r="G2219" s="26">
        <v>164761582</v>
      </c>
      <c r="H2219" s="26">
        <v>1</v>
      </c>
      <c r="I2219" s="26" t="s">
        <v>290</v>
      </c>
      <c r="J2219" s="23" t="s">
        <v>53</v>
      </c>
      <c r="K2219" s="23" t="s">
        <v>306</v>
      </c>
      <c r="L2219" s="25" t="s">
        <v>307</v>
      </c>
      <c r="M2219" s="27">
        <v>2539410</v>
      </c>
      <c r="N2219" s="25" t="s">
        <v>803</v>
      </c>
      <c r="O2219" s="28">
        <v>21324136</v>
      </c>
      <c r="P2219" s="23" t="s">
        <v>683</v>
      </c>
      <c r="Q2219" s="29">
        <v>43622</v>
      </c>
      <c r="R2219" s="23" t="s">
        <v>111</v>
      </c>
      <c r="S2219" s="23">
        <v>1041772886</v>
      </c>
      <c r="T2219" s="23" t="s">
        <v>804</v>
      </c>
      <c r="U2219" s="24" t="s">
        <v>48</v>
      </c>
      <c r="V2219" s="25" t="s">
        <v>2966</v>
      </c>
      <c r="W2219" s="27">
        <v>2539410</v>
      </c>
      <c r="X2219" s="22"/>
    </row>
    <row r="2220" spans="1:24" ht="185.25" x14ac:dyDescent="0.25">
      <c r="A2220" s="16"/>
      <c r="B2220" s="23">
        <v>2209</v>
      </c>
      <c r="C2220" s="23" t="s">
        <v>38</v>
      </c>
      <c r="D2220" s="23" t="s">
        <v>39</v>
      </c>
      <c r="E2220" s="23">
        <v>830003564</v>
      </c>
      <c r="F2220" s="26" t="s">
        <v>5720</v>
      </c>
      <c r="G2220" s="26">
        <v>166242293</v>
      </c>
      <c r="H2220" s="26">
        <v>1</v>
      </c>
      <c r="I2220" s="26" t="s">
        <v>312</v>
      </c>
      <c r="J2220" s="23" t="s">
        <v>53</v>
      </c>
      <c r="K2220" s="23" t="s">
        <v>306</v>
      </c>
      <c r="L2220" s="25" t="s">
        <v>307</v>
      </c>
      <c r="M2220" s="27">
        <v>20414.400000000001</v>
      </c>
      <c r="N2220" s="25" t="s">
        <v>1239</v>
      </c>
      <c r="O2220" s="28">
        <v>8745050230</v>
      </c>
      <c r="P2220" s="23" t="s">
        <v>723</v>
      </c>
      <c r="Q2220" s="29">
        <v>43799</v>
      </c>
      <c r="R2220" s="23" t="s">
        <v>271</v>
      </c>
      <c r="S2220" s="23">
        <v>14937454</v>
      </c>
      <c r="T2220" s="23" t="s">
        <v>2171</v>
      </c>
      <c r="U2220" s="23" t="s">
        <v>48</v>
      </c>
      <c r="V2220" s="25" t="s">
        <v>2648</v>
      </c>
      <c r="W2220" s="27">
        <v>20414.400000000001</v>
      </c>
      <c r="X2220" s="22"/>
    </row>
    <row r="2221" spans="1:24" ht="213.75" x14ac:dyDescent="0.25">
      <c r="A2221" s="16"/>
      <c r="B2221" s="23">
        <v>2210</v>
      </c>
      <c r="C2221" s="23" t="s">
        <v>38</v>
      </c>
      <c r="D2221" s="23" t="s">
        <v>39</v>
      </c>
      <c r="E2221" s="23">
        <v>830003564</v>
      </c>
      <c r="F2221" s="26" t="s">
        <v>5721</v>
      </c>
      <c r="G2221" s="26">
        <v>172374262</v>
      </c>
      <c r="H2221" s="26">
        <v>1</v>
      </c>
      <c r="I2221" s="26" t="s">
        <v>296</v>
      </c>
      <c r="J2221" s="23" t="s">
        <v>53</v>
      </c>
      <c r="K2221" s="23" t="s">
        <v>306</v>
      </c>
      <c r="L2221" s="25" t="s">
        <v>307</v>
      </c>
      <c r="M2221" s="27">
        <v>10207.200000000001</v>
      </c>
      <c r="N2221" s="25" t="s">
        <v>541</v>
      </c>
      <c r="O2221" s="28">
        <v>8742499113</v>
      </c>
      <c r="P2221" s="23" t="s">
        <v>154</v>
      </c>
      <c r="Q2221" s="29">
        <v>43650</v>
      </c>
      <c r="R2221" s="23" t="s">
        <v>271</v>
      </c>
      <c r="S2221" s="23">
        <v>52561064</v>
      </c>
      <c r="T2221" s="23" t="s">
        <v>2345</v>
      </c>
      <c r="U2221" s="24" t="s">
        <v>48</v>
      </c>
      <c r="V2221" s="25" t="s">
        <v>3465</v>
      </c>
      <c r="W2221" s="27">
        <v>10207.200000000001</v>
      </c>
      <c r="X2221" s="22"/>
    </row>
    <row r="2222" spans="1:24" ht="171" x14ac:dyDescent="0.25">
      <c r="A2222" s="16"/>
      <c r="B2222" s="23">
        <v>2211</v>
      </c>
      <c r="C2222" s="23" t="s">
        <v>38</v>
      </c>
      <c r="D2222" s="23" t="s">
        <v>39</v>
      </c>
      <c r="E2222" s="23">
        <v>830003564</v>
      </c>
      <c r="F2222" s="26" t="s">
        <v>5722</v>
      </c>
      <c r="G2222" s="26">
        <v>163466154</v>
      </c>
      <c r="H2222" s="26">
        <v>1</v>
      </c>
      <c r="I2222" s="26" t="s">
        <v>312</v>
      </c>
      <c r="J2222" s="23" t="s">
        <v>53</v>
      </c>
      <c r="K2222" s="23" t="s">
        <v>306</v>
      </c>
      <c r="L2222" s="25" t="s">
        <v>307</v>
      </c>
      <c r="M2222" s="27">
        <v>191385</v>
      </c>
      <c r="N2222" s="25" t="s">
        <v>906</v>
      </c>
      <c r="O2222" s="28">
        <v>2948253995</v>
      </c>
      <c r="P2222" s="23" t="s">
        <v>609</v>
      </c>
      <c r="Q2222" s="29">
        <v>43290</v>
      </c>
      <c r="R2222" s="23" t="s">
        <v>271</v>
      </c>
      <c r="S2222" s="23">
        <v>27703550</v>
      </c>
      <c r="T2222" s="23" t="s">
        <v>2346</v>
      </c>
      <c r="U2222" s="23" t="s">
        <v>48</v>
      </c>
      <c r="V2222" s="25" t="s">
        <v>3235</v>
      </c>
      <c r="W2222" s="27">
        <v>191385</v>
      </c>
      <c r="X2222" s="22"/>
    </row>
    <row r="2223" spans="1:24" ht="185.25" x14ac:dyDescent="0.25">
      <c r="A2223" s="16"/>
      <c r="B2223" s="23">
        <v>2212</v>
      </c>
      <c r="C2223" s="23" t="s">
        <v>38</v>
      </c>
      <c r="D2223" s="23" t="s">
        <v>39</v>
      </c>
      <c r="E2223" s="23">
        <v>830003564</v>
      </c>
      <c r="F2223" s="26" t="s">
        <v>5723</v>
      </c>
      <c r="G2223" s="26">
        <v>164765801</v>
      </c>
      <c r="H2223" s="26">
        <v>1</v>
      </c>
      <c r="I2223" s="26" t="s">
        <v>290</v>
      </c>
      <c r="J2223" s="23" t="s">
        <v>53</v>
      </c>
      <c r="K2223" s="23" t="s">
        <v>306</v>
      </c>
      <c r="L2223" s="25" t="s">
        <v>307</v>
      </c>
      <c r="M2223" s="27">
        <v>300900</v>
      </c>
      <c r="N2223" s="25" t="s">
        <v>1152</v>
      </c>
      <c r="O2223" s="28">
        <v>277810150862</v>
      </c>
      <c r="P2223" s="23" t="s">
        <v>347</v>
      </c>
      <c r="Q2223" s="29">
        <v>43750</v>
      </c>
      <c r="R2223" s="23" t="s">
        <v>271</v>
      </c>
      <c r="S2223" s="23">
        <v>80112824</v>
      </c>
      <c r="T2223" s="23" t="s">
        <v>2294</v>
      </c>
      <c r="U2223" s="24" t="s">
        <v>48</v>
      </c>
      <c r="V2223" s="25" t="s">
        <v>3152</v>
      </c>
      <c r="W2223" s="30">
        <v>121950</v>
      </c>
      <c r="X2223" s="22"/>
    </row>
    <row r="2224" spans="1:24" ht="185.25" x14ac:dyDescent="0.25">
      <c r="A2224" s="16"/>
      <c r="B2224" s="23">
        <v>2213</v>
      </c>
      <c r="C2224" s="23" t="s">
        <v>38</v>
      </c>
      <c r="D2224" s="23" t="s">
        <v>39</v>
      </c>
      <c r="E2224" s="23">
        <v>830003564</v>
      </c>
      <c r="F2224" s="26" t="s">
        <v>5724</v>
      </c>
      <c r="G2224" s="26">
        <v>159665037</v>
      </c>
      <c r="H2224" s="26">
        <v>1</v>
      </c>
      <c r="I2224" s="26" t="s">
        <v>290</v>
      </c>
      <c r="J2224" s="23" t="s">
        <v>53</v>
      </c>
      <c r="K2224" s="23" t="s">
        <v>306</v>
      </c>
      <c r="L2224" s="25" t="s">
        <v>307</v>
      </c>
      <c r="M2224" s="27">
        <v>15310.8</v>
      </c>
      <c r="N2224" s="25" t="s">
        <v>630</v>
      </c>
      <c r="O2224" s="28">
        <v>275910020191</v>
      </c>
      <c r="P2224" s="23" t="s">
        <v>649</v>
      </c>
      <c r="Q2224" s="29">
        <v>43675</v>
      </c>
      <c r="R2224" s="23" t="s">
        <v>271</v>
      </c>
      <c r="S2224" s="23">
        <v>24138088</v>
      </c>
      <c r="T2224" s="23" t="s">
        <v>2347</v>
      </c>
      <c r="U2224" s="24" t="s">
        <v>48</v>
      </c>
      <c r="V2224" s="25" t="s">
        <v>2725</v>
      </c>
      <c r="W2224" s="27">
        <v>15310.8</v>
      </c>
      <c r="X2224" s="22"/>
    </row>
    <row r="2225" spans="1:24" ht="199.5" x14ac:dyDescent="0.25">
      <c r="A2225" s="16"/>
      <c r="B2225" s="23">
        <v>2214</v>
      </c>
      <c r="C2225" s="23" t="s">
        <v>38</v>
      </c>
      <c r="D2225" s="23" t="s">
        <v>39</v>
      </c>
      <c r="E2225" s="23">
        <v>830003564</v>
      </c>
      <c r="F2225" s="26" t="s">
        <v>5725</v>
      </c>
      <c r="G2225" s="26">
        <v>164761759</v>
      </c>
      <c r="H2225" s="26">
        <v>1</v>
      </c>
      <c r="I2225" s="26" t="s">
        <v>290</v>
      </c>
      <c r="J2225" s="23" t="s">
        <v>53</v>
      </c>
      <c r="K2225" s="23" t="s">
        <v>306</v>
      </c>
      <c r="L2225" s="25" t="s">
        <v>307</v>
      </c>
      <c r="M2225" s="27">
        <v>2415779</v>
      </c>
      <c r="N2225" s="25" t="s">
        <v>1841</v>
      </c>
      <c r="O2225" s="28">
        <v>8741974823</v>
      </c>
      <c r="P2225" s="23" t="s">
        <v>683</v>
      </c>
      <c r="Q2225" s="29">
        <v>43613</v>
      </c>
      <c r="R2225" s="23" t="s">
        <v>271</v>
      </c>
      <c r="S2225" s="23">
        <v>1010226921</v>
      </c>
      <c r="T2225" s="23" t="s">
        <v>2217</v>
      </c>
      <c r="U2225" s="23" t="s">
        <v>48</v>
      </c>
      <c r="V2225" s="25" t="s">
        <v>2973</v>
      </c>
      <c r="W2225" s="27">
        <v>2415779</v>
      </c>
      <c r="X2225" s="22"/>
    </row>
    <row r="2226" spans="1:24" ht="185.25" x14ac:dyDescent="0.25">
      <c r="A2226" s="16"/>
      <c r="B2226" s="23">
        <v>2215</v>
      </c>
      <c r="C2226" s="23" t="s">
        <v>38</v>
      </c>
      <c r="D2226" s="23" t="s">
        <v>39</v>
      </c>
      <c r="E2226" s="23">
        <v>830003564</v>
      </c>
      <c r="F2226" s="26" t="s">
        <v>5726</v>
      </c>
      <c r="G2226" s="26">
        <v>166740151</v>
      </c>
      <c r="H2226" s="26">
        <v>1</v>
      </c>
      <c r="I2226" s="26" t="s">
        <v>317</v>
      </c>
      <c r="J2226" s="23" t="s">
        <v>53</v>
      </c>
      <c r="K2226" s="23" t="s">
        <v>306</v>
      </c>
      <c r="L2226" s="25" t="s">
        <v>307</v>
      </c>
      <c r="M2226" s="27">
        <v>10260</v>
      </c>
      <c r="N2226" s="25" t="s">
        <v>582</v>
      </c>
      <c r="O2226" s="28">
        <v>8745165437</v>
      </c>
      <c r="P2226" s="23" t="s">
        <v>154</v>
      </c>
      <c r="Q2226" s="29">
        <v>43802</v>
      </c>
      <c r="R2226" s="23" t="s">
        <v>271</v>
      </c>
      <c r="S2226" s="23">
        <v>37824833</v>
      </c>
      <c r="T2226" s="23" t="s">
        <v>1813</v>
      </c>
      <c r="U2226" s="24" t="s">
        <v>48</v>
      </c>
      <c r="V2226" s="25" t="s">
        <v>363</v>
      </c>
      <c r="W2226" s="27">
        <v>10260</v>
      </c>
      <c r="X2226" s="22"/>
    </row>
    <row r="2227" spans="1:24" ht="185.25" x14ac:dyDescent="0.25">
      <c r="A2227" s="16"/>
      <c r="B2227" s="23">
        <v>2216</v>
      </c>
      <c r="C2227" s="23" t="s">
        <v>38</v>
      </c>
      <c r="D2227" s="23" t="s">
        <v>39</v>
      </c>
      <c r="E2227" s="23">
        <v>830003564</v>
      </c>
      <c r="F2227" s="26" t="s">
        <v>5727</v>
      </c>
      <c r="G2227" s="26">
        <v>166755320</v>
      </c>
      <c r="H2227" s="26">
        <v>1</v>
      </c>
      <c r="I2227" s="26" t="s">
        <v>317</v>
      </c>
      <c r="J2227" s="23" t="s">
        <v>53</v>
      </c>
      <c r="K2227" s="23" t="s">
        <v>306</v>
      </c>
      <c r="L2227" s="25" t="s">
        <v>307</v>
      </c>
      <c r="M2227" s="27">
        <v>10260</v>
      </c>
      <c r="N2227" s="25" t="s">
        <v>582</v>
      </c>
      <c r="O2227" s="28">
        <v>8745494081</v>
      </c>
      <c r="P2227" s="23" t="s">
        <v>154</v>
      </c>
      <c r="Q2227" s="29">
        <v>43788</v>
      </c>
      <c r="R2227" s="23" t="s">
        <v>271</v>
      </c>
      <c r="S2227" s="23">
        <v>63349220</v>
      </c>
      <c r="T2227" s="23" t="s">
        <v>2268</v>
      </c>
      <c r="U2227" s="24" t="s">
        <v>48</v>
      </c>
      <c r="V2227" s="25" t="s">
        <v>363</v>
      </c>
      <c r="W2227" s="27">
        <v>10260</v>
      </c>
      <c r="X2227" s="22"/>
    </row>
    <row r="2228" spans="1:24" ht="171" x14ac:dyDescent="0.25">
      <c r="A2228" s="16"/>
      <c r="B2228" s="23">
        <v>2217</v>
      </c>
      <c r="C2228" s="23" t="s">
        <v>38</v>
      </c>
      <c r="D2228" s="23" t="s">
        <v>39</v>
      </c>
      <c r="E2228" s="23">
        <v>830003564</v>
      </c>
      <c r="F2228" s="26" t="s">
        <v>5728</v>
      </c>
      <c r="G2228" s="26">
        <v>164763772</v>
      </c>
      <c r="H2228" s="26">
        <v>1</v>
      </c>
      <c r="I2228" s="26" t="s">
        <v>312</v>
      </c>
      <c r="J2228" s="23" t="s">
        <v>53</v>
      </c>
      <c r="K2228" s="23" t="s">
        <v>306</v>
      </c>
      <c r="L2228" s="25" t="s">
        <v>307</v>
      </c>
      <c r="M2228" s="27">
        <v>118800</v>
      </c>
      <c r="N2228" s="25" t="s">
        <v>1131</v>
      </c>
      <c r="O2228" s="28">
        <v>276910038610</v>
      </c>
      <c r="P2228" s="23" t="s">
        <v>739</v>
      </c>
      <c r="Q2228" s="29">
        <v>43686</v>
      </c>
      <c r="R2228" s="23" t="s">
        <v>271</v>
      </c>
      <c r="S2228" s="23">
        <v>41721608</v>
      </c>
      <c r="T2228" s="23" t="s">
        <v>1419</v>
      </c>
      <c r="U2228" s="24" t="s">
        <v>48</v>
      </c>
      <c r="V2228" s="25" t="s">
        <v>3047</v>
      </c>
      <c r="W2228" s="27">
        <v>118800</v>
      </c>
      <c r="X2228" s="22"/>
    </row>
    <row r="2229" spans="1:24" ht="185.25" x14ac:dyDescent="0.25">
      <c r="A2229" s="16"/>
      <c r="B2229" s="23">
        <v>2218</v>
      </c>
      <c r="C2229" s="23" t="s">
        <v>38</v>
      </c>
      <c r="D2229" s="23" t="s">
        <v>39</v>
      </c>
      <c r="E2229" s="23">
        <v>830003564</v>
      </c>
      <c r="F2229" s="26" t="s">
        <v>5729</v>
      </c>
      <c r="G2229" s="26">
        <v>164778849</v>
      </c>
      <c r="H2229" s="26">
        <v>1</v>
      </c>
      <c r="I2229" s="26" t="s">
        <v>312</v>
      </c>
      <c r="J2229" s="23" t="s">
        <v>53</v>
      </c>
      <c r="K2229" s="23" t="s">
        <v>306</v>
      </c>
      <c r="L2229" s="25" t="s">
        <v>307</v>
      </c>
      <c r="M2229" s="27">
        <v>15310.8</v>
      </c>
      <c r="N2229" s="25" t="s">
        <v>630</v>
      </c>
      <c r="O2229" s="28">
        <v>294810172280</v>
      </c>
      <c r="P2229" s="23" t="s">
        <v>780</v>
      </c>
      <c r="Q2229" s="29">
        <v>43636</v>
      </c>
      <c r="R2229" s="23" t="s">
        <v>271</v>
      </c>
      <c r="S2229" s="23">
        <v>41733918</v>
      </c>
      <c r="T2229" s="23" t="s">
        <v>1756</v>
      </c>
      <c r="U2229" s="23" t="s">
        <v>48</v>
      </c>
      <c r="V2229" s="25" t="s">
        <v>2715</v>
      </c>
      <c r="W2229" s="27">
        <v>15310.8</v>
      </c>
      <c r="X2229" s="22"/>
    </row>
    <row r="2230" spans="1:24" ht="213.75" x14ac:dyDescent="0.25">
      <c r="A2230" s="16"/>
      <c r="B2230" s="23">
        <v>2219</v>
      </c>
      <c r="C2230" s="23" t="s">
        <v>38</v>
      </c>
      <c r="D2230" s="23" t="s">
        <v>39</v>
      </c>
      <c r="E2230" s="23">
        <v>830003564</v>
      </c>
      <c r="F2230" s="26" t="s">
        <v>5730</v>
      </c>
      <c r="G2230" s="26">
        <v>166755339</v>
      </c>
      <c r="H2230" s="26">
        <v>1</v>
      </c>
      <c r="I2230" s="26" t="s">
        <v>312</v>
      </c>
      <c r="J2230" s="23" t="s">
        <v>53</v>
      </c>
      <c r="K2230" s="23" t="s">
        <v>306</v>
      </c>
      <c r="L2230" s="25" t="s">
        <v>307</v>
      </c>
      <c r="M2230" s="27">
        <v>10260</v>
      </c>
      <c r="N2230" s="25" t="s">
        <v>582</v>
      </c>
      <c r="O2230" s="28">
        <v>8745532384</v>
      </c>
      <c r="P2230" s="23" t="s">
        <v>154</v>
      </c>
      <c r="Q2230" s="29">
        <v>43789</v>
      </c>
      <c r="R2230" s="23" t="s">
        <v>271</v>
      </c>
      <c r="S2230" s="23">
        <v>2928737</v>
      </c>
      <c r="T2230" s="23" t="s">
        <v>712</v>
      </c>
      <c r="U2230" s="24" t="s">
        <v>48</v>
      </c>
      <c r="V2230" s="25" t="s">
        <v>3382</v>
      </c>
      <c r="W2230" s="30">
        <v>10260</v>
      </c>
      <c r="X2230" s="22"/>
    </row>
    <row r="2231" spans="1:24" ht="213.75" x14ac:dyDescent="0.25">
      <c r="A2231" s="16"/>
      <c r="B2231" s="23">
        <v>2220</v>
      </c>
      <c r="C2231" s="23" t="s">
        <v>38</v>
      </c>
      <c r="D2231" s="23" t="s">
        <v>39</v>
      </c>
      <c r="E2231" s="23">
        <v>830003564</v>
      </c>
      <c r="F2231" s="26" t="s">
        <v>5731</v>
      </c>
      <c r="G2231" s="26">
        <v>166752755</v>
      </c>
      <c r="H2231" s="26">
        <v>1</v>
      </c>
      <c r="I2231" s="26" t="s">
        <v>442</v>
      </c>
      <c r="J2231" s="23" t="s">
        <v>53</v>
      </c>
      <c r="K2231" s="23" t="s">
        <v>306</v>
      </c>
      <c r="L2231" s="25" t="s">
        <v>307</v>
      </c>
      <c r="M2231" s="27">
        <v>15390</v>
      </c>
      <c r="N2231" s="25" t="s">
        <v>726</v>
      </c>
      <c r="O2231" s="28">
        <v>8745683682</v>
      </c>
      <c r="P2231" s="23" t="s">
        <v>154</v>
      </c>
      <c r="Q2231" s="29">
        <v>43813</v>
      </c>
      <c r="R2231" s="23" t="s">
        <v>271</v>
      </c>
      <c r="S2231" s="23">
        <v>52055880</v>
      </c>
      <c r="T2231" s="23" t="s">
        <v>773</v>
      </c>
      <c r="U2231" s="23" t="s">
        <v>48</v>
      </c>
      <c r="V2231" s="25" t="s">
        <v>3348</v>
      </c>
      <c r="W2231" s="27">
        <v>15390</v>
      </c>
      <c r="X2231" s="22"/>
    </row>
    <row r="2232" spans="1:24" ht="185.25" x14ac:dyDescent="0.25">
      <c r="A2232" s="16"/>
      <c r="B2232" s="23">
        <v>2221</v>
      </c>
      <c r="C2232" s="23" t="s">
        <v>38</v>
      </c>
      <c r="D2232" s="23" t="s">
        <v>39</v>
      </c>
      <c r="E2232" s="23">
        <v>830003564</v>
      </c>
      <c r="F2232" s="26" t="s">
        <v>5732</v>
      </c>
      <c r="G2232" s="26">
        <v>159562064</v>
      </c>
      <c r="H2232" s="26">
        <v>1</v>
      </c>
      <c r="I2232" s="26" t="s">
        <v>312</v>
      </c>
      <c r="J2232" s="23" t="s">
        <v>53</v>
      </c>
      <c r="K2232" s="23" t="s">
        <v>306</v>
      </c>
      <c r="L2232" s="25" t="s">
        <v>307</v>
      </c>
      <c r="M2232" s="27">
        <v>10207.200000000001</v>
      </c>
      <c r="N2232" s="25" t="s">
        <v>541</v>
      </c>
      <c r="O2232" s="28">
        <v>276910031791</v>
      </c>
      <c r="P2232" s="23" t="s">
        <v>154</v>
      </c>
      <c r="Q2232" s="29">
        <v>43650</v>
      </c>
      <c r="R2232" s="23" t="s">
        <v>271</v>
      </c>
      <c r="S2232" s="23">
        <v>51699395</v>
      </c>
      <c r="T2232" s="23" t="s">
        <v>357</v>
      </c>
      <c r="U2232" s="24" t="s">
        <v>48</v>
      </c>
      <c r="V2232" s="25" t="s">
        <v>838</v>
      </c>
      <c r="W2232" s="27">
        <v>10207.200000000001</v>
      </c>
      <c r="X2232" s="22"/>
    </row>
    <row r="2233" spans="1:24" ht="213.75" x14ac:dyDescent="0.25">
      <c r="A2233" s="16"/>
      <c r="B2233" s="23">
        <v>2222</v>
      </c>
      <c r="C2233" s="23" t="s">
        <v>38</v>
      </c>
      <c r="D2233" s="23" t="s">
        <v>39</v>
      </c>
      <c r="E2233" s="23">
        <v>830003564</v>
      </c>
      <c r="F2233" s="26" t="s">
        <v>5733</v>
      </c>
      <c r="G2233" s="26">
        <v>159591144</v>
      </c>
      <c r="H2233" s="26">
        <v>1</v>
      </c>
      <c r="I2233" s="26" t="s">
        <v>290</v>
      </c>
      <c r="J2233" s="23" t="s">
        <v>53</v>
      </c>
      <c r="K2233" s="23" t="s">
        <v>306</v>
      </c>
      <c r="L2233" s="25" t="s">
        <v>307</v>
      </c>
      <c r="M2233" s="27">
        <v>20414.400000000001</v>
      </c>
      <c r="N2233" s="25" t="s">
        <v>1239</v>
      </c>
      <c r="O2233" s="28">
        <v>277810106603</v>
      </c>
      <c r="P2233" s="23" t="s">
        <v>649</v>
      </c>
      <c r="Q2233" s="29">
        <v>43663</v>
      </c>
      <c r="R2233" s="23" t="s">
        <v>271</v>
      </c>
      <c r="S2233" s="23">
        <v>51924525</v>
      </c>
      <c r="T2233" s="23" t="s">
        <v>2348</v>
      </c>
      <c r="U2233" s="24" t="s">
        <v>48</v>
      </c>
      <c r="V2233" s="25" t="s">
        <v>3367</v>
      </c>
      <c r="W2233" s="27">
        <v>20414.400000000001</v>
      </c>
      <c r="X2233" s="22"/>
    </row>
    <row r="2234" spans="1:24" ht="185.25" x14ac:dyDescent="0.25">
      <c r="A2234" s="16"/>
      <c r="B2234" s="23">
        <v>2223</v>
      </c>
      <c r="C2234" s="23" t="s">
        <v>38</v>
      </c>
      <c r="D2234" s="23" t="s">
        <v>39</v>
      </c>
      <c r="E2234" s="23">
        <v>830003564</v>
      </c>
      <c r="F2234" s="26" t="s">
        <v>5734</v>
      </c>
      <c r="G2234" s="26">
        <v>166212183</v>
      </c>
      <c r="H2234" s="26">
        <v>1</v>
      </c>
      <c r="I2234" s="26" t="s">
        <v>707</v>
      </c>
      <c r="J2234" s="23" t="s">
        <v>53</v>
      </c>
      <c r="K2234" s="23" t="s">
        <v>306</v>
      </c>
      <c r="L2234" s="25" t="s">
        <v>307</v>
      </c>
      <c r="M2234" s="27">
        <v>10260</v>
      </c>
      <c r="N2234" s="25" t="s">
        <v>582</v>
      </c>
      <c r="O2234" s="28">
        <v>277710025487</v>
      </c>
      <c r="P2234" s="23" t="s">
        <v>154</v>
      </c>
      <c r="Q2234" s="29">
        <v>43770</v>
      </c>
      <c r="R2234" s="23" t="s">
        <v>271</v>
      </c>
      <c r="S2234" s="23">
        <v>41359973</v>
      </c>
      <c r="T2234" s="23" t="s">
        <v>1192</v>
      </c>
      <c r="U2234" s="24" t="s">
        <v>48</v>
      </c>
      <c r="V2234" s="25" t="s">
        <v>531</v>
      </c>
      <c r="W2234" s="27">
        <v>10260</v>
      </c>
      <c r="X2234" s="22"/>
    </row>
    <row r="2235" spans="1:24" ht="228" x14ac:dyDescent="0.25">
      <c r="A2235" s="16"/>
      <c r="B2235" s="23">
        <v>2224</v>
      </c>
      <c r="C2235" s="23" t="s">
        <v>38</v>
      </c>
      <c r="D2235" s="23" t="s">
        <v>39</v>
      </c>
      <c r="E2235" s="23">
        <v>830003564</v>
      </c>
      <c r="F2235" s="26" t="s">
        <v>5735</v>
      </c>
      <c r="G2235" s="26">
        <v>159703968</v>
      </c>
      <c r="H2235" s="26">
        <v>1</v>
      </c>
      <c r="I2235" s="26" t="s">
        <v>312</v>
      </c>
      <c r="J2235" s="23" t="s">
        <v>53</v>
      </c>
      <c r="K2235" s="23" t="s">
        <v>306</v>
      </c>
      <c r="L2235" s="25" t="s">
        <v>307</v>
      </c>
      <c r="M2235" s="27">
        <v>7627.2</v>
      </c>
      <c r="N2235" s="25" t="s">
        <v>541</v>
      </c>
      <c r="O2235" s="28">
        <v>8744025875</v>
      </c>
      <c r="P2235" s="23" t="s">
        <v>575</v>
      </c>
      <c r="Q2235" s="29">
        <v>43754</v>
      </c>
      <c r="R2235" s="23" t="s">
        <v>271</v>
      </c>
      <c r="S2235" s="23">
        <v>3160199</v>
      </c>
      <c r="T2235" s="23" t="s">
        <v>1866</v>
      </c>
      <c r="U2235" s="23" t="s">
        <v>48</v>
      </c>
      <c r="V2235" s="25" t="s">
        <v>2821</v>
      </c>
      <c r="W2235" s="27">
        <v>7627.2</v>
      </c>
      <c r="X2235" s="22"/>
    </row>
    <row r="2236" spans="1:24" ht="185.25" x14ac:dyDescent="0.25">
      <c r="A2236" s="16"/>
      <c r="B2236" s="23">
        <v>2225</v>
      </c>
      <c r="C2236" s="23" t="s">
        <v>38</v>
      </c>
      <c r="D2236" s="23" t="s">
        <v>39</v>
      </c>
      <c r="E2236" s="23">
        <v>830003564</v>
      </c>
      <c r="F2236" s="26" t="s">
        <v>5736</v>
      </c>
      <c r="G2236" s="26">
        <v>159621268</v>
      </c>
      <c r="H2236" s="26">
        <v>1</v>
      </c>
      <c r="I2236" s="26" t="s">
        <v>312</v>
      </c>
      <c r="J2236" s="23" t="s">
        <v>53</v>
      </c>
      <c r="K2236" s="23" t="s">
        <v>306</v>
      </c>
      <c r="L2236" s="25" t="s">
        <v>307</v>
      </c>
      <c r="M2236" s="27">
        <v>10260</v>
      </c>
      <c r="N2236" s="25" t="s">
        <v>582</v>
      </c>
      <c r="O2236" s="28">
        <v>8742977885</v>
      </c>
      <c r="P2236" s="23" t="s">
        <v>646</v>
      </c>
      <c r="Q2236" s="29">
        <v>43682</v>
      </c>
      <c r="R2236" s="23" t="s">
        <v>271</v>
      </c>
      <c r="S2236" s="23">
        <v>41556510</v>
      </c>
      <c r="T2236" s="23" t="s">
        <v>2349</v>
      </c>
      <c r="U2236" s="24" t="s">
        <v>48</v>
      </c>
      <c r="V2236" s="25" t="s">
        <v>2350</v>
      </c>
      <c r="W2236" s="27">
        <v>10260</v>
      </c>
      <c r="X2236" s="22"/>
    </row>
    <row r="2237" spans="1:24" ht="213.75" x14ac:dyDescent="0.25">
      <c r="A2237" s="16"/>
      <c r="B2237" s="23">
        <v>2226</v>
      </c>
      <c r="C2237" s="23" t="s">
        <v>38</v>
      </c>
      <c r="D2237" s="23" t="s">
        <v>39</v>
      </c>
      <c r="E2237" s="23">
        <v>830003564</v>
      </c>
      <c r="F2237" s="26" t="s">
        <v>5737</v>
      </c>
      <c r="G2237" s="26">
        <v>159636763</v>
      </c>
      <c r="H2237" s="26">
        <v>1</v>
      </c>
      <c r="I2237" s="26" t="s">
        <v>312</v>
      </c>
      <c r="J2237" s="23" t="s">
        <v>53</v>
      </c>
      <c r="K2237" s="23" t="s">
        <v>306</v>
      </c>
      <c r="L2237" s="25" t="s">
        <v>307</v>
      </c>
      <c r="M2237" s="27">
        <v>10207.200000000001</v>
      </c>
      <c r="N2237" s="25" t="s">
        <v>541</v>
      </c>
      <c r="O2237" s="28">
        <v>8743016839</v>
      </c>
      <c r="P2237" s="23" t="s">
        <v>154</v>
      </c>
      <c r="Q2237" s="29">
        <v>43692</v>
      </c>
      <c r="R2237" s="23" t="s">
        <v>271</v>
      </c>
      <c r="S2237" s="23">
        <v>52083275</v>
      </c>
      <c r="T2237" s="23" t="s">
        <v>2351</v>
      </c>
      <c r="U2237" s="24" t="s">
        <v>48</v>
      </c>
      <c r="V2237" s="25" t="s">
        <v>3368</v>
      </c>
      <c r="W2237" s="27">
        <v>10207.200000000001</v>
      </c>
      <c r="X2237" s="22"/>
    </row>
    <row r="2238" spans="1:24" ht="213.75" x14ac:dyDescent="0.25">
      <c r="A2238" s="16"/>
      <c r="B2238" s="23">
        <v>2227</v>
      </c>
      <c r="C2238" s="23" t="s">
        <v>38</v>
      </c>
      <c r="D2238" s="23" t="s">
        <v>39</v>
      </c>
      <c r="E2238" s="23">
        <v>830003564</v>
      </c>
      <c r="F2238" s="26" t="s">
        <v>5738</v>
      </c>
      <c r="G2238" s="26">
        <v>159621254</v>
      </c>
      <c r="H2238" s="26">
        <v>1</v>
      </c>
      <c r="I2238" s="26" t="s">
        <v>312</v>
      </c>
      <c r="J2238" s="23" t="s">
        <v>53</v>
      </c>
      <c r="K2238" s="23" t="s">
        <v>306</v>
      </c>
      <c r="L2238" s="25" t="s">
        <v>307</v>
      </c>
      <c r="M2238" s="27">
        <v>10260</v>
      </c>
      <c r="N2238" s="25" t="s">
        <v>582</v>
      </c>
      <c r="O2238" s="28">
        <v>277610015483</v>
      </c>
      <c r="P2238" s="23" t="s">
        <v>154</v>
      </c>
      <c r="Q2238" s="29">
        <v>43692</v>
      </c>
      <c r="R2238" s="23" t="s">
        <v>271</v>
      </c>
      <c r="S2238" s="23">
        <v>20891779</v>
      </c>
      <c r="T2238" s="23" t="s">
        <v>2353</v>
      </c>
      <c r="U2238" s="24" t="s">
        <v>48</v>
      </c>
      <c r="V2238" s="25" t="s">
        <v>3471</v>
      </c>
      <c r="W2238" s="27">
        <v>10260</v>
      </c>
      <c r="X2238" s="22"/>
    </row>
    <row r="2239" spans="1:24" ht="185.25" x14ac:dyDescent="0.25">
      <c r="A2239" s="16"/>
      <c r="B2239" s="23">
        <v>2228</v>
      </c>
      <c r="C2239" s="23" t="s">
        <v>38</v>
      </c>
      <c r="D2239" s="23" t="s">
        <v>39</v>
      </c>
      <c r="E2239" s="23">
        <v>830003564</v>
      </c>
      <c r="F2239" s="26" t="s">
        <v>5739</v>
      </c>
      <c r="G2239" s="26">
        <v>159597148</v>
      </c>
      <c r="H2239" s="26">
        <v>1</v>
      </c>
      <c r="I2239" s="26" t="s">
        <v>312</v>
      </c>
      <c r="J2239" s="23" t="s">
        <v>53</v>
      </c>
      <c r="K2239" s="23" t="s">
        <v>306</v>
      </c>
      <c r="L2239" s="25" t="s">
        <v>307</v>
      </c>
      <c r="M2239" s="27">
        <v>10207.200000000001</v>
      </c>
      <c r="N2239" s="25" t="s">
        <v>541</v>
      </c>
      <c r="O2239" s="28">
        <v>8742667350</v>
      </c>
      <c r="P2239" s="23" t="s">
        <v>154</v>
      </c>
      <c r="Q2239" s="29">
        <v>43658</v>
      </c>
      <c r="R2239" s="23" t="s">
        <v>271</v>
      </c>
      <c r="S2239" s="23">
        <v>39623530</v>
      </c>
      <c r="T2239" s="23" t="s">
        <v>1774</v>
      </c>
      <c r="U2239" s="24" t="s">
        <v>48</v>
      </c>
      <c r="V2239" s="25" t="s">
        <v>2352</v>
      </c>
      <c r="W2239" s="27">
        <v>10207.200000000001</v>
      </c>
      <c r="X2239" s="22"/>
    </row>
    <row r="2240" spans="1:24" ht="213.75" x14ac:dyDescent="0.25">
      <c r="A2240" s="16"/>
      <c r="B2240" s="23">
        <v>2229</v>
      </c>
      <c r="C2240" s="23" t="s">
        <v>38</v>
      </c>
      <c r="D2240" s="23" t="s">
        <v>39</v>
      </c>
      <c r="E2240" s="23">
        <v>830003564</v>
      </c>
      <c r="F2240" s="26" t="s">
        <v>5740</v>
      </c>
      <c r="G2240" s="26">
        <v>159710528</v>
      </c>
      <c r="H2240" s="26">
        <v>1</v>
      </c>
      <c r="I2240" s="26" t="s">
        <v>312</v>
      </c>
      <c r="J2240" s="23" t="s">
        <v>53</v>
      </c>
      <c r="K2240" s="23" t="s">
        <v>306</v>
      </c>
      <c r="L2240" s="25" t="s">
        <v>307</v>
      </c>
      <c r="M2240" s="27">
        <v>10207.200000000001</v>
      </c>
      <c r="N2240" s="25" t="s">
        <v>541</v>
      </c>
      <c r="O2240" s="28">
        <v>294810258381</v>
      </c>
      <c r="P2240" s="23" t="s">
        <v>154</v>
      </c>
      <c r="Q2240" s="29">
        <v>43721</v>
      </c>
      <c r="R2240" s="23" t="s">
        <v>271</v>
      </c>
      <c r="S2240" s="23">
        <v>79051120</v>
      </c>
      <c r="T2240" s="23" t="s">
        <v>744</v>
      </c>
      <c r="U2240" s="24" t="s">
        <v>48</v>
      </c>
      <c r="V2240" s="25" t="s">
        <v>3384</v>
      </c>
      <c r="W2240" s="27">
        <v>10207.200000000001</v>
      </c>
      <c r="X2240" s="22"/>
    </row>
    <row r="2241" spans="1:24" ht="185.25" x14ac:dyDescent="0.25">
      <c r="A2241" s="16"/>
      <c r="B2241" s="23">
        <v>2230</v>
      </c>
      <c r="C2241" s="23" t="s">
        <v>38</v>
      </c>
      <c r="D2241" s="23" t="s">
        <v>39</v>
      </c>
      <c r="E2241" s="23">
        <v>830003564</v>
      </c>
      <c r="F2241" s="26" t="s">
        <v>5741</v>
      </c>
      <c r="G2241" s="26">
        <v>159550394</v>
      </c>
      <c r="H2241" s="26">
        <v>1</v>
      </c>
      <c r="I2241" s="26" t="s">
        <v>290</v>
      </c>
      <c r="J2241" s="23" t="s">
        <v>53</v>
      </c>
      <c r="K2241" s="23" t="s">
        <v>306</v>
      </c>
      <c r="L2241" s="25" t="s">
        <v>307</v>
      </c>
      <c r="M2241" s="27">
        <v>10207.200000000001</v>
      </c>
      <c r="N2241" s="25" t="s">
        <v>541</v>
      </c>
      <c r="O2241" s="28">
        <v>275910018423</v>
      </c>
      <c r="P2241" s="23" t="s">
        <v>649</v>
      </c>
      <c r="Q2241" s="29">
        <v>43656</v>
      </c>
      <c r="R2241" s="23" t="s">
        <v>271</v>
      </c>
      <c r="S2241" s="23">
        <v>79216203</v>
      </c>
      <c r="T2241" s="23" t="s">
        <v>479</v>
      </c>
      <c r="U2241" s="24" t="s">
        <v>48</v>
      </c>
      <c r="V2241" s="25" t="s">
        <v>878</v>
      </c>
      <c r="W2241" s="27">
        <v>10207.200000000001</v>
      </c>
      <c r="X2241" s="22"/>
    </row>
    <row r="2242" spans="1:24" ht="213.75" x14ac:dyDescent="0.25">
      <c r="A2242" s="16"/>
      <c r="B2242" s="23">
        <v>2231</v>
      </c>
      <c r="C2242" s="23" t="s">
        <v>38</v>
      </c>
      <c r="D2242" s="23" t="s">
        <v>39</v>
      </c>
      <c r="E2242" s="23">
        <v>830003564</v>
      </c>
      <c r="F2242" s="26" t="s">
        <v>5742</v>
      </c>
      <c r="G2242" s="26">
        <v>159562165</v>
      </c>
      <c r="H2242" s="26">
        <v>1</v>
      </c>
      <c r="I2242" s="26" t="s">
        <v>312</v>
      </c>
      <c r="J2242" s="23" t="s">
        <v>53</v>
      </c>
      <c r="K2242" s="23" t="s">
        <v>306</v>
      </c>
      <c r="L2242" s="25" t="s">
        <v>307</v>
      </c>
      <c r="M2242" s="27">
        <v>10207.200000000001</v>
      </c>
      <c r="N2242" s="25" t="s">
        <v>541</v>
      </c>
      <c r="O2242" s="28">
        <v>277810100109</v>
      </c>
      <c r="P2242" s="23" t="s">
        <v>154</v>
      </c>
      <c r="Q2242" s="29">
        <v>43651</v>
      </c>
      <c r="R2242" s="23" t="s">
        <v>271</v>
      </c>
      <c r="S2242" s="23">
        <v>79123651</v>
      </c>
      <c r="T2242" s="23" t="s">
        <v>2354</v>
      </c>
      <c r="U2242" s="24" t="s">
        <v>48</v>
      </c>
      <c r="V2242" s="25" t="s">
        <v>3325</v>
      </c>
      <c r="W2242" s="27">
        <v>10207.200000000001</v>
      </c>
      <c r="X2242" s="22"/>
    </row>
    <row r="2243" spans="1:24" ht="228" x14ac:dyDescent="0.25">
      <c r="A2243" s="16"/>
      <c r="B2243" s="23">
        <v>2232</v>
      </c>
      <c r="C2243" s="23" t="s">
        <v>38</v>
      </c>
      <c r="D2243" s="23" t="s">
        <v>39</v>
      </c>
      <c r="E2243" s="23">
        <v>830003564</v>
      </c>
      <c r="F2243" s="26" t="s">
        <v>5743</v>
      </c>
      <c r="G2243" s="26">
        <v>159625539</v>
      </c>
      <c r="H2243" s="26">
        <v>1</v>
      </c>
      <c r="I2243" s="26" t="s">
        <v>290</v>
      </c>
      <c r="J2243" s="23" t="s">
        <v>53</v>
      </c>
      <c r="K2243" s="23" t="s">
        <v>306</v>
      </c>
      <c r="L2243" s="25" t="s">
        <v>307</v>
      </c>
      <c r="M2243" s="27">
        <v>9040</v>
      </c>
      <c r="N2243" s="25" t="s">
        <v>730</v>
      </c>
      <c r="O2243" s="28">
        <v>8742979623</v>
      </c>
      <c r="P2243" s="23" t="s">
        <v>542</v>
      </c>
      <c r="Q2243" s="29">
        <v>43682</v>
      </c>
      <c r="R2243" s="23" t="s">
        <v>271</v>
      </c>
      <c r="S2243" s="23">
        <v>41422489</v>
      </c>
      <c r="T2243" s="23" t="s">
        <v>1503</v>
      </c>
      <c r="U2243" s="23" t="s">
        <v>48</v>
      </c>
      <c r="V2243" s="25" t="s">
        <v>2680</v>
      </c>
      <c r="W2243" s="27">
        <v>9040</v>
      </c>
      <c r="X2243" s="22"/>
    </row>
    <row r="2244" spans="1:24" ht="213.75" x14ac:dyDescent="0.25">
      <c r="A2244" s="16"/>
      <c r="B2244" s="23">
        <v>2233</v>
      </c>
      <c r="C2244" s="23" t="s">
        <v>38</v>
      </c>
      <c r="D2244" s="23" t="s">
        <v>39</v>
      </c>
      <c r="E2244" s="23">
        <v>830003564</v>
      </c>
      <c r="F2244" s="26" t="s">
        <v>5744</v>
      </c>
      <c r="G2244" s="26">
        <v>159574422</v>
      </c>
      <c r="H2244" s="26">
        <v>1</v>
      </c>
      <c r="I2244" s="26" t="s">
        <v>442</v>
      </c>
      <c r="J2244" s="23" t="s">
        <v>53</v>
      </c>
      <c r="K2244" s="23" t="s">
        <v>306</v>
      </c>
      <c r="L2244" s="25" t="s">
        <v>307</v>
      </c>
      <c r="M2244" s="27">
        <v>10260</v>
      </c>
      <c r="N2244" s="25" t="s">
        <v>582</v>
      </c>
      <c r="O2244" s="28">
        <v>8742517083</v>
      </c>
      <c r="P2244" s="23" t="s">
        <v>649</v>
      </c>
      <c r="Q2244" s="29">
        <v>43650</v>
      </c>
      <c r="R2244" s="23" t="s">
        <v>271</v>
      </c>
      <c r="S2244" s="23">
        <v>41445304</v>
      </c>
      <c r="T2244" s="23" t="s">
        <v>2355</v>
      </c>
      <c r="U2244" s="24" t="s">
        <v>48</v>
      </c>
      <c r="V2244" s="25" t="s">
        <v>3389</v>
      </c>
      <c r="W2244" s="27">
        <v>10260</v>
      </c>
      <c r="X2244" s="22"/>
    </row>
    <row r="2245" spans="1:24" ht="185.25" x14ac:dyDescent="0.25">
      <c r="A2245" s="16"/>
      <c r="B2245" s="23">
        <v>2234</v>
      </c>
      <c r="C2245" s="23" t="s">
        <v>38</v>
      </c>
      <c r="D2245" s="23" t="s">
        <v>39</v>
      </c>
      <c r="E2245" s="23">
        <v>830003564</v>
      </c>
      <c r="F2245" s="26" t="s">
        <v>5745</v>
      </c>
      <c r="G2245" s="26">
        <v>159569548</v>
      </c>
      <c r="H2245" s="26">
        <v>1</v>
      </c>
      <c r="I2245" s="26" t="s">
        <v>290</v>
      </c>
      <c r="J2245" s="23" t="s">
        <v>53</v>
      </c>
      <c r="K2245" s="23" t="s">
        <v>306</v>
      </c>
      <c r="L2245" s="25" t="s">
        <v>307</v>
      </c>
      <c r="M2245" s="27">
        <v>12780</v>
      </c>
      <c r="N2245" s="25" t="s">
        <v>2108</v>
      </c>
      <c r="O2245" s="28">
        <v>8742665490</v>
      </c>
      <c r="P2245" s="23" t="s">
        <v>865</v>
      </c>
      <c r="Q2245" s="29">
        <v>43655</v>
      </c>
      <c r="R2245" s="23" t="s">
        <v>271</v>
      </c>
      <c r="S2245" s="23">
        <v>2928737</v>
      </c>
      <c r="T2245" s="23" t="s">
        <v>712</v>
      </c>
      <c r="U2245" s="24" t="s">
        <v>48</v>
      </c>
      <c r="V2245" s="25" t="s">
        <v>3307</v>
      </c>
      <c r="W2245" s="27">
        <v>12780</v>
      </c>
      <c r="X2245" s="22"/>
    </row>
    <row r="2246" spans="1:24" ht="213.75" x14ac:dyDescent="0.25">
      <c r="A2246" s="16"/>
      <c r="B2246" s="23">
        <v>2235</v>
      </c>
      <c r="C2246" s="23" t="s">
        <v>38</v>
      </c>
      <c r="D2246" s="23" t="s">
        <v>39</v>
      </c>
      <c r="E2246" s="23">
        <v>830003564</v>
      </c>
      <c r="F2246" s="26" t="s">
        <v>5746</v>
      </c>
      <c r="G2246" s="26">
        <v>166247094</v>
      </c>
      <c r="H2246" s="26">
        <v>1</v>
      </c>
      <c r="I2246" s="26" t="s">
        <v>312</v>
      </c>
      <c r="J2246" s="23" t="s">
        <v>53</v>
      </c>
      <c r="K2246" s="23" t="s">
        <v>306</v>
      </c>
      <c r="L2246" s="25" t="s">
        <v>307</v>
      </c>
      <c r="M2246" s="27">
        <v>11820</v>
      </c>
      <c r="N2246" s="25" t="s">
        <v>2356</v>
      </c>
      <c r="O2246" s="28">
        <v>8744431565</v>
      </c>
      <c r="P2246" s="23" t="s">
        <v>154</v>
      </c>
      <c r="Q2246" s="29">
        <v>43776</v>
      </c>
      <c r="R2246" s="23" t="s">
        <v>271</v>
      </c>
      <c r="S2246" s="23">
        <v>51876561</v>
      </c>
      <c r="T2246" s="23" t="s">
        <v>2357</v>
      </c>
      <c r="U2246" s="23" t="s">
        <v>48</v>
      </c>
      <c r="V2246" s="25" t="s">
        <v>3441</v>
      </c>
      <c r="W2246" s="27">
        <v>11820</v>
      </c>
      <c r="X2246" s="22"/>
    </row>
    <row r="2247" spans="1:24" ht="185.25" x14ac:dyDescent="0.25">
      <c r="A2247" s="16"/>
      <c r="B2247" s="23">
        <v>2236</v>
      </c>
      <c r="C2247" s="23" t="s">
        <v>38</v>
      </c>
      <c r="D2247" s="23" t="s">
        <v>39</v>
      </c>
      <c r="E2247" s="23">
        <v>830003564</v>
      </c>
      <c r="F2247" s="26" t="s">
        <v>5747</v>
      </c>
      <c r="G2247" s="26">
        <v>159652228</v>
      </c>
      <c r="H2247" s="26">
        <v>1</v>
      </c>
      <c r="I2247" s="26" t="s">
        <v>312</v>
      </c>
      <c r="J2247" s="23" t="s">
        <v>53</v>
      </c>
      <c r="K2247" s="23" t="s">
        <v>306</v>
      </c>
      <c r="L2247" s="25" t="s">
        <v>307</v>
      </c>
      <c r="M2247" s="27">
        <v>15310.8</v>
      </c>
      <c r="N2247" s="25" t="s">
        <v>630</v>
      </c>
      <c r="O2247" s="28">
        <v>275910024290</v>
      </c>
      <c r="P2247" s="23" t="s">
        <v>649</v>
      </c>
      <c r="Q2247" s="29">
        <v>43717</v>
      </c>
      <c r="R2247" s="23" t="s">
        <v>271</v>
      </c>
      <c r="S2247" s="23">
        <v>19363756</v>
      </c>
      <c r="T2247" s="23" t="s">
        <v>519</v>
      </c>
      <c r="U2247" s="23" t="s">
        <v>48</v>
      </c>
      <c r="V2247" s="25" t="s">
        <v>2707</v>
      </c>
      <c r="W2247" s="27">
        <v>15310.8</v>
      </c>
      <c r="X2247" s="22"/>
    </row>
    <row r="2248" spans="1:24" ht="185.25" x14ac:dyDescent="0.25">
      <c r="A2248" s="16"/>
      <c r="B2248" s="23">
        <v>2237</v>
      </c>
      <c r="C2248" s="23" t="s">
        <v>38</v>
      </c>
      <c r="D2248" s="23" t="s">
        <v>39</v>
      </c>
      <c r="E2248" s="23">
        <v>830003564</v>
      </c>
      <c r="F2248" s="26" t="s">
        <v>5748</v>
      </c>
      <c r="G2248" s="26">
        <v>159606701</v>
      </c>
      <c r="H2248" s="26">
        <v>1</v>
      </c>
      <c r="I2248" s="26" t="s">
        <v>290</v>
      </c>
      <c r="J2248" s="23" t="s">
        <v>53</v>
      </c>
      <c r="K2248" s="23" t="s">
        <v>306</v>
      </c>
      <c r="L2248" s="25" t="s">
        <v>307</v>
      </c>
      <c r="M2248" s="27">
        <v>10260</v>
      </c>
      <c r="N2248" s="25" t="s">
        <v>582</v>
      </c>
      <c r="O2248" s="28">
        <v>277810110316</v>
      </c>
      <c r="P2248" s="23" t="s">
        <v>649</v>
      </c>
      <c r="Q2248" s="29">
        <v>43671</v>
      </c>
      <c r="R2248" s="23" t="s">
        <v>271</v>
      </c>
      <c r="S2248" s="23">
        <v>41328603</v>
      </c>
      <c r="T2248" s="23" t="s">
        <v>771</v>
      </c>
      <c r="U2248" s="24" t="s">
        <v>48</v>
      </c>
      <c r="V2248" s="25" t="s">
        <v>453</v>
      </c>
      <c r="W2248" s="27">
        <v>10260</v>
      </c>
      <c r="X2248" s="22"/>
    </row>
    <row r="2249" spans="1:24" ht="185.25" x14ac:dyDescent="0.25">
      <c r="A2249" s="16"/>
      <c r="B2249" s="23">
        <v>2238</v>
      </c>
      <c r="C2249" s="23" t="s">
        <v>38</v>
      </c>
      <c r="D2249" s="23" t="s">
        <v>39</v>
      </c>
      <c r="E2249" s="23">
        <v>830003564</v>
      </c>
      <c r="F2249" s="26" t="s">
        <v>5749</v>
      </c>
      <c r="G2249" s="26">
        <v>159621267</v>
      </c>
      <c r="H2249" s="26">
        <v>1</v>
      </c>
      <c r="I2249" s="26" t="s">
        <v>312</v>
      </c>
      <c r="J2249" s="23" t="s">
        <v>53</v>
      </c>
      <c r="K2249" s="23" t="s">
        <v>306</v>
      </c>
      <c r="L2249" s="25" t="s">
        <v>307</v>
      </c>
      <c r="M2249" s="27">
        <v>10260</v>
      </c>
      <c r="N2249" s="25" t="s">
        <v>582</v>
      </c>
      <c r="O2249" s="28">
        <v>8742977049</v>
      </c>
      <c r="P2249" s="23" t="s">
        <v>646</v>
      </c>
      <c r="Q2249" s="29">
        <v>43677</v>
      </c>
      <c r="R2249" s="23" t="s">
        <v>271</v>
      </c>
      <c r="S2249" s="23">
        <v>24218723</v>
      </c>
      <c r="T2249" s="23" t="s">
        <v>1589</v>
      </c>
      <c r="U2249" s="24" t="s">
        <v>48</v>
      </c>
      <c r="V2249" s="25" t="s">
        <v>405</v>
      </c>
      <c r="W2249" s="27">
        <v>10260</v>
      </c>
      <c r="X2249" s="22"/>
    </row>
    <row r="2250" spans="1:24" ht="185.25" x14ac:dyDescent="0.25">
      <c r="A2250" s="16"/>
      <c r="B2250" s="23">
        <v>2239</v>
      </c>
      <c r="C2250" s="23" t="s">
        <v>38</v>
      </c>
      <c r="D2250" s="23" t="s">
        <v>39</v>
      </c>
      <c r="E2250" s="23">
        <v>830003564</v>
      </c>
      <c r="F2250" s="26" t="s">
        <v>5750</v>
      </c>
      <c r="G2250" s="26">
        <v>163497222</v>
      </c>
      <c r="H2250" s="26">
        <v>1</v>
      </c>
      <c r="I2250" s="26" t="s">
        <v>312</v>
      </c>
      <c r="J2250" s="23" t="s">
        <v>53</v>
      </c>
      <c r="K2250" s="23" t="s">
        <v>306</v>
      </c>
      <c r="L2250" s="25" t="s">
        <v>307</v>
      </c>
      <c r="M2250" s="27">
        <v>15390</v>
      </c>
      <c r="N2250" s="25" t="s">
        <v>726</v>
      </c>
      <c r="O2250" s="28">
        <v>277810119939</v>
      </c>
      <c r="P2250" s="23" t="s">
        <v>646</v>
      </c>
      <c r="Q2250" s="29">
        <v>43689</v>
      </c>
      <c r="R2250" s="23" t="s">
        <v>271</v>
      </c>
      <c r="S2250" s="23">
        <v>41768119</v>
      </c>
      <c r="T2250" s="23" t="s">
        <v>532</v>
      </c>
      <c r="U2250" s="23" t="s">
        <v>48</v>
      </c>
      <c r="V2250" s="25" t="s">
        <v>2358</v>
      </c>
      <c r="W2250" s="27">
        <v>15390</v>
      </c>
      <c r="X2250" s="22"/>
    </row>
    <row r="2251" spans="1:24" ht="185.25" x14ac:dyDescent="0.25">
      <c r="A2251" s="16"/>
      <c r="B2251" s="23">
        <v>2240</v>
      </c>
      <c r="C2251" s="23" t="s">
        <v>38</v>
      </c>
      <c r="D2251" s="23" t="s">
        <v>39</v>
      </c>
      <c r="E2251" s="23">
        <v>830003564</v>
      </c>
      <c r="F2251" s="26" t="s">
        <v>5751</v>
      </c>
      <c r="G2251" s="26">
        <v>159695748</v>
      </c>
      <c r="H2251" s="26">
        <v>1</v>
      </c>
      <c r="I2251" s="26" t="s">
        <v>312</v>
      </c>
      <c r="J2251" s="23" t="s">
        <v>53</v>
      </c>
      <c r="K2251" s="23" t="s">
        <v>306</v>
      </c>
      <c r="L2251" s="25" t="s">
        <v>307</v>
      </c>
      <c r="M2251" s="27">
        <v>10207.200000000001</v>
      </c>
      <c r="N2251" s="25" t="s">
        <v>541</v>
      </c>
      <c r="O2251" s="28">
        <v>277610019161</v>
      </c>
      <c r="P2251" s="23" t="s">
        <v>646</v>
      </c>
      <c r="Q2251" s="29">
        <v>43746</v>
      </c>
      <c r="R2251" s="23" t="s">
        <v>271</v>
      </c>
      <c r="S2251" s="23">
        <v>401500</v>
      </c>
      <c r="T2251" s="23" t="s">
        <v>1420</v>
      </c>
      <c r="U2251" s="24" t="s">
        <v>48</v>
      </c>
      <c r="V2251" s="25" t="s">
        <v>648</v>
      </c>
      <c r="W2251" s="27">
        <v>10207.200000000001</v>
      </c>
      <c r="X2251" s="22"/>
    </row>
    <row r="2252" spans="1:24" ht="185.25" x14ac:dyDescent="0.25">
      <c r="A2252" s="16"/>
      <c r="B2252" s="23">
        <v>2241</v>
      </c>
      <c r="C2252" s="23" t="s">
        <v>38</v>
      </c>
      <c r="D2252" s="23" t="s">
        <v>39</v>
      </c>
      <c r="E2252" s="23">
        <v>830003564</v>
      </c>
      <c r="F2252" s="26" t="s">
        <v>5752</v>
      </c>
      <c r="G2252" s="26">
        <v>159649587</v>
      </c>
      <c r="H2252" s="26">
        <v>1</v>
      </c>
      <c r="I2252" s="26" t="s">
        <v>312</v>
      </c>
      <c r="J2252" s="23" t="s">
        <v>53</v>
      </c>
      <c r="K2252" s="23" t="s">
        <v>306</v>
      </c>
      <c r="L2252" s="25" t="s">
        <v>307</v>
      </c>
      <c r="M2252" s="27">
        <v>30621.599999999999</v>
      </c>
      <c r="N2252" s="25" t="s">
        <v>928</v>
      </c>
      <c r="O2252" s="28">
        <v>276910043497</v>
      </c>
      <c r="P2252" s="23" t="s">
        <v>436</v>
      </c>
      <c r="Q2252" s="29">
        <v>43714</v>
      </c>
      <c r="R2252" s="23" t="s">
        <v>271</v>
      </c>
      <c r="S2252" s="23">
        <v>14205544</v>
      </c>
      <c r="T2252" s="23" t="s">
        <v>1049</v>
      </c>
      <c r="U2252" s="24" t="s">
        <v>48</v>
      </c>
      <c r="V2252" s="25" t="s">
        <v>2891</v>
      </c>
      <c r="W2252" s="30">
        <v>30621.599999999999</v>
      </c>
      <c r="X2252" s="22"/>
    </row>
    <row r="2253" spans="1:24" ht="213.75" x14ac:dyDescent="0.25">
      <c r="A2253" s="16"/>
      <c r="B2253" s="23">
        <v>2242</v>
      </c>
      <c r="C2253" s="23" t="s">
        <v>38</v>
      </c>
      <c r="D2253" s="23" t="s">
        <v>39</v>
      </c>
      <c r="E2253" s="23">
        <v>830003564</v>
      </c>
      <c r="F2253" s="26" t="s">
        <v>5753</v>
      </c>
      <c r="G2253" s="26">
        <v>166750276</v>
      </c>
      <c r="H2253" s="26">
        <v>1</v>
      </c>
      <c r="I2253" s="26" t="s">
        <v>317</v>
      </c>
      <c r="J2253" s="23" t="s">
        <v>53</v>
      </c>
      <c r="K2253" s="23" t="s">
        <v>306</v>
      </c>
      <c r="L2253" s="25" t="s">
        <v>307</v>
      </c>
      <c r="M2253" s="27">
        <v>15390</v>
      </c>
      <c r="N2253" s="25" t="s">
        <v>726</v>
      </c>
      <c r="O2253" s="28">
        <v>8745042876</v>
      </c>
      <c r="P2253" s="23" t="s">
        <v>332</v>
      </c>
      <c r="Q2253" s="29">
        <v>43791</v>
      </c>
      <c r="R2253" s="23" t="s">
        <v>271</v>
      </c>
      <c r="S2253" s="23">
        <v>21236192</v>
      </c>
      <c r="T2253" s="23" t="s">
        <v>2359</v>
      </c>
      <c r="U2253" s="23" t="s">
        <v>48</v>
      </c>
      <c r="V2253" s="25" t="s">
        <v>3296</v>
      </c>
      <c r="W2253" s="27">
        <v>15390</v>
      </c>
      <c r="X2253" s="22"/>
    </row>
    <row r="2254" spans="1:24" ht="171" x14ac:dyDescent="0.25">
      <c r="A2254" s="16"/>
      <c r="B2254" s="23">
        <v>2243</v>
      </c>
      <c r="C2254" s="23" t="s">
        <v>38</v>
      </c>
      <c r="D2254" s="23" t="s">
        <v>39</v>
      </c>
      <c r="E2254" s="23">
        <v>830003564</v>
      </c>
      <c r="F2254" s="26" t="s">
        <v>5754</v>
      </c>
      <c r="G2254" s="26">
        <v>163411738</v>
      </c>
      <c r="H2254" s="26">
        <v>1</v>
      </c>
      <c r="I2254" s="26" t="s">
        <v>290</v>
      </c>
      <c r="J2254" s="23" t="s">
        <v>53</v>
      </c>
      <c r="K2254" s="23" t="s">
        <v>306</v>
      </c>
      <c r="L2254" s="25" t="s">
        <v>307</v>
      </c>
      <c r="M2254" s="27">
        <v>184520</v>
      </c>
      <c r="N2254" s="25" t="s">
        <v>1493</v>
      </c>
      <c r="O2254" s="28">
        <v>9015881134</v>
      </c>
      <c r="P2254" s="23" t="s">
        <v>1494</v>
      </c>
      <c r="Q2254" s="29">
        <v>43042</v>
      </c>
      <c r="R2254" s="23" t="s">
        <v>271</v>
      </c>
      <c r="S2254" s="23">
        <v>20222209</v>
      </c>
      <c r="T2254" s="23" t="s">
        <v>1495</v>
      </c>
      <c r="U2254" s="24" t="s">
        <v>48</v>
      </c>
      <c r="V2254" s="25" t="s">
        <v>3144</v>
      </c>
      <c r="W2254" s="30">
        <v>72220.960000000006</v>
      </c>
      <c r="X2254" s="22"/>
    </row>
    <row r="2255" spans="1:24" ht="185.25" x14ac:dyDescent="0.25">
      <c r="A2255" s="16"/>
      <c r="B2255" s="23">
        <v>2244</v>
      </c>
      <c r="C2255" s="23" t="s">
        <v>38</v>
      </c>
      <c r="D2255" s="23" t="s">
        <v>39</v>
      </c>
      <c r="E2255" s="23">
        <v>830003564</v>
      </c>
      <c r="F2255" s="26" t="s">
        <v>5755</v>
      </c>
      <c r="G2255" s="26">
        <v>159603751</v>
      </c>
      <c r="H2255" s="26">
        <v>1</v>
      </c>
      <c r="I2255" s="26" t="s">
        <v>290</v>
      </c>
      <c r="J2255" s="23" t="s">
        <v>53</v>
      </c>
      <c r="K2255" s="23" t="s">
        <v>306</v>
      </c>
      <c r="L2255" s="25" t="s">
        <v>307</v>
      </c>
      <c r="M2255" s="27">
        <v>20414.400000000001</v>
      </c>
      <c r="N2255" s="25" t="s">
        <v>1239</v>
      </c>
      <c r="O2255" s="28">
        <v>8742707175</v>
      </c>
      <c r="P2255" s="23" t="s">
        <v>542</v>
      </c>
      <c r="Q2255" s="29">
        <v>43670</v>
      </c>
      <c r="R2255" s="23" t="s">
        <v>271</v>
      </c>
      <c r="S2255" s="23">
        <v>41507803</v>
      </c>
      <c r="T2255" s="23" t="s">
        <v>2249</v>
      </c>
      <c r="U2255" s="24" t="s">
        <v>48</v>
      </c>
      <c r="V2255" s="25" t="s">
        <v>2658</v>
      </c>
      <c r="W2255" s="27">
        <v>20414.400000000001</v>
      </c>
      <c r="X2255" s="22"/>
    </row>
    <row r="2256" spans="1:24" ht="185.25" x14ac:dyDescent="0.25">
      <c r="A2256" s="16"/>
      <c r="B2256" s="23">
        <v>2245</v>
      </c>
      <c r="C2256" s="23" t="s">
        <v>38</v>
      </c>
      <c r="D2256" s="23" t="s">
        <v>39</v>
      </c>
      <c r="E2256" s="23">
        <v>830003564</v>
      </c>
      <c r="F2256" s="26" t="s">
        <v>5756</v>
      </c>
      <c r="G2256" s="26">
        <v>159668286</v>
      </c>
      <c r="H2256" s="26">
        <v>1</v>
      </c>
      <c r="I2256" s="26" t="s">
        <v>290</v>
      </c>
      <c r="J2256" s="23" t="s">
        <v>53</v>
      </c>
      <c r="K2256" s="23" t="s">
        <v>306</v>
      </c>
      <c r="L2256" s="25" t="s">
        <v>307</v>
      </c>
      <c r="M2256" s="27">
        <v>10260</v>
      </c>
      <c r="N2256" s="25" t="s">
        <v>582</v>
      </c>
      <c r="O2256" s="28">
        <v>8743349083</v>
      </c>
      <c r="P2256" s="23" t="s">
        <v>627</v>
      </c>
      <c r="Q2256" s="29">
        <v>43711</v>
      </c>
      <c r="R2256" s="23" t="s">
        <v>271</v>
      </c>
      <c r="S2256" s="23">
        <v>41345342</v>
      </c>
      <c r="T2256" s="23" t="s">
        <v>1638</v>
      </c>
      <c r="U2256" s="24" t="s">
        <v>48</v>
      </c>
      <c r="V2256" s="25" t="s">
        <v>2360</v>
      </c>
      <c r="W2256" s="27">
        <v>10260</v>
      </c>
      <c r="X2256" s="22"/>
    </row>
    <row r="2257" spans="1:24" ht="185.25" x14ac:dyDescent="0.25">
      <c r="A2257" s="16"/>
      <c r="B2257" s="23">
        <v>2246</v>
      </c>
      <c r="C2257" s="23" t="s">
        <v>38</v>
      </c>
      <c r="D2257" s="23" t="s">
        <v>39</v>
      </c>
      <c r="E2257" s="23">
        <v>830003564</v>
      </c>
      <c r="F2257" s="26" t="s">
        <v>5757</v>
      </c>
      <c r="G2257" s="26">
        <v>159625660</v>
      </c>
      <c r="H2257" s="26">
        <v>1</v>
      </c>
      <c r="I2257" s="26" t="s">
        <v>312</v>
      </c>
      <c r="J2257" s="23" t="s">
        <v>53</v>
      </c>
      <c r="K2257" s="23" t="s">
        <v>306</v>
      </c>
      <c r="L2257" s="25" t="s">
        <v>307</v>
      </c>
      <c r="M2257" s="27">
        <v>15930</v>
      </c>
      <c r="N2257" s="25" t="s">
        <v>574</v>
      </c>
      <c r="O2257" s="28">
        <v>8742969750</v>
      </c>
      <c r="P2257" s="23" t="s">
        <v>829</v>
      </c>
      <c r="Q2257" s="29">
        <v>43686</v>
      </c>
      <c r="R2257" s="23" t="s">
        <v>271</v>
      </c>
      <c r="S2257" s="23">
        <v>24104698</v>
      </c>
      <c r="T2257" s="23" t="s">
        <v>2361</v>
      </c>
      <c r="U2257" s="23" t="s">
        <v>48</v>
      </c>
      <c r="V2257" s="25" t="s">
        <v>2739</v>
      </c>
      <c r="W2257" s="30">
        <v>15930</v>
      </c>
      <c r="X2257" s="22"/>
    </row>
    <row r="2258" spans="1:24" ht="185.25" x14ac:dyDescent="0.25">
      <c r="A2258" s="16"/>
      <c r="B2258" s="23">
        <v>2247</v>
      </c>
      <c r="C2258" s="23" t="s">
        <v>38</v>
      </c>
      <c r="D2258" s="23" t="s">
        <v>39</v>
      </c>
      <c r="E2258" s="23">
        <v>830003564</v>
      </c>
      <c r="F2258" s="26" t="s">
        <v>5758</v>
      </c>
      <c r="G2258" s="26">
        <v>159527700</v>
      </c>
      <c r="H2258" s="26">
        <v>1</v>
      </c>
      <c r="I2258" s="26" t="s">
        <v>290</v>
      </c>
      <c r="J2258" s="23" t="s">
        <v>53</v>
      </c>
      <c r="K2258" s="23" t="s">
        <v>306</v>
      </c>
      <c r="L2258" s="25" t="s">
        <v>307</v>
      </c>
      <c r="M2258" s="27">
        <v>10207.200000000001</v>
      </c>
      <c r="N2258" s="25" t="s">
        <v>541</v>
      </c>
      <c r="O2258" s="28">
        <v>8742348800</v>
      </c>
      <c r="P2258" s="23" t="s">
        <v>649</v>
      </c>
      <c r="Q2258" s="29">
        <v>43643</v>
      </c>
      <c r="R2258" s="23" t="s">
        <v>271</v>
      </c>
      <c r="S2258" s="23">
        <v>21010706</v>
      </c>
      <c r="T2258" s="23" t="s">
        <v>1453</v>
      </c>
      <c r="U2258" s="24" t="s">
        <v>48</v>
      </c>
      <c r="V2258" s="25" t="s">
        <v>772</v>
      </c>
      <c r="W2258" s="27">
        <v>10207.200000000001</v>
      </c>
      <c r="X2258" s="22"/>
    </row>
    <row r="2259" spans="1:24" ht="185.25" x14ac:dyDescent="0.25">
      <c r="A2259" s="16"/>
      <c r="B2259" s="23">
        <v>2248</v>
      </c>
      <c r="C2259" s="23" t="s">
        <v>38</v>
      </c>
      <c r="D2259" s="23" t="s">
        <v>39</v>
      </c>
      <c r="E2259" s="23">
        <v>830003564</v>
      </c>
      <c r="F2259" s="26" t="s">
        <v>5759</v>
      </c>
      <c r="G2259" s="26">
        <v>166214371</v>
      </c>
      <c r="H2259" s="26">
        <v>1</v>
      </c>
      <c r="I2259" s="26" t="s">
        <v>707</v>
      </c>
      <c r="J2259" s="23" t="s">
        <v>53</v>
      </c>
      <c r="K2259" s="23" t="s">
        <v>306</v>
      </c>
      <c r="L2259" s="25" t="s">
        <v>307</v>
      </c>
      <c r="M2259" s="27">
        <v>300900</v>
      </c>
      <c r="N2259" s="25" t="s">
        <v>1152</v>
      </c>
      <c r="O2259" s="28">
        <v>8744430832</v>
      </c>
      <c r="P2259" s="23" t="s">
        <v>347</v>
      </c>
      <c r="Q2259" s="29">
        <v>43776</v>
      </c>
      <c r="R2259" s="23" t="s">
        <v>271</v>
      </c>
      <c r="S2259" s="23">
        <v>19268312</v>
      </c>
      <c r="T2259" s="23" t="s">
        <v>2362</v>
      </c>
      <c r="U2259" s="24" t="s">
        <v>48</v>
      </c>
      <c r="V2259" s="25" t="s">
        <v>3151</v>
      </c>
      <c r="W2259" s="27">
        <v>121950</v>
      </c>
      <c r="X2259" s="22"/>
    </row>
    <row r="2260" spans="1:24" ht="199.5" x14ac:dyDescent="0.25">
      <c r="A2260" s="16"/>
      <c r="B2260" s="23">
        <v>2249</v>
      </c>
      <c r="C2260" s="23" t="s">
        <v>38</v>
      </c>
      <c r="D2260" s="23" t="s">
        <v>39</v>
      </c>
      <c r="E2260" s="23">
        <v>830003564</v>
      </c>
      <c r="F2260" s="26" t="s">
        <v>5760</v>
      </c>
      <c r="G2260" s="26">
        <v>166251725</v>
      </c>
      <c r="H2260" s="26">
        <v>1</v>
      </c>
      <c r="I2260" s="26" t="s">
        <v>707</v>
      </c>
      <c r="J2260" s="23" t="s">
        <v>53</v>
      </c>
      <c r="K2260" s="23" t="s">
        <v>306</v>
      </c>
      <c r="L2260" s="25" t="s">
        <v>307</v>
      </c>
      <c r="M2260" s="27">
        <v>9309960</v>
      </c>
      <c r="N2260" s="25" t="s">
        <v>746</v>
      </c>
      <c r="O2260" s="28">
        <v>296320000638</v>
      </c>
      <c r="P2260" s="23" t="s">
        <v>319</v>
      </c>
      <c r="Q2260" s="29">
        <v>43825</v>
      </c>
      <c r="R2260" s="23" t="s">
        <v>271</v>
      </c>
      <c r="S2260" s="23">
        <v>395858</v>
      </c>
      <c r="T2260" s="23" t="s">
        <v>1335</v>
      </c>
      <c r="U2260" s="24" t="s">
        <v>48</v>
      </c>
      <c r="V2260" s="25" t="s">
        <v>3097</v>
      </c>
      <c r="W2260" s="27">
        <v>9309960</v>
      </c>
      <c r="X2260" s="22"/>
    </row>
    <row r="2261" spans="1:24" ht="199.5" x14ac:dyDescent="0.25">
      <c r="A2261" s="16"/>
      <c r="B2261" s="23">
        <v>2250</v>
      </c>
      <c r="C2261" s="23" t="s">
        <v>38</v>
      </c>
      <c r="D2261" s="23" t="s">
        <v>39</v>
      </c>
      <c r="E2261" s="23">
        <v>830003564</v>
      </c>
      <c r="F2261" s="26" t="s">
        <v>5761</v>
      </c>
      <c r="G2261" s="26">
        <v>166211523</v>
      </c>
      <c r="H2261" s="26">
        <v>1</v>
      </c>
      <c r="I2261" s="26" t="s">
        <v>707</v>
      </c>
      <c r="J2261" s="23" t="s">
        <v>53</v>
      </c>
      <c r="K2261" s="23" t="s">
        <v>306</v>
      </c>
      <c r="L2261" s="25" t="s">
        <v>307</v>
      </c>
      <c r="M2261" s="27">
        <v>7307.2</v>
      </c>
      <c r="N2261" s="25" t="s">
        <v>541</v>
      </c>
      <c r="O2261" s="28">
        <v>277810143621</v>
      </c>
      <c r="P2261" s="23" t="s">
        <v>713</v>
      </c>
      <c r="Q2261" s="29">
        <v>43735</v>
      </c>
      <c r="R2261" s="23" t="s">
        <v>271</v>
      </c>
      <c r="S2261" s="23">
        <v>20067406</v>
      </c>
      <c r="T2261" s="23" t="s">
        <v>2363</v>
      </c>
      <c r="U2261" s="24" t="s">
        <v>48</v>
      </c>
      <c r="V2261" s="25" t="s">
        <v>2663</v>
      </c>
      <c r="W2261" s="27">
        <v>7307.2</v>
      </c>
      <c r="X2261" s="22"/>
    </row>
    <row r="2262" spans="1:24" ht="242.25" x14ac:dyDescent="0.25">
      <c r="A2262" s="16"/>
      <c r="B2262" s="23">
        <v>2251</v>
      </c>
      <c r="C2262" s="23" t="s">
        <v>38</v>
      </c>
      <c r="D2262" s="23" t="s">
        <v>39</v>
      </c>
      <c r="E2262" s="23">
        <v>830003564</v>
      </c>
      <c r="F2262" s="26" t="s">
        <v>5762</v>
      </c>
      <c r="G2262" s="26">
        <v>166229137</v>
      </c>
      <c r="H2262" s="26">
        <v>1</v>
      </c>
      <c r="I2262" s="26" t="s">
        <v>707</v>
      </c>
      <c r="J2262" s="23" t="s">
        <v>53</v>
      </c>
      <c r="K2262" s="23" t="s">
        <v>306</v>
      </c>
      <c r="L2262" s="25" t="s">
        <v>307</v>
      </c>
      <c r="M2262" s="27">
        <v>5916848</v>
      </c>
      <c r="N2262" s="25" t="s">
        <v>2364</v>
      </c>
      <c r="O2262" s="28">
        <v>8744558177</v>
      </c>
      <c r="P2262" s="23" t="s">
        <v>1373</v>
      </c>
      <c r="Q2262" s="29">
        <v>43783</v>
      </c>
      <c r="R2262" s="23" t="s">
        <v>271</v>
      </c>
      <c r="S2262" s="23">
        <v>52120182</v>
      </c>
      <c r="T2262" s="23" t="s">
        <v>2365</v>
      </c>
      <c r="U2262" s="23" t="s">
        <v>48</v>
      </c>
      <c r="V2262" s="25" t="s">
        <v>3263</v>
      </c>
      <c r="W2262" s="27">
        <v>5916848</v>
      </c>
      <c r="X2262" s="22"/>
    </row>
    <row r="2263" spans="1:24" ht="199.5" x14ac:dyDescent="0.25">
      <c r="A2263" s="16"/>
      <c r="B2263" s="23">
        <v>2252</v>
      </c>
      <c r="C2263" s="23" t="s">
        <v>38</v>
      </c>
      <c r="D2263" s="23" t="s">
        <v>39</v>
      </c>
      <c r="E2263" s="23">
        <v>830003564</v>
      </c>
      <c r="F2263" s="26" t="s">
        <v>5763</v>
      </c>
      <c r="G2263" s="26">
        <v>159689157</v>
      </c>
      <c r="H2263" s="26">
        <v>1</v>
      </c>
      <c r="I2263" s="26" t="s">
        <v>290</v>
      </c>
      <c r="J2263" s="23" t="s">
        <v>53</v>
      </c>
      <c r="K2263" s="23" t="s">
        <v>306</v>
      </c>
      <c r="L2263" s="25" t="s">
        <v>307</v>
      </c>
      <c r="M2263" s="27">
        <v>7769400</v>
      </c>
      <c r="N2263" s="25" t="s">
        <v>2366</v>
      </c>
      <c r="O2263" s="28">
        <v>277810153088</v>
      </c>
      <c r="P2263" s="23" t="s">
        <v>591</v>
      </c>
      <c r="Q2263" s="29">
        <v>43753</v>
      </c>
      <c r="R2263" s="23" t="s">
        <v>271</v>
      </c>
      <c r="S2263" s="23">
        <v>17058885</v>
      </c>
      <c r="T2263" s="23" t="s">
        <v>779</v>
      </c>
      <c r="U2263" s="23" t="s">
        <v>48</v>
      </c>
      <c r="V2263" s="25" t="s">
        <v>2953</v>
      </c>
      <c r="W2263" s="27">
        <v>7769400</v>
      </c>
      <c r="X2263" s="22"/>
    </row>
    <row r="2264" spans="1:24" ht="185.25" x14ac:dyDescent="0.25">
      <c r="A2264" s="16"/>
      <c r="B2264" s="23">
        <v>2253</v>
      </c>
      <c r="C2264" s="23" t="s">
        <v>38</v>
      </c>
      <c r="D2264" s="23" t="s">
        <v>39</v>
      </c>
      <c r="E2264" s="23">
        <v>830003564</v>
      </c>
      <c r="F2264" s="26" t="s">
        <v>5764</v>
      </c>
      <c r="G2264" s="26">
        <v>159545269</v>
      </c>
      <c r="H2264" s="26">
        <v>1</v>
      </c>
      <c r="I2264" s="26" t="s">
        <v>290</v>
      </c>
      <c r="J2264" s="23" t="s">
        <v>53</v>
      </c>
      <c r="K2264" s="23" t="s">
        <v>306</v>
      </c>
      <c r="L2264" s="25" t="s">
        <v>307</v>
      </c>
      <c r="M2264" s="27">
        <v>10260</v>
      </c>
      <c r="N2264" s="25" t="s">
        <v>582</v>
      </c>
      <c r="O2264" s="28">
        <v>277710015024</v>
      </c>
      <c r="P2264" s="23" t="s">
        <v>154</v>
      </c>
      <c r="Q2264" s="29">
        <v>43655</v>
      </c>
      <c r="R2264" s="23" t="s">
        <v>271</v>
      </c>
      <c r="S2264" s="23">
        <v>21050992</v>
      </c>
      <c r="T2264" s="23" t="s">
        <v>2367</v>
      </c>
      <c r="U2264" s="24" t="s">
        <v>48</v>
      </c>
      <c r="V2264" s="25" t="s">
        <v>748</v>
      </c>
      <c r="W2264" s="27">
        <v>10260</v>
      </c>
      <c r="X2264" s="22"/>
    </row>
    <row r="2265" spans="1:24" ht="185.25" x14ac:dyDescent="0.25">
      <c r="A2265" s="16"/>
      <c r="B2265" s="23">
        <v>2254</v>
      </c>
      <c r="C2265" s="23" t="s">
        <v>38</v>
      </c>
      <c r="D2265" s="23" t="s">
        <v>39</v>
      </c>
      <c r="E2265" s="23">
        <v>830003564</v>
      </c>
      <c r="F2265" s="26" t="s">
        <v>5765</v>
      </c>
      <c r="G2265" s="26">
        <v>166242513</v>
      </c>
      <c r="H2265" s="26">
        <v>1</v>
      </c>
      <c r="I2265" s="26" t="s">
        <v>707</v>
      </c>
      <c r="J2265" s="23" t="s">
        <v>53</v>
      </c>
      <c r="K2265" s="23" t="s">
        <v>306</v>
      </c>
      <c r="L2265" s="25" t="s">
        <v>307</v>
      </c>
      <c r="M2265" s="27">
        <v>10207.200000000001</v>
      </c>
      <c r="N2265" s="25" t="s">
        <v>541</v>
      </c>
      <c r="O2265" s="28">
        <v>8744593005</v>
      </c>
      <c r="P2265" s="23" t="s">
        <v>713</v>
      </c>
      <c r="Q2265" s="29">
        <v>43784</v>
      </c>
      <c r="R2265" s="23" t="s">
        <v>271</v>
      </c>
      <c r="S2265" s="23">
        <v>19062269</v>
      </c>
      <c r="T2265" s="23" t="s">
        <v>2368</v>
      </c>
      <c r="U2265" s="24" t="s">
        <v>48</v>
      </c>
      <c r="V2265" s="25" t="s">
        <v>2369</v>
      </c>
      <c r="W2265" s="27">
        <v>10207.200000000001</v>
      </c>
      <c r="X2265" s="22"/>
    </row>
    <row r="2266" spans="1:24" ht="185.25" x14ac:dyDescent="0.25">
      <c r="A2266" s="16"/>
      <c r="B2266" s="23">
        <v>2255</v>
      </c>
      <c r="C2266" s="23" t="s">
        <v>38</v>
      </c>
      <c r="D2266" s="23" t="s">
        <v>39</v>
      </c>
      <c r="E2266" s="23">
        <v>830003564</v>
      </c>
      <c r="F2266" s="26" t="s">
        <v>5766</v>
      </c>
      <c r="G2266" s="26">
        <v>159527719</v>
      </c>
      <c r="H2266" s="26">
        <v>1</v>
      </c>
      <c r="I2266" s="26" t="s">
        <v>290</v>
      </c>
      <c r="J2266" s="23" t="s">
        <v>53</v>
      </c>
      <c r="K2266" s="23" t="s">
        <v>306</v>
      </c>
      <c r="L2266" s="25" t="s">
        <v>307</v>
      </c>
      <c r="M2266" s="27">
        <v>15310.8</v>
      </c>
      <c r="N2266" s="25" t="s">
        <v>630</v>
      </c>
      <c r="O2266" s="28">
        <v>275910016419</v>
      </c>
      <c r="P2266" s="23" t="s">
        <v>649</v>
      </c>
      <c r="Q2266" s="29">
        <v>43634</v>
      </c>
      <c r="R2266" s="23" t="s">
        <v>271</v>
      </c>
      <c r="S2266" s="23">
        <v>19363756</v>
      </c>
      <c r="T2266" s="23" t="s">
        <v>519</v>
      </c>
      <c r="U2266" s="23" t="s">
        <v>48</v>
      </c>
      <c r="V2266" s="25" t="s">
        <v>2707</v>
      </c>
      <c r="W2266" s="27">
        <v>15310.8</v>
      </c>
      <c r="X2266" s="22"/>
    </row>
    <row r="2267" spans="1:24" ht="171" x14ac:dyDescent="0.25">
      <c r="A2267" s="16"/>
      <c r="B2267" s="23">
        <v>2256</v>
      </c>
      <c r="C2267" s="23" t="s">
        <v>38</v>
      </c>
      <c r="D2267" s="23" t="s">
        <v>39</v>
      </c>
      <c r="E2267" s="23">
        <v>830003564</v>
      </c>
      <c r="F2267" s="26" t="s">
        <v>5767</v>
      </c>
      <c r="G2267" s="26">
        <v>166727681</v>
      </c>
      <c r="H2267" s="26">
        <v>1</v>
      </c>
      <c r="I2267" s="26" t="s">
        <v>312</v>
      </c>
      <c r="J2267" s="23" t="s">
        <v>53</v>
      </c>
      <c r="K2267" s="23" t="s">
        <v>306</v>
      </c>
      <c r="L2267" s="25" t="s">
        <v>307</v>
      </c>
      <c r="M2267" s="27">
        <v>12936</v>
      </c>
      <c r="N2267" s="25" t="s">
        <v>950</v>
      </c>
      <c r="O2267" s="28">
        <v>277610022860</v>
      </c>
      <c r="P2267" s="23" t="s">
        <v>875</v>
      </c>
      <c r="Q2267" s="29">
        <v>43797</v>
      </c>
      <c r="R2267" s="23" t="s">
        <v>271</v>
      </c>
      <c r="S2267" s="23">
        <v>11331250</v>
      </c>
      <c r="T2267" s="23" t="s">
        <v>2313</v>
      </c>
      <c r="U2267" s="23" t="s">
        <v>48</v>
      </c>
      <c r="V2267" s="25" t="s">
        <v>3164</v>
      </c>
      <c r="W2267" s="27">
        <v>12936</v>
      </c>
      <c r="X2267" s="22"/>
    </row>
    <row r="2268" spans="1:24" ht="171" x14ac:dyDescent="0.25">
      <c r="A2268" s="16"/>
      <c r="B2268" s="23">
        <v>2257</v>
      </c>
      <c r="C2268" s="23" t="s">
        <v>38</v>
      </c>
      <c r="D2268" s="23" t="s">
        <v>39</v>
      </c>
      <c r="E2268" s="23">
        <v>830003564</v>
      </c>
      <c r="F2268" s="26" t="s">
        <v>5768</v>
      </c>
      <c r="G2268" s="26">
        <v>159605821</v>
      </c>
      <c r="H2268" s="26">
        <v>1</v>
      </c>
      <c r="I2268" s="26" t="s">
        <v>290</v>
      </c>
      <c r="J2268" s="23" t="s">
        <v>53</v>
      </c>
      <c r="K2268" s="23" t="s">
        <v>306</v>
      </c>
      <c r="L2268" s="25" t="s">
        <v>307</v>
      </c>
      <c r="M2268" s="27">
        <v>9276460</v>
      </c>
      <c r="N2268" s="25" t="s">
        <v>746</v>
      </c>
      <c r="O2268" s="28">
        <v>229810004981</v>
      </c>
      <c r="P2268" s="23" t="s">
        <v>832</v>
      </c>
      <c r="Q2268" s="29">
        <v>43672</v>
      </c>
      <c r="R2268" s="23" t="s">
        <v>271</v>
      </c>
      <c r="S2268" s="23">
        <v>2901875</v>
      </c>
      <c r="T2268" s="23" t="s">
        <v>873</v>
      </c>
      <c r="U2268" s="24" t="s">
        <v>2586</v>
      </c>
      <c r="V2268" s="25" t="s">
        <v>3194</v>
      </c>
      <c r="W2268" s="27">
        <v>0</v>
      </c>
      <c r="X2268" s="22"/>
    </row>
    <row r="2269" spans="1:24" ht="171" x14ac:dyDescent="0.25">
      <c r="A2269" s="16"/>
      <c r="B2269" s="23">
        <v>2258</v>
      </c>
      <c r="C2269" s="23" t="s">
        <v>38</v>
      </c>
      <c r="D2269" s="23" t="s">
        <v>39</v>
      </c>
      <c r="E2269" s="23">
        <v>830003564</v>
      </c>
      <c r="F2269" s="26" t="s">
        <v>5769</v>
      </c>
      <c r="G2269" s="26">
        <v>159637099</v>
      </c>
      <c r="H2269" s="26">
        <v>1</v>
      </c>
      <c r="I2269" s="26" t="s">
        <v>290</v>
      </c>
      <c r="J2269" s="23" t="s">
        <v>53</v>
      </c>
      <c r="K2269" s="23" t="s">
        <v>306</v>
      </c>
      <c r="L2269" s="25" t="s">
        <v>307</v>
      </c>
      <c r="M2269" s="27">
        <v>9321840</v>
      </c>
      <c r="N2269" s="25" t="s">
        <v>2370</v>
      </c>
      <c r="O2269" s="28">
        <v>229810005640</v>
      </c>
      <c r="P2269" s="23" t="s">
        <v>832</v>
      </c>
      <c r="Q2269" s="29">
        <v>43699</v>
      </c>
      <c r="R2269" s="23" t="s">
        <v>271</v>
      </c>
      <c r="S2269" s="23">
        <v>2901875</v>
      </c>
      <c r="T2269" s="23" t="s">
        <v>873</v>
      </c>
      <c r="U2269" s="24" t="s">
        <v>2586</v>
      </c>
      <c r="V2269" s="25" t="s">
        <v>3194</v>
      </c>
      <c r="W2269" s="27">
        <v>0</v>
      </c>
      <c r="X2269" s="22"/>
    </row>
    <row r="2270" spans="1:24" ht="199.5" x14ac:dyDescent="0.25">
      <c r="A2270" s="16"/>
      <c r="B2270" s="23">
        <v>2259</v>
      </c>
      <c r="C2270" s="23" t="s">
        <v>38</v>
      </c>
      <c r="D2270" s="23" t="s">
        <v>39</v>
      </c>
      <c r="E2270" s="23">
        <v>830003564</v>
      </c>
      <c r="F2270" s="26" t="s">
        <v>5770</v>
      </c>
      <c r="G2270" s="26">
        <v>166230356</v>
      </c>
      <c r="H2270" s="26">
        <v>1</v>
      </c>
      <c r="I2270" s="26" t="s">
        <v>707</v>
      </c>
      <c r="J2270" s="23" t="s">
        <v>53</v>
      </c>
      <c r="K2270" s="23" t="s">
        <v>306</v>
      </c>
      <c r="L2270" s="25" t="s">
        <v>307</v>
      </c>
      <c r="M2270" s="27">
        <v>5219640</v>
      </c>
      <c r="N2270" s="25" t="s">
        <v>1754</v>
      </c>
      <c r="O2270" s="28">
        <v>277810165629</v>
      </c>
      <c r="P2270" s="23" t="s">
        <v>1732</v>
      </c>
      <c r="Q2270" s="29">
        <v>43783</v>
      </c>
      <c r="R2270" s="23" t="s">
        <v>271</v>
      </c>
      <c r="S2270" s="23">
        <v>2938133</v>
      </c>
      <c r="T2270" s="23" t="s">
        <v>540</v>
      </c>
      <c r="U2270" s="24" t="s">
        <v>48</v>
      </c>
      <c r="V2270" s="25" t="s">
        <v>2948</v>
      </c>
      <c r="W2270" s="27">
        <v>5219640</v>
      </c>
      <c r="X2270" s="22"/>
    </row>
    <row r="2271" spans="1:24" ht="185.25" x14ac:dyDescent="0.25">
      <c r="A2271" s="16"/>
      <c r="B2271" s="23">
        <v>2260</v>
      </c>
      <c r="C2271" s="23" t="s">
        <v>38</v>
      </c>
      <c r="D2271" s="23" t="s">
        <v>39</v>
      </c>
      <c r="E2271" s="23">
        <v>830003564</v>
      </c>
      <c r="F2271" s="26" t="s">
        <v>5771</v>
      </c>
      <c r="G2271" s="26">
        <v>166242505</v>
      </c>
      <c r="H2271" s="26">
        <v>1</v>
      </c>
      <c r="I2271" s="26" t="s">
        <v>707</v>
      </c>
      <c r="J2271" s="23" t="s">
        <v>53</v>
      </c>
      <c r="K2271" s="23" t="s">
        <v>306</v>
      </c>
      <c r="L2271" s="25" t="s">
        <v>307</v>
      </c>
      <c r="M2271" s="27">
        <v>10207.200000000001</v>
      </c>
      <c r="N2271" s="25" t="s">
        <v>541</v>
      </c>
      <c r="O2271" s="28">
        <v>8744559612</v>
      </c>
      <c r="P2271" s="23" t="s">
        <v>713</v>
      </c>
      <c r="Q2271" s="29">
        <v>43787</v>
      </c>
      <c r="R2271" s="23" t="s">
        <v>271</v>
      </c>
      <c r="S2271" s="23">
        <v>23479385</v>
      </c>
      <c r="T2271" s="23" t="s">
        <v>1500</v>
      </c>
      <c r="U2271" s="24" t="s">
        <v>48</v>
      </c>
      <c r="V2271" s="25" t="s">
        <v>2296</v>
      </c>
      <c r="W2271" s="27">
        <v>10207.200000000001</v>
      </c>
      <c r="X2271" s="22"/>
    </row>
    <row r="2272" spans="1:24" ht="185.25" x14ac:dyDescent="0.25">
      <c r="A2272" s="16"/>
      <c r="B2272" s="23">
        <v>2261</v>
      </c>
      <c r="C2272" s="23" t="s">
        <v>38</v>
      </c>
      <c r="D2272" s="23" t="s">
        <v>39</v>
      </c>
      <c r="E2272" s="23">
        <v>830003564</v>
      </c>
      <c r="F2272" s="26" t="s">
        <v>5772</v>
      </c>
      <c r="G2272" s="26">
        <v>166211406</v>
      </c>
      <c r="H2272" s="26">
        <v>1</v>
      </c>
      <c r="I2272" s="26" t="s">
        <v>312</v>
      </c>
      <c r="J2272" s="23" t="s">
        <v>53</v>
      </c>
      <c r="K2272" s="23" t="s">
        <v>306</v>
      </c>
      <c r="L2272" s="25" t="s">
        <v>307</v>
      </c>
      <c r="M2272" s="27">
        <v>10207.200000000001</v>
      </c>
      <c r="N2272" s="25" t="s">
        <v>541</v>
      </c>
      <c r="O2272" s="28">
        <v>294810274058</v>
      </c>
      <c r="P2272" s="23" t="s">
        <v>965</v>
      </c>
      <c r="Q2272" s="29">
        <v>43738</v>
      </c>
      <c r="R2272" s="23" t="s">
        <v>271</v>
      </c>
      <c r="S2272" s="23">
        <v>19136966</v>
      </c>
      <c r="T2272" s="23" t="s">
        <v>1341</v>
      </c>
      <c r="U2272" s="24" t="s">
        <v>48</v>
      </c>
      <c r="V2272" s="25" t="s">
        <v>878</v>
      </c>
      <c r="W2272" s="27">
        <v>10207.200000000001</v>
      </c>
      <c r="X2272" s="22"/>
    </row>
    <row r="2273" spans="1:24" ht="185.25" x14ac:dyDescent="0.25">
      <c r="A2273" s="16"/>
      <c r="B2273" s="23">
        <v>2262</v>
      </c>
      <c r="C2273" s="23" t="s">
        <v>38</v>
      </c>
      <c r="D2273" s="23" t="s">
        <v>39</v>
      </c>
      <c r="E2273" s="23">
        <v>830003564</v>
      </c>
      <c r="F2273" s="26" t="s">
        <v>5773</v>
      </c>
      <c r="G2273" s="26">
        <v>159621155</v>
      </c>
      <c r="H2273" s="26">
        <v>1</v>
      </c>
      <c r="I2273" s="26" t="s">
        <v>290</v>
      </c>
      <c r="J2273" s="23" t="s">
        <v>53</v>
      </c>
      <c r="K2273" s="23" t="s">
        <v>306</v>
      </c>
      <c r="L2273" s="25" t="s">
        <v>307</v>
      </c>
      <c r="M2273" s="27">
        <v>15390</v>
      </c>
      <c r="N2273" s="25" t="s">
        <v>726</v>
      </c>
      <c r="O2273" s="28">
        <v>8742976297</v>
      </c>
      <c r="P2273" s="23" t="s">
        <v>646</v>
      </c>
      <c r="Q2273" s="29">
        <v>43677</v>
      </c>
      <c r="R2273" s="23" t="s">
        <v>271</v>
      </c>
      <c r="S2273" s="23">
        <v>1016067926</v>
      </c>
      <c r="T2273" s="23" t="s">
        <v>2371</v>
      </c>
      <c r="U2273" s="23" t="s">
        <v>48</v>
      </c>
      <c r="V2273" s="25" t="s">
        <v>2372</v>
      </c>
      <c r="W2273" s="27">
        <v>15390</v>
      </c>
      <c r="X2273" s="22"/>
    </row>
    <row r="2274" spans="1:24" ht="185.25" x14ac:dyDescent="0.25">
      <c r="A2274" s="16"/>
      <c r="B2274" s="23">
        <v>2263</v>
      </c>
      <c r="C2274" s="23" t="s">
        <v>38</v>
      </c>
      <c r="D2274" s="23" t="s">
        <v>39</v>
      </c>
      <c r="E2274" s="23">
        <v>830003564</v>
      </c>
      <c r="F2274" s="26" t="s">
        <v>5774</v>
      </c>
      <c r="G2274" s="26">
        <v>166589740</v>
      </c>
      <c r="H2274" s="26">
        <v>1</v>
      </c>
      <c r="I2274" s="26" t="s">
        <v>312</v>
      </c>
      <c r="J2274" s="23" t="s">
        <v>53</v>
      </c>
      <c r="K2274" s="23" t="s">
        <v>306</v>
      </c>
      <c r="L2274" s="25" t="s">
        <v>307</v>
      </c>
      <c r="M2274" s="27">
        <v>20007</v>
      </c>
      <c r="N2274" s="25" t="s">
        <v>2373</v>
      </c>
      <c r="O2274" s="28">
        <v>8744124866</v>
      </c>
      <c r="P2274" s="23" t="s">
        <v>436</v>
      </c>
      <c r="Q2274" s="29">
        <v>43756</v>
      </c>
      <c r="R2274" s="23" t="s">
        <v>271</v>
      </c>
      <c r="S2274" s="23">
        <v>53134139</v>
      </c>
      <c r="T2274" s="23" t="s">
        <v>2270</v>
      </c>
      <c r="U2274" s="23" t="s">
        <v>48</v>
      </c>
      <c r="V2274" s="25" t="s">
        <v>2888</v>
      </c>
      <c r="W2274" s="27">
        <v>20007</v>
      </c>
      <c r="X2274" s="22"/>
    </row>
    <row r="2275" spans="1:24" ht="213.75" x14ac:dyDescent="0.25">
      <c r="A2275" s="16"/>
      <c r="B2275" s="23">
        <v>2264</v>
      </c>
      <c r="C2275" s="23" t="s">
        <v>38</v>
      </c>
      <c r="D2275" s="23" t="s">
        <v>39</v>
      </c>
      <c r="E2275" s="23">
        <v>830003564</v>
      </c>
      <c r="F2275" s="26" t="s">
        <v>5775</v>
      </c>
      <c r="G2275" s="26">
        <v>159601876</v>
      </c>
      <c r="H2275" s="26">
        <v>1</v>
      </c>
      <c r="I2275" s="26" t="s">
        <v>290</v>
      </c>
      <c r="J2275" s="23" t="s">
        <v>53</v>
      </c>
      <c r="K2275" s="23" t="s">
        <v>306</v>
      </c>
      <c r="L2275" s="25" t="s">
        <v>307</v>
      </c>
      <c r="M2275" s="27">
        <v>10207.200000000001</v>
      </c>
      <c r="N2275" s="25" t="s">
        <v>541</v>
      </c>
      <c r="O2275" s="28">
        <v>275910019358</v>
      </c>
      <c r="P2275" s="23" t="s">
        <v>811</v>
      </c>
      <c r="Q2275" s="29">
        <v>43664</v>
      </c>
      <c r="R2275" s="23" t="s">
        <v>271</v>
      </c>
      <c r="S2275" s="23">
        <v>79051124</v>
      </c>
      <c r="T2275" s="23" t="s">
        <v>1217</v>
      </c>
      <c r="U2275" s="24" t="s">
        <v>48</v>
      </c>
      <c r="V2275" s="25" t="s">
        <v>3466</v>
      </c>
      <c r="W2275" s="27">
        <v>10207.200000000001</v>
      </c>
      <c r="X2275" s="22"/>
    </row>
    <row r="2276" spans="1:24" ht="185.25" x14ac:dyDescent="0.25">
      <c r="A2276" s="16"/>
      <c r="B2276" s="23">
        <v>2265</v>
      </c>
      <c r="C2276" s="23" t="s">
        <v>38</v>
      </c>
      <c r="D2276" s="23" t="s">
        <v>39</v>
      </c>
      <c r="E2276" s="23">
        <v>830003564</v>
      </c>
      <c r="F2276" s="26" t="s">
        <v>5776</v>
      </c>
      <c r="G2276" s="26">
        <v>166211427</v>
      </c>
      <c r="H2276" s="26">
        <v>1</v>
      </c>
      <c r="I2276" s="26" t="s">
        <v>707</v>
      </c>
      <c r="J2276" s="23" t="s">
        <v>53</v>
      </c>
      <c r="K2276" s="23" t="s">
        <v>306</v>
      </c>
      <c r="L2276" s="25" t="s">
        <v>307</v>
      </c>
      <c r="M2276" s="27">
        <v>20414.400000000001</v>
      </c>
      <c r="N2276" s="25" t="s">
        <v>1239</v>
      </c>
      <c r="O2276" s="28">
        <v>296310017312</v>
      </c>
      <c r="P2276" s="23" t="s">
        <v>154</v>
      </c>
      <c r="Q2276" s="29">
        <v>43721</v>
      </c>
      <c r="R2276" s="23" t="s">
        <v>271</v>
      </c>
      <c r="S2276" s="23">
        <v>13454049</v>
      </c>
      <c r="T2276" s="23" t="s">
        <v>1567</v>
      </c>
      <c r="U2276" s="24" t="s">
        <v>48</v>
      </c>
      <c r="V2276" s="25" t="s">
        <v>2656</v>
      </c>
      <c r="W2276" s="27">
        <v>20414.400000000001</v>
      </c>
      <c r="X2276" s="22"/>
    </row>
    <row r="2277" spans="1:24" ht="185.25" x14ac:dyDescent="0.25">
      <c r="A2277" s="16"/>
      <c r="B2277" s="23">
        <v>2266</v>
      </c>
      <c r="C2277" s="23" t="s">
        <v>38</v>
      </c>
      <c r="D2277" s="23" t="s">
        <v>39</v>
      </c>
      <c r="E2277" s="23">
        <v>830003564</v>
      </c>
      <c r="F2277" s="26" t="s">
        <v>5777</v>
      </c>
      <c r="G2277" s="26">
        <v>159533816</v>
      </c>
      <c r="H2277" s="26">
        <v>1</v>
      </c>
      <c r="I2277" s="26" t="s">
        <v>312</v>
      </c>
      <c r="J2277" s="23" t="s">
        <v>53</v>
      </c>
      <c r="K2277" s="23" t="s">
        <v>306</v>
      </c>
      <c r="L2277" s="25" t="s">
        <v>307</v>
      </c>
      <c r="M2277" s="27">
        <v>10207.200000000001</v>
      </c>
      <c r="N2277" s="25" t="s">
        <v>541</v>
      </c>
      <c r="O2277" s="28">
        <v>8742338247</v>
      </c>
      <c r="P2277" s="23" t="s">
        <v>585</v>
      </c>
      <c r="Q2277" s="29">
        <v>43641</v>
      </c>
      <c r="R2277" s="23" t="s">
        <v>271</v>
      </c>
      <c r="S2277" s="23">
        <v>79189393</v>
      </c>
      <c r="T2277" s="23" t="s">
        <v>2374</v>
      </c>
      <c r="U2277" s="23" t="s">
        <v>48</v>
      </c>
      <c r="V2277" s="25" t="s">
        <v>2806</v>
      </c>
      <c r="W2277" s="30">
        <v>10207.200000000001</v>
      </c>
      <c r="X2277" s="22"/>
    </row>
    <row r="2278" spans="1:24" ht="185.25" x14ac:dyDescent="0.25">
      <c r="A2278" s="16"/>
      <c r="B2278" s="23">
        <v>2267</v>
      </c>
      <c r="C2278" s="23" t="s">
        <v>38</v>
      </c>
      <c r="D2278" s="23" t="s">
        <v>39</v>
      </c>
      <c r="E2278" s="23">
        <v>830003564</v>
      </c>
      <c r="F2278" s="26" t="s">
        <v>5778</v>
      </c>
      <c r="G2278" s="26">
        <v>166755109</v>
      </c>
      <c r="H2278" s="26">
        <v>1</v>
      </c>
      <c r="I2278" s="26" t="s">
        <v>317</v>
      </c>
      <c r="J2278" s="23" t="s">
        <v>53</v>
      </c>
      <c r="K2278" s="23" t="s">
        <v>306</v>
      </c>
      <c r="L2278" s="25" t="s">
        <v>307</v>
      </c>
      <c r="M2278" s="27">
        <v>10260</v>
      </c>
      <c r="N2278" s="25" t="s">
        <v>582</v>
      </c>
      <c r="O2278" s="28">
        <v>8745577027</v>
      </c>
      <c r="P2278" s="23" t="s">
        <v>154</v>
      </c>
      <c r="Q2278" s="29">
        <v>43691</v>
      </c>
      <c r="R2278" s="23" t="s">
        <v>271</v>
      </c>
      <c r="S2278" s="23">
        <v>51730791</v>
      </c>
      <c r="T2278" s="23" t="s">
        <v>660</v>
      </c>
      <c r="U2278" s="24" t="s">
        <v>48</v>
      </c>
      <c r="V2278" s="25" t="s">
        <v>381</v>
      </c>
      <c r="W2278" s="27">
        <v>10260</v>
      </c>
      <c r="X2278" s="22"/>
    </row>
    <row r="2279" spans="1:24" ht="185.25" x14ac:dyDescent="0.25">
      <c r="A2279" s="16"/>
      <c r="B2279" s="23">
        <v>2268</v>
      </c>
      <c r="C2279" s="23" t="s">
        <v>38</v>
      </c>
      <c r="D2279" s="23" t="s">
        <v>39</v>
      </c>
      <c r="E2279" s="23">
        <v>830003564</v>
      </c>
      <c r="F2279" s="26" t="s">
        <v>5779</v>
      </c>
      <c r="G2279" s="26">
        <v>166753388</v>
      </c>
      <c r="H2279" s="26">
        <v>1</v>
      </c>
      <c r="I2279" s="26" t="s">
        <v>317</v>
      </c>
      <c r="J2279" s="23" t="s">
        <v>53</v>
      </c>
      <c r="K2279" s="23" t="s">
        <v>306</v>
      </c>
      <c r="L2279" s="25" t="s">
        <v>307</v>
      </c>
      <c r="M2279" s="27">
        <v>15390</v>
      </c>
      <c r="N2279" s="25" t="s">
        <v>726</v>
      </c>
      <c r="O2279" s="28">
        <v>8745547069</v>
      </c>
      <c r="P2279" s="23" t="s">
        <v>154</v>
      </c>
      <c r="Q2279" s="29">
        <v>43735</v>
      </c>
      <c r="R2279" s="23" t="s">
        <v>271</v>
      </c>
      <c r="S2279" s="23">
        <v>24800926</v>
      </c>
      <c r="T2279" s="23" t="s">
        <v>1702</v>
      </c>
      <c r="U2279" s="23" t="s">
        <v>48</v>
      </c>
      <c r="V2279" s="25" t="s">
        <v>1708</v>
      </c>
      <c r="W2279" s="27">
        <v>15390</v>
      </c>
      <c r="X2279" s="22"/>
    </row>
    <row r="2280" spans="1:24" ht="199.5" x14ac:dyDescent="0.25">
      <c r="A2280" s="16"/>
      <c r="B2280" s="23">
        <v>2269</v>
      </c>
      <c r="C2280" s="23" t="s">
        <v>38</v>
      </c>
      <c r="D2280" s="23" t="s">
        <v>39</v>
      </c>
      <c r="E2280" s="23">
        <v>830003564</v>
      </c>
      <c r="F2280" s="26" t="s">
        <v>5780</v>
      </c>
      <c r="G2280" s="26">
        <v>166239055</v>
      </c>
      <c r="H2280" s="26">
        <v>1</v>
      </c>
      <c r="I2280" s="26" t="s">
        <v>707</v>
      </c>
      <c r="J2280" s="23" t="s">
        <v>53</v>
      </c>
      <c r="K2280" s="23" t="s">
        <v>306</v>
      </c>
      <c r="L2280" s="25" t="s">
        <v>307</v>
      </c>
      <c r="M2280" s="27">
        <v>1157880</v>
      </c>
      <c r="N2280" s="25" t="s">
        <v>2375</v>
      </c>
      <c r="O2280" s="28">
        <v>8744631026</v>
      </c>
      <c r="P2280" s="23" t="s">
        <v>456</v>
      </c>
      <c r="Q2280" s="29">
        <v>43794</v>
      </c>
      <c r="R2280" s="23" t="s">
        <v>271</v>
      </c>
      <c r="S2280" s="23">
        <v>80470190</v>
      </c>
      <c r="T2280" s="23" t="s">
        <v>457</v>
      </c>
      <c r="U2280" s="24" t="s">
        <v>48</v>
      </c>
      <c r="V2280" s="25" t="s">
        <v>3260</v>
      </c>
      <c r="W2280" s="27">
        <v>1157880</v>
      </c>
      <c r="X2280" s="22"/>
    </row>
    <row r="2281" spans="1:24" ht="185.25" x14ac:dyDescent="0.25">
      <c r="A2281" s="16"/>
      <c r="B2281" s="23">
        <v>2270</v>
      </c>
      <c r="C2281" s="23" t="s">
        <v>38</v>
      </c>
      <c r="D2281" s="23" t="s">
        <v>39</v>
      </c>
      <c r="E2281" s="23">
        <v>830003564</v>
      </c>
      <c r="F2281" s="26" t="s">
        <v>5781</v>
      </c>
      <c r="G2281" s="26">
        <v>166755581</v>
      </c>
      <c r="H2281" s="26">
        <v>1</v>
      </c>
      <c r="I2281" s="26" t="s">
        <v>317</v>
      </c>
      <c r="J2281" s="23" t="s">
        <v>53</v>
      </c>
      <c r="K2281" s="23" t="s">
        <v>306</v>
      </c>
      <c r="L2281" s="25" t="s">
        <v>307</v>
      </c>
      <c r="M2281" s="27">
        <v>10260</v>
      </c>
      <c r="N2281" s="25" t="s">
        <v>582</v>
      </c>
      <c r="O2281" s="28">
        <v>8745399389</v>
      </c>
      <c r="P2281" s="23" t="s">
        <v>154</v>
      </c>
      <c r="Q2281" s="29">
        <v>43816</v>
      </c>
      <c r="R2281" s="23" t="s">
        <v>271</v>
      </c>
      <c r="S2281" s="23">
        <v>17134527</v>
      </c>
      <c r="T2281" s="23" t="s">
        <v>2376</v>
      </c>
      <c r="U2281" s="23" t="s">
        <v>48</v>
      </c>
      <c r="V2281" s="25" t="s">
        <v>419</v>
      </c>
      <c r="W2281" s="27">
        <v>10260</v>
      </c>
      <c r="X2281" s="22"/>
    </row>
    <row r="2282" spans="1:24" ht="213.75" x14ac:dyDescent="0.25">
      <c r="A2282" s="16"/>
      <c r="B2282" s="23">
        <v>2271</v>
      </c>
      <c r="C2282" s="23" t="s">
        <v>38</v>
      </c>
      <c r="D2282" s="23" t="s">
        <v>39</v>
      </c>
      <c r="E2282" s="23">
        <v>830003564</v>
      </c>
      <c r="F2282" s="26" t="s">
        <v>5782</v>
      </c>
      <c r="G2282" s="26">
        <v>166755266</v>
      </c>
      <c r="H2282" s="26">
        <v>1</v>
      </c>
      <c r="I2282" s="26" t="s">
        <v>317</v>
      </c>
      <c r="J2282" s="23" t="s">
        <v>53</v>
      </c>
      <c r="K2282" s="23" t="s">
        <v>306</v>
      </c>
      <c r="L2282" s="25" t="s">
        <v>307</v>
      </c>
      <c r="M2282" s="27">
        <v>10260</v>
      </c>
      <c r="N2282" s="25" t="s">
        <v>582</v>
      </c>
      <c r="O2282" s="28">
        <v>8745810201</v>
      </c>
      <c r="P2282" s="23" t="s">
        <v>154</v>
      </c>
      <c r="Q2282" s="29">
        <v>43818</v>
      </c>
      <c r="R2282" s="23" t="s">
        <v>271</v>
      </c>
      <c r="S2282" s="23">
        <v>79117632</v>
      </c>
      <c r="T2282" s="23" t="s">
        <v>2377</v>
      </c>
      <c r="U2282" s="24" t="s">
        <v>48</v>
      </c>
      <c r="V2282" s="25" t="s">
        <v>3433</v>
      </c>
      <c r="W2282" s="27">
        <v>10260</v>
      </c>
      <c r="X2282" s="22"/>
    </row>
    <row r="2283" spans="1:24" ht="185.25" x14ac:dyDescent="0.25">
      <c r="A2283" s="16"/>
      <c r="B2283" s="23">
        <v>2272</v>
      </c>
      <c r="C2283" s="23" t="s">
        <v>38</v>
      </c>
      <c r="D2283" s="23" t="s">
        <v>39</v>
      </c>
      <c r="E2283" s="23">
        <v>830003564</v>
      </c>
      <c r="F2283" s="26" t="s">
        <v>5783</v>
      </c>
      <c r="G2283" s="26">
        <v>166753390</v>
      </c>
      <c r="H2283" s="26">
        <v>1</v>
      </c>
      <c r="I2283" s="26" t="s">
        <v>317</v>
      </c>
      <c r="J2283" s="23" t="s">
        <v>53</v>
      </c>
      <c r="K2283" s="23" t="s">
        <v>306</v>
      </c>
      <c r="L2283" s="25" t="s">
        <v>307</v>
      </c>
      <c r="M2283" s="27">
        <v>15390</v>
      </c>
      <c r="N2283" s="25" t="s">
        <v>726</v>
      </c>
      <c r="O2283" s="28">
        <v>8745677847</v>
      </c>
      <c r="P2283" s="23" t="s">
        <v>154</v>
      </c>
      <c r="Q2283" s="29">
        <v>43830</v>
      </c>
      <c r="R2283" s="23" t="s">
        <v>271</v>
      </c>
      <c r="S2283" s="23">
        <v>51981706</v>
      </c>
      <c r="T2283" s="23" t="s">
        <v>2378</v>
      </c>
      <c r="U2283" s="23" t="s">
        <v>48</v>
      </c>
      <c r="V2283" s="25" t="s">
        <v>447</v>
      </c>
      <c r="W2283" s="27">
        <v>15390</v>
      </c>
      <c r="X2283" s="22"/>
    </row>
    <row r="2284" spans="1:24" ht="185.25" x14ac:dyDescent="0.25">
      <c r="A2284" s="16"/>
      <c r="B2284" s="23">
        <v>2273</v>
      </c>
      <c r="C2284" s="23" t="s">
        <v>38</v>
      </c>
      <c r="D2284" s="23" t="s">
        <v>39</v>
      </c>
      <c r="E2284" s="23">
        <v>830003564</v>
      </c>
      <c r="F2284" s="26" t="s">
        <v>5784</v>
      </c>
      <c r="G2284" s="26">
        <v>166598752</v>
      </c>
      <c r="H2284" s="26">
        <v>1</v>
      </c>
      <c r="I2284" s="26" t="s">
        <v>312</v>
      </c>
      <c r="J2284" s="23" t="s">
        <v>53</v>
      </c>
      <c r="K2284" s="23" t="s">
        <v>306</v>
      </c>
      <c r="L2284" s="25" t="s">
        <v>307</v>
      </c>
      <c r="M2284" s="27">
        <v>15390</v>
      </c>
      <c r="N2284" s="25" t="s">
        <v>726</v>
      </c>
      <c r="O2284" s="28">
        <v>276920001603</v>
      </c>
      <c r="P2284" s="23" t="s">
        <v>332</v>
      </c>
      <c r="Q2284" s="29">
        <v>43818</v>
      </c>
      <c r="R2284" s="23" t="s">
        <v>271</v>
      </c>
      <c r="S2284" s="23">
        <v>41453258</v>
      </c>
      <c r="T2284" s="23" t="s">
        <v>706</v>
      </c>
      <c r="U2284" s="24" t="s">
        <v>48</v>
      </c>
      <c r="V2284" s="25" t="s">
        <v>340</v>
      </c>
      <c r="W2284" s="27">
        <v>15390</v>
      </c>
      <c r="X2284" s="22"/>
    </row>
    <row r="2285" spans="1:24" ht="185.25" x14ac:dyDescent="0.25">
      <c r="A2285" s="16"/>
      <c r="B2285" s="23">
        <v>2274</v>
      </c>
      <c r="C2285" s="23" t="s">
        <v>38</v>
      </c>
      <c r="D2285" s="23" t="s">
        <v>39</v>
      </c>
      <c r="E2285" s="23">
        <v>830003564</v>
      </c>
      <c r="F2285" s="26" t="s">
        <v>5785</v>
      </c>
      <c r="G2285" s="26">
        <v>166603362</v>
      </c>
      <c r="H2285" s="26">
        <v>1</v>
      </c>
      <c r="I2285" s="26" t="s">
        <v>312</v>
      </c>
      <c r="J2285" s="23" t="s">
        <v>53</v>
      </c>
      <c r="K2285" s="23" t="s">
        <v>306</v>
      </c>
      <c r="L2285" s="25" t="s">
        <v>307</v>
      </c>
      <c r="M2285" s="27">
        <v>15390</v>
      </c>
      <c r="N2285" s="25" t="s">
        <v>726</v>
      </c>
      <c r="O2285" s="28">
        <v>276310044946</v>
      </c>
      <c r="P2285" s="23" t="s">
        <v>154</v>
      </c>
      <c r="Q2285" s="29">
        <v>43804</v>
      </c>
      <c r="R2285" s="23" t="s">
        <v>271</v>
      </c>
      <c r="S2285" s="23">
        <v>20734335</v>
      </c>
      <c r="T2285" s="23" t="s">
        <v>1084</v>
      </c>
      <c r="U2285" s="24" t="s">
        <v>48</v>
      </c>
      <c r="V2285" s="25" t="s">
        <v>338</v>
      </c>
      <c r="W2285" s="27">
        <v>15390</v>
      </c>
      <c r="X2285" s="22"/>
    </row>
    <row r="2286" spans="1:24" ht="185.25" x14ac:dyDescent="0.25">
      <c r="A2286" s="16"/>
      <c r="B2286" s="23">
        <v>2275</v>
      </c>
      <c r="C2286" s="23" t="s">
        <v>38</v>
      </c>
      <c r="D2286" s="23" t="s">
        <v>39</v>
      </c>
      <c r="E2286" s="23">
        <v>830003564</v>
      </c>
      <c r="F2286" s="26" t="s">
        <v>5786</v>
      </c>
      <c r="G2286" s="26">
        <v>159562209</v>
      </c>
      <c r="H2286" s="26">
        <v>1</v>
      </c>
      <c r="I2286" s="26" t="s">
        <v>290</v>
      </c>
      <c r="J2286" s="23" t="s">
        <v>53</v>
      </c>
      <c r="K2286" s="23" t="s">
        <v>306</v>
      </c>
      <c r="L2286" s="25" t="s">
        <v>307</v>
      </c>
      <c r="M2286" s="27">
        <v>15310.8</v>
      </c>
      <c r="N2286" s="25" t="s">
        <v>630</v>
      </c>
      <c r="O2286" s="28">
        <v>277810101423</v>
      </c>
      <c r="P2286" s="23" t="s">
        <v>154</v>
      </c>
      <c r="Q2286" s="29">
        <v>43654</v>
      </c>
      <c r="R2286" s="23" t="s">
        <v>271</v>
      </c>
      <c r="S2286" s="23">
        <v>1013611123</v>
      </c>
      <c r="T2286" s="23" t="s">
        <v>2379</v>
      </c>
      <c r="U2286" s="24" t="s">
        <v>48</v>
      </c>
      <c r="V2286" s="25" t="s">
        <v>2704</v>
      </c>
      <c r="W2286" s="27">
        <v>15310.8</v>
      </c>
      <c r="X2286" s="22"/>
    </row>
    <row r="2287" spans="1:24" ht="185.25" x14ac:dyDescent="0.25">
      <c r="A2287" s="16"/>
      <c r="B2287" s="23">
        <v>2276</v>
      </c>
      <c r="C2287" s="23" t="s">
        <v>38</v>
      </c>
      <c r="D2287" s="23" t="s">
        <v>39</v>
      </c>
      <c r="E2287" s="23">
        <v>830003564</v>
      </c>
      <c r="F2287" s="26" t="s">
        <v>5787</v>
      </c>
      <c r="G2287" s="26">
        <v>166244603</v>
      </c>
      <c r="H2287" s="26">
        <v>1</v>
      </c>
      <c r="I2287" s="26" t="s">
        <v>312</v>
      </c>
      <c r="J2287" s="23" t="s">
        <v>53</v>
      </c>
      <c r="K2287" s="23" t="s">
        <v>306</v>
      </c>
      <c r="L2287" s="25" t="s">
        <v>307</v>
      </c>
      <c r="M2287" s="27">
        <v>8640</v>
      </c>
      <c r="N2287" s="25" t="s">
        <v>995</v>
      </c>
      <c r="O2287" s="28">
        <v>8744558871</v>
      </c>
      <c r="P2287" s="23" t="s">
        <v>563</v>
      </c>
      <c r="Q2287" s="29">
        <v>43784</v>
      </c>
      <c r="R2287" s="23" t="s">
        <v>271</v>
      </c>
      <c r="S2287" s="23">
        <v>79649315</v>
      </c>
      <c r="T2287" s="23" t="s">
        <v>2380</v>
      </c>
      <c r="U2287" s="24" t="s">
        <v>48</v>
      </c>
      <c r="V2287" s="25" t="s">
        <v>2880</v>
      </c>
      <c r="W2287" s="30">
        <v>8640</v>
      </c>
      <c r="X2287" s="22"/>
    </row>
    <row r="2288" spans="1:24" ht="213.75" x14ac:dyDescent="0.25">
      <c r="A2288" s="16"/>
      <c r="B2288" s="23">
        <v>2277</v>
      </c>
      <c r="C2288" s="23" t="s">
        <v>38</v>
      </c>
      <c r="D2288" s="23" t="s">
        <v>39</v>
      </c>
      <c r="E2288" s="23">
        <v>830003564</v>
      </c>
      <c r="F2288" s="26" t="s">
        <v>5788</v>
      </c>
      <c r="G2288" s="26">
        <v>166603991</v>
      </c>
      <c r="H2288" s="26">
        <v>1</v>
      </c>
      <c r="I2288" s="26" t="s">
        <v>312</v>
      </c>
      <c r="J2288" s="23" t="s">
        <v>53</v>
      </c>
      <c r="K2288" s="23" t="s">
        <v>306</v>
      </c>
      <c r="L2288" s="25" t="s">
        <v>307</v>
      </c>
      <c r="M2288" s="27">
        <v>10260</v>
      </c>
      <c r="N2288" s="25" t="s">
        <v>582</v>
      </c>
      <c r="O2288" s="28">
        <v>277820009842</v>
      </c>
      <c r="P2288" s="23" t="s">
        <v>154</v>
      </c>
      <c r="Q2288" s="29">
        <v>43826</v>
      </c>
      <c r="R2288" s="23" t="s">
        <v>271</v>
      </c>
      <c r="S2288" s="23">
        <v>41688613</v>
      </c>
      <c r="T2288" s="23" t="s">
        <v>964</v>
      </c>
      <c r="U2288" s="24" t="s">
        <v>48</v>
      </c>
      <c r="V2288" s="25" t="s">
        <v>3472</v>
      </c>
      <c r="W2288" s="27">
        <v>10260</v>
      </c>
      <c r="X2288" s="22"/>
    </row>
    <row r="2289" spans="1:24" ht="185.25" x14ac:dyDescent="0.25">
      <c r="A2289" s="16"/>
      <c r="B2289" s="23">
        <v>2278</v>
      </c>
      <c r="C2289" s="23" t="s">
        <v>38</v>
      </c>
      <c r="D2289" s="23" t="s">
        <v>39</v>
      </c>
      <c r="E2289" s="23">
        <v>830003564</v>
      </c>
      <c r="F2289" s="26" t="s">
        <v>5789</v>
      </c>
      <c r="G2289" s="26">
        <v>159631909</v>
      </c>
      <c r="H2289" s="26">
        <v>1</v>
      </c>
      <c r="I2289" s="26" t="s">
        <v>312</v>
      </c>
      <c r="J2289" s="23" t="s">
        <v>53</v>
      </c>
      <c r="K2289" s="23" t="s">
        <v>306</v>
      </c>
      <c r="L2289" s="25" t="s">
        <v>307</v>
      </c>
      <c r="M2289" s="27">
        <v>15390</v>
      </c>
      <c r="N2289" s="25" t="s">
        <v>726</v>
      </c>
      <c r="O2289" s="28">
        <v>277810124222</v>
      </c>
      <c r="P2289" s="23" t="s">
        <v>633</v>
      </c>
      <c r="Q2289" s="29">
        <v>43698</v>
      </c>
      <c r="R2289" s="23" t="s">
        <v>271</v>
      </c>
      <c r="S2289" s="23">
        <v>1154954</v>
      </c>
      <c r="T2289" s="23" t="s">
        <v>1676</v>
      </c>
      <c r="U2289" s="24" t="s">
        <v>48</v>
      </c>
      <c r="V2289" s="25" t="s">
        <v>2747</v>
      </c>
      <c r="W2289" s="27">
        <v>15390</v>
      </c>
      <c r="X2289" s="22"/>
    </row>
    <row r="2290" spans="1:24" ht="171" x14ac:dyDescent="0.25">
      <c r="A2290" s="16"/>
      <c r="B2290" s="23">
        <v>2279</v>
      </c>
      <c r="C2290" s="23" t="s">
        <v>38</v>
      </c>
      <c r="D2290" s="23" t="s">
        <v>39</v>
      </c>
      <c r="E2290" s="23">
        <v>830003564</v>
      </c>
      <c r="F2290" s="26" t="s">
        <v>5790</v>
      </c>
      <c r="G2290" s="26">
        <v>159690756</v>
      </c>
      <c r="H2290" s="26">
        <v>1</v>
      </c>
      <c r="I2290" s="26" t="s">
        <v>290</v>
      </c>
      <c r="J2290" s="23" t="s">
        <v>53</v>
      </c>
      <c r="K2290" s="23" t="s">
        <v>306</v>
      </c>
      <c r="L2290" s="25" t="s">
        <v>307</v>
      </c>
      <c r="M2290" s="27">
        <v>326040</v>
      </c>
      <c r="N2290" s="25" t="s">
        <v>2381</v>
      </c>
      <c r="O2290" s="28">
        <v>277610019677</v>
      </c>
      <c r="P2290" s="23" t="s">
        <v>355</v>
      </c>
      <c r="Q2290" s="29">
        <v>43754</v>
      </c>
      <c r="R2290" s="23" t="s">
        <v>271</v>
      </c>
      <c r="S2290" s="23">
        <v>11516876</v>
      </c>
      <c r="T2290" s="23" t="s">
        <v>2382</v>
      </c>
      <c r="U2290" s="23" t="s">
        <v>48</v>
      </c>
      <c r="V2290" s="25" t="s">
        <v>3055</v>
      </c>
      <c r="W2290" s="27">
        <v>326040</v>
      </c>
      <c r="X2290" s="22"/>
    </row>
    <row r="2291" spans="1:24" ht="185.25" x14ac:dyDescent="0.25">
      <c r="A2291" s="16"/>
      <c r="B2291" s="23">
        <v>2280</v>
      </c>
      <c r="C2291" s="23" t="s">
        <v>38</v>
      </c>
      <c r="D2291" s="23" t="s">
        <v>39</v>
      </c>
      <c r="E2291" s="23">
        <v>830003564</v>
      </c>
      <c r="F2291" s="26" t="s">
        <v>5791</v>
      </c>
      <c r="G2291" s="26">
        <v>172382492</v>
      </c>
      <c r="H2291" s="26">
        <v>1</v>
      </c>
      <c r="I2291" s="26" t="s">
        <v>302</v>
      </c>
      <c r="J2291" s="23" t="s">
        <v>53</v>
      </c>
      <c r="K2291" s="23" t="s">
        <v>306</v>
      </c>
      <c r="L2291" s="25" t="s">
        <v>307</v>
      </c>
      <c r="M2291" s="27">
        <v>10260</v>
      </c>
      <c r="N2291" s="25" t="s">
        <v>582</v>
      </c>
      <c r="O2291" s="28">
        <v>8742706094</v>
      </c>
      <c r="P2291" s="23" t="s">
        <v>154</v>
      </c>
      <c r="Q2291" s="29">
        <v>43664</v>
      </c>
      <c r="R2291" s="23" t="s">
        <v>271</v>
      </c>
      <c r="S2291" s="23">
        <v>17156816</v>
      </c>
      <c r="T2291" s="23" t="s">
        <v>2383</v>
      </c>
      <c r="U2291" s="23" t="s">
        <v>48</v>
      </c>
      <c r="V2291" s="25" t="s">
        <v>2384</v>
      </c>
      <c r="W2291" s="27">
        <v>10260</v>
      </c>
      <c r="X2291" s="22"/>
    </row>
    <row r="2292" spans="1:24" ht="185.25" x14ac:dyDescent="0.25">
      <c r="A2292" s="16"/>
      <c r="B2292" s="23">
        <v>2281</v>
      </c>
      <c r="C2292" s="23" t="s">
        <v>38</v>
      </c>
      <c r="D2292" s="23" t="s">
        <v>39</v>
      </c>
      <c r="E2292" s="23">
        <v>830003564</v>
      </c>
      <c r="F2292" s="26" t="s">
        <v>5792</v>
      </c>
      <c r="G2292" s="26">
        <v>159625883</v>
      </c>
      <c r="H2292" s="26">
        <v>1</v>
      </c>
      <c r="I2292" s="26" t="s">
        <v>302</v>
      </c>
      <c r="J2292" s="23" t="s">
        <v>53</v>
      </c>
      <c r="K2292" s="23" t="s">
        <v>306</v>
      </c>
      <c r="L2292" s="25" t="s">
        <v>307</v>
      </c>
      <c r="M2292" s="27">
        <v>10620</v>
      </c>
      <c r="N2292" s="25" t="s">
        <v>730</v>
      </c>
      <c r="O2292" s="28">
        <v>8742978621</v>
      </c>
      <c r="P2292" s="23" t="s">
        <v>154</v>
      </c>
      <c r="Q2292" s="29">
        <v>43682</v>
      </c>
      <c r="R2292" s="23" t="s">
        <v>271</v>
      </c>
      <c r="S2292" s="23">
        <v>63479300</v>
      </c>
      <c r="T2292" s="23" t="s">
        <v>2385</v>
      </c>
      <c r="U2292" s="24" t="s">
        <v>48</v>
      </c>
      <c r="V2292" s="25" t="s">
        <v>2596</v>
      </c>
      <c r="W2292" s="27">
        <v>10620</v>
      </c>
      <c r="X2292" s="22"/>
    </row>
    <row r="2293" spans="1:24" ht="199.5" x14ac:dyDescent="0.25">
      <c r="A2293" s="16"/>
      <c r="B2293" s="23">
        <v>2282</v>
      </c>
      <c r="C2293" s="23" t="s">
        <v>38</v>
      </c>
      <c r="D2293" s="23" t="s">
        <v>39</v>
      </c>
      <c r="E2293" s="23">
        <v>830003564</v>
      </c>
      <c r="F2293" s="26" t="s">
        <v>5793</v>
      </c>
      <c r="G2293" s="26">
        <v>166743766</v>
      </c>
      <c r="H2293" s="26">
        <v>1</v>
      </c>
      <c r="I2293" s="26" t="s">
        <v>317</v>
      </c>
      <c r="J2293" s="23" t="s">
        <v>53</v>
      </c>
      <c r="K2293" s="23" t="s">
        <v>306</v>
      </c>
      <c r="L2293" s="25" t="s">
        <v>307</v>
      </c>
      <c r="M2293" s="27">
        <v>9309960</v>
      </c>
      <c r="N2293" s="25" t="s">
        <v>746</v>
      </c>
      <c r="O2293" s="28">
        <v>8745575851</v>
      </c>
      <c r="P2293" s="23" t="s">
        <v>319</v>
      </c>
      <c r="Q2293" s="29">
        <v>43809</v>
      </c>
      <c r="R2293" s="23" t="s">
        <v>271</v>
      </c>
      <c r="S2293" s="23">
        <v>80355038</v>
      </c>
      <c r="T2293" s="23" t="s">
        <v>1526</v>
      </c>
      <c r="U2293" s="24" t="s">
        <v>48</v>
      </c>
      <c r="V2293" s="25" t="s">
        <v>3108</v>
      </c>
      <c r="W2293" s="27">
        <v>9309960</v>
      </c>
      <c r="X2293" s="22"/>
    </row>
    <row r="2294" spans="1:24" ht="185.25" x14ac:dyDescent="0.25">
      <c r="A2294" s="16"/>
      <c r="B2294" s="23">
        <v>2283</v>
      </c>
      <c r="C2294" s="23" t="s">
        <v>38</v>
      </c>
      <c r="D2294" s="23" t="s">
        <v>39</v>
      </c>
      <c r="E2294" s="23">
        <v>830003564</v>
      </c>
      <c r="F2294" s="26" t="s">
        <v>5794</v>
      </c>
      <c r="G2294" s="26">
        <v>159596387</v>
      </c>
      <c r="H2294" s="26">
        <v>1</v>
      </c>
      <c r="I2294" s="26" t="s">
        <v>290</v>
      </c>
      <c r="J2294" s="23" t="s">
        <v>53</v>
      </c>
      <c r="K2294" s="23" t="s">
        <v>306</v>
      </c>
      <c r="L2294" s="25" t="s">
        <v>307</v>
      </c>
      <c r="M2294" s="27">
        <v>10207.200000000001</v>
      </c>
      <c r="N2294" s="25" t="s">
        <v>541</v>
      </c>
      <c r="O2294" s="28">
        <v>276910030981</v>
      </c>
      <c r="P2294" s="23" t="s">
        <v>154</v>
      </c>
      <c r="Q2294" s="29">
        <v>43644</v>
      </c>
      <c r="R2294" s="23" t="s">
        <v>271</v>
      </c>
      <c r="S2294" s="23">
        <v>52778362</v>
      </c>
      <c r="T2294" s="23" t="s">
        <v>1557</v>
      </c>
      <c r="U2294" s="24" t="s">
        <v>48</v>
      </c>
      <c r="V2294" s="25" t="s">
        <v>759</v>
      </c>
      <c r="W2294" s="27">
        <v>10207.200000000001</v>
      </c>
      <c r="X2294" s="22"/>
    </row>
    <row r="2295" spans="1:24" ht="185.25" x14ac:dyDescent="0.25">
      <c r="A2295" s="16"/>
      <c r="B2295" s="23">
        <v>2284</v>
      </c>
      <c r="C2295" s="23" t="s">
        <v>38</v>
      </c>
      <c r="D2295" s="23" t="s">
        <v>39</v>
      </c>
      <c r="E2295" s="23">
        <v>830003564</v>
      </c>
      <c r="F2295" s="26" t="s">
        <v>5795</v>
      </c>
      <c r="G2295" s="26">
        <v>159603457</v>
      </c>
      <c r="H2295" s="26">
        <v>1</v>
      </c>
      <c r="I2295" s="26" t="s">
        <v>312</v>
      </c>
      <c r="J2295" s="23" t="s">
        <v>53</v>
      </c>
      <c r="K2295" s="23" t="s">
        <v>306</v>
      </c>
      <c r="L2295" s="25" t="s">
        <v>307</v>
      </c>
      <c r="M2295" s="27">
        <v>10213.799999999999</v>
      </c>
      <c r="N2295" s="25" t="s">
        <v>755</v>
      </c>
      <c r="O2295" s="28">
        <v>8742705259</v>
      </c>
      <c r="P2295" s="23" t="s">
        <v>646</v>
      </c>
      <c r="Q2295" s="29">
        <v>43664</v>
      </c>
      <c r="R2295" s="23" t="s">
        <v>271</v>
      </c>
      <c r="S2295" s="23">
        <v>13955490</v>
      </c>
      <c r="T2295" s="23" t="s">
        <v>2386</v>
      </c>
      <c r="U2295" s="24" t="s">
        <v>48</v>
      </c>
      <c r="V2295" s="25" t="s">
        <v>2617</v>
      </c>
      <c r="W2295" s="27">
        <v>10213.799999999999</v>
      </c>
      <c r="X2295" s="22"/>
    </row>
    <row r="2296" spans="1:24" ht="228" x14ac:dyDescent="0.25">
      <c r="A2296" s="16"/>
      <c r="B2296" s="23">
        <v>2285</v>
      </c>
      <c r="C2296" s="23" t="s">
        <v>38</v>
      </c>
      <c r="D2296" s="23" t="s">
        <v>39</v>
      </c>
      <c r="E2296" s="23">
        <v>830003564</v>
      </c>
      <c r="F2296" s="26" t="s">
        <v>5796</v>
      </c>
      <c r="G2296" s="26">
        <v>166210789</v>
      </c>
      <c r="H2296" s="26">
        <v>1</v>
      </c>
      <c r="I2296" s="26" t="s">
        <v>707</v>
      </c>
      <c r="J2296" s="23" t="s">
        <v>53</v>
      </c>
      <c r="K2296" s="23" t="s">
        <v>306</v>
      </c>
      <c r="L2296" s="25" t="s">
        <v>307</v>
      </c>
      <c r="M2296" s="27">
        <v>8240.7999999999993</v>
      </c>
      <c r="N2296" s="25" t="s">
        <v>630</v>
      </c>
      <c r="O2296" s="28">
        <v>8743745827</v>
      </c>
      <c r="P2296" s="23" t="s">
        <v>575</v>
      </c>
      <c r="Q2296" s="29">
        <v>43734</v>
      </c>
      <c r="R2296" s="23" t="s">
        <v>271</v>
      </c>
      <c r="S2296" s="23">
        <v>52416103</v>
      </c>
      <c r="T2296" s="23" t="s">
        <v>2387</v>
      </c>
      <c r="U2296" s="24" t="s">
        <v>48</v>
      </c>
      <c r="V2296" s="25" t="s">
        <v>2838</v>
      </c>
      <c r="W2296" s="27">
        <v>8240.7999999999993</v>
      </c>
      <c r="X2296" s="22"/>
    </row>
    <row r="2297" spans="1:24" ht="185.25" x14ac:dyDescent="0.25">
      <c r="A2297" s="16"/>
      <c r="B2297" s="23">
        <v>2286</v>
      </c>
      <c r="C2297" s="23" t="s">
        <v>38</v>
      </c>
      <c r="D2297" s="23" t="s">
        <v>39</v>
      </c>
      <c r="E2297" s="23">
        <v>830003564</v>
      </c>
      <c r="F2297" s="26" t="s">
        <v>5797</v>
      </c>
      <c r="G2297" s="26">
        <v>166242549</v>
      </c>
      <c r="H2297" s="26">
        <v>1</v>
      </c>
      <c r="I2297" s="26" t="s">
        <v>707</v>
      </c>
      <c r="J2297" s="23" t="s">
        <v>53</v>
      </c>
      <c r="K2297" s="23" t="s">
        <v>306</v>
      </c>
      <c r="L2297" s="25" t="s">
        <v>307</v>
      </c>
      <c r="M2297" s="27">
        <v>10207.200000000001</v>
      </c>
      <c r="N2297" s="25" t="s">
        <v>541</v>
      </c>
      <c r="O2297" s="28">
        <v>276910057192</v>
      </c>
      <c r="P2297" s="23" t="s">
        <v>713</v>
      </c>
      <c r="Q2297" s="29">
        <v>43795</v>
      </c>
      <c r="R2297" s="23" t="s">
        <v>271</v>
      </c>
      <c r="S2297" s="23">
        <v>41583151</v>
      </c>
      <c r="T2297" s="23" t="s">
        <v>494</v>
      </c>
      <c r="U2297" s="24" t="s">
        <v>48</v>
      </c>
      <c r="V2297" s="25" t="s">
        <v>2296</v>
      </c>
      <c r="W2297" s="27">
        <v>10207.200000000001</v>
      </c>
      <c r="X2297" s="22"/>
    </row>
    <row r="2298" spans="1:24" ht="213.75" x14ac:dyDescent="0.25">
      <c r="A2298" s="16"/>
      <c r="B2298" s="23">
        <v>2287</v>
      </c>
      <c r="C2298" s="23" t="s">
        <v>38</v>
      </c>
      <c r="D2298" s="23" t="s">
        <v>39</v>
      </c>
      <c r="E2298" s="23">
        <v>830003564</v>
      </c>
      <c r="F2298" s="26" t="s">
        <v>5798</v>
      </c>
      <c r="G2298" s="26">
        <v>166211426</v>
      </c>
      <c r="H2298" s="26">
        <v>1</v>
      </c>
      <c r="I2298" s="26" t="s">
        <v>312</v>
      </c>
      <c r="J2298" s="23" t="s">
        <v>53</v>
      </c>
      <c r="K2298" s="23" t="s">
        <v>306</v>
      </c>
      <c r="L2298" s="25" t="s">
        <v>307</v>
      </c>
      <c r="M2298" s="27">
        <v>10207.200000000001</v>
      </c>
      <c r="N2298" s="25" t="s">
        <v>541</v>
      </c>
      <c r="O2298" s="28">
        <v>294810255460</v>
      </c>
      <c r="P2298" s="23" t="s">
        <v>154</v>
      </c>
      <c r="Q2298" s="29">
        <v>43719</v>
      </c>
      <c r="R2298" s="23" t="s">
        <v>271</v>
      </c>
      <c r="S2298" s="23">
        <v>41370083</v>
      </c>
      <c r="T2298" s="23" t="s">
        <v>1546</v>
      </c>
      <c r="U2298" s="24" t="s">
        <v>48</v>
      </c>
      <c r="V2298" s="25" t="s">
        <v>3340</v>
      </c>
      <c r="W2298" s="27">
        <v>10207.200000000001</v>
      </c>
      <c r="X2298" s="22"/>
    </row>
    <row r="2299" spans="1:24" ht="185.25" x14ac:dyDescent="0.25">
      <c r="A2299" s="16"/>
      <c r="B2299" s="23">
        <v>2288</v>
      </c>
      <c r="C2299" s="23" t="s">
        <v>38</v>
      </c>
      <c r="D2299" s="23" t="s">
        <v>39</v>
      </c>
      <c r="E2299" s="23">
        <v>830003564</v>
      </c>
      <c r="F2299" s="26" t="s">
        <v>5799</v>
      </c>
      <c r="G2299" s="26">
        <v>159651899</v>
      </c>
      <c r="H2299" s="26">
        <v>1</v>
      </c>
      <c r="I2299" s="26" t="s">
        <v>290</v>
      </c>
      <c r="J2299" s="23" t="s">
        <v>53</v>
      </c>
      <c r="K2299" s="23" t="s">
        <v>306</v>
      </c>
      <c r="L2299" s="25" t="s">
        <v>307</v>
      </c>
      <c r="M2299" s="27">
        <v>15390</v>
      </c>
      <c r="N2299" s="25" t="s">
        <v>726</v>
      </c>
      <c r="O2299" s="28">
        <v>8743303727</v>
      </c>
      <c r="P2299" s="23" t="s">
        <v>649</v>
      </c>
      <c r="Q2299" s="29">
        <v>43707</v>
      </c>
      <c r="R2299" s="23" t="s">
        <v>271</v>
      </c>
      <c r="S2299" s="23">
        <v>1014243042</v>
      </c>
      <c r="T2299" s="23" t="s">
        <v>1628</v>
      </c>
      <c r="U2299" s="24" t="s">
        <v>48</v>
      </c>
      <c r="V2299" s="25" t="s">
        <v>1100</v>
      </c>
      <c r="W2299" s="27">
        <v>15390</v>
      </c>
      <c r="X2299" s="22"/>
    </row>
    <row r="2300" spans="1:24" ht="171" x14ac:dyDescent="0.25">
      <c r="A2300" s="16"/>
      <c r="B2300" s="23">
        <v>2289</v>
      </c>
      <c r="C2300" s="23" t="s">
        <v>38</v>
      </c>
      <c r="D2300" s="23" t="s">
        <v>39</v>
      </c>
      <c r="E2300" s="23">
        <v>830003564</v>
      </c>
      <c r="F2300" s="26" t="s">
        <v>5800</v>
      </c>
      <c r="G2300" s="26">
        <v>166238860</v>
      </c>
      <c r="H2300" s="26">
        <v>1</v>
      </c>
      <c r="I2300" s="26" t="s">
        <v>707</v>
      </c>
      <c r="J2300" s="23" t="s">
        <v>53</v>
      </c>
      <c r="K2300" s="23" t="s">
        <v>306</v>
      </c>
      <c r="L2300" s="25" t="s">
        <v>307</v>
      </c>
      <c r="M2300" s="27">
        <v>2898085.2</v>
      </c>
      <c r="N2300" s="25" t="s">
        <v>1690</v>
      </c>
      <c r="O2300" s="28">
        <v>8745036048</v>
      </c>
      <c r="P2300" s="23" t="s">
        <v>658</v>
      </c>
      <c r="Q2300" s="29">
        <v>43801</v>
      </c>
      <c r="R2300" s="23" t="s">
        <v>271</v>
      </c>
      <c r="S2300" s="23">
        <v>79123197</v>
      </c>
      <c r="T2300" s="23" t="s">
        <v>2388</v>
      </c>
      <c r="U2300" s="23" t="s">
        <v>48</v>
      </c>
      <c r="V2300" s="25" t="s">
        <v>3122</v>
      </c>
      <c r="W2300" s="27">
        <v>2898085.2</v>
      </c>
      <c r="X2300" s="22"/>
    </row>
    <row r="2301" spans="1:24" ht="199.5" x14ac:dyDescent="0.25">
      <c r="A2301" s="16"/>
      <c r="B2301" s="23">
        <v>2290</v>
      </c>
      <c r="C2301" s="23" t="s">
        <v>38</v>
      </c>
      <c r="D2301" s="23" t="s">
        <v>39</v>
      </c>
      <c r="E2301" s="23">
        <v>830003564</v>
      </c>
      <c r="F2301" s="26" t="s">
        <v>5801</v>
      </c>
      <c r="G2301" s="26">
        <v>164759915</v>
      </c>
      <c r="H2301" s="26">
        <v>1</v>
      </c>
      <c r="I2301" s="26" t="s">
        <v>290</v>
      </c>
      <c r="J2301" s="23" t="s">
        <v>53</v>
      </c>
      <c r="K2301" s="23" t="s">
        <v>306</v>
      </c>
      <c r="L2301" s="25" t="s">
        <v>307</v>
      </c>
      <c r="M2301" s="27">
        <v>9309960</v>
      </c>
      <c r="N2301" s="25" t="s">
        <v>746</v>
      </c>
      <c r="O2301" s="28">
        <v>8742707386</v>
      </c>
      <c r="P2301" s="23" t="s">
        <v>1428</v>
      </c>
      <c r="Q2301" s="29">
        <v>43665</v>
      </c>
      <c r="R2301" s="23" t="s">
        <v>271</v>
      </c>
      <c r="S2301" s="23">
        <v>2085163</v>
      </c>
      <c r="T2301" s="23" t="s">
        <v>1429</v>
      </c>
      <c r="U2301" s="24" t="s">
        <v>48</v>
      </c>
      <c r="V2301" s="25" t="s">
        <v>3114</v>
      </c>
      <c r="W2301" s="27">
        <v>9309960</v>
      </c>
      <c r="X2301" s="22"/>
    </row>
    <row r="2302" spans="1:24" ht="171" x14ac:dyDescent="0.25">
      <c r="A2302" s="16"/>
      <c r="B2302" s="23">
        <v>2291</v>
      </c>
      <c r="C2302" s="23" t="s">
        <v>38</v>
      </c>
      <c r="D2302" s="23" t="s">
        <v>39</v>
      </c>
      <c r="E2302" s="23">
        <v>830003564</v>
      </c>
      <c r="F2302" s="26" t="s">
        <v>5802</v>
      </c>
      <c r="G2302" s="26">
        <v>158953786</v>
      </c>
      <c r="H2302" s="26">
        <v>1</v>
      </c>
      <c r="I2302" s="26" t="s">
        <v>290</v>
      </c>
      <c r="J2302" s="23" t="s">
        <v>53</v>
      </c>
      <c r="K2302" s="23" t="s">
        <v>306</v>
      </c>
      <c r="L2302" s="25" t="s">
        <v>307</v>
      </c>
      <c r="M2302" s="27">
        <v>646672</v>
      </c>
      <c r="N2302" s="25" t="s">
        <v>2003</v>
      </c>
      <c r="O2302" s="28">
        <v>6106106</v>
      </c>
      <c r="P2302" s="23" t="s">
        <v>2004</v>
      </c>
      <c r="Q2302" s="29">
        <v>43191</v>
      </c>
      <c r="R2302" s="23" t="s">
        <v>46</v>
      </c>
      <c r="S2302" s="23">
        <v>1028874375</v>
      </c>
      <c r="T2302" s="23" t="s">
        <v>1348</v>
      </c>
      <c r="U2302" s="24" t="s">
        <v>48</v>
      </c>
      <c r="V2302" s="25" t="s">
        <v>2937</v>
      </c>
      <c r="W2302" s="27">
        <v>646672</v>
      </c>
      <c r="X2302" s="22"/>
    </row>
    <row r="2303" spans="1:24" ht="185.25" x14ac:dyDescent="0.25">
      <c r="A2303" s="16"/>
      <c r="B2303" s="23">
        <v>2292</v>
      </c>
      <c r="C2303" s="23" t="s">
        <v>38</v>
      </c>
      <c r="D2303" s="23" t="s">
        <v>39</v>
      </c>
      <c r="E2303" s="23">
        <v>830003564</v>
      </c>
      <c r="F2303" s="26" t="s">
        <v>5803</v>
      </c>
      <c r="G2303" s="26">
        <v>159561076</v>
      </c>
      <c r="H2303" s="26">
        <v>1</v>
      </c>
      <c r="I2303" s="26" t="s">
        <v>312</v>
      </c>
      <c r="J2303" s="23" t="s">
        <v>53</v>
      </c>
      <c r="K2303" s="23" t="s">
        <v>306</v>
      </c>
      <c r="L2303" s="25" t="s">
        <v>307</v>
      </c>
      <c r="M2303" s="27">
        <v>10207.200000000001</v>
      </c>
      <c r="N2303" s="25" t="s">
        <v>541</v>
      </c>
      <c r="O2303" s="28">
        <v>294810181664</v>
      </c>
      <c r="P2303" s="23" t="s">
        <v>646</v>
      </c>
      <c r="Q2303" s="29">
        <v>43645</v>
      </c>
      <c r="R2303" s="23" t="s">
        <v>271</v>
      </c>
      <c r="S2303" s="23">
        <v>39538303</v>
      </c>
      <c r="T2303" s="23" t="s">
        <v>2389</v>
      </c>
      <c r="U2303" s="24" t="s">
        <v>48</v>
      </c>
      <c r="V2303" s="25" t="s">
        <v>924</v>
      </c>
      <c r="W2303" s="27">
        <v>10207.200000000001</v>
      </c>
      <c r="X2303" s="22"/>
    </row>
    <row r="2304" spans="1:24" ht="185.25" x14ac:dyDescent="0.25">
      <c r="A2304" s="16"/>
      <c r="B2304" s="23">
        <v>2293</v>
      </c>
      <c r="C2304" s="23" t="s">
        <v>38</v>
      </c>
      <c r="D2304" s="23" t="s">
        <v>39</v>
      </c>
      <c r="E2304" s="23">
        <v>830003564</v>
      </c>
      <c r="F2304" s="26" t="s">
        <v>5804</v>
      </c>
      <c r="G2304" s="26">
        <v>166753389</v>
      </c>
      <c r="H2304" s="26">
        <v>1</v>
      </c>
      <c r="I2304" s="26" t="s">
        <v>312</v>
      </c>
      <c r="J2304" s="23" t="s">
        <v>53</v>
      </c>
      <c r="K2304" s="23" t="s">
        <v>306</v>
      </c>
      <c r="L2304" s="25" t="s">
        <v>307</v>
      </c>
      <c r="M2304" s="27">
        <v>15390</v>
      </c>
      <c r="N2304" s="25" t="s">
        <v>726</v>
      </c>
      <c r="O2304" s="28">
        <v>8745575964</v>
      </c>
      <c r="P2304" s="23" t="s">
        <v>154</v>
      </c>
      <c r="Q2304" s="29">
        <v>43810</v>
      </c>
      <c r="R2304" s="23" t="s">
        <v>271</v>
      </c>
      <c r="S2304" s="23">
        <v>24727022</v>
      </c>
      <c r="T2304" s="23" t="s">
        <v>512</v>
      </c>
      <c r="U2304" s="24" t="s">
        <v>48</v>
      </c>
      <c r="V2304" s="25" t="s">
        <v>447</v>
      </c>
      <c r="W2304" s="27">
        <v>15390</v>
      </c>
      <c r="X2304" s="22"/>
    </row>
    <row r="2305" spans="1:24" ht="185.25" x14ac:dyDescent="0.25">
      <c r="A2305" s="16"/>
      <c r="B2305" s="23">
        <v>2294</v>
      </c>
      <c r="C2305" s="23" t="s">
        <v>38</v>
      </c>
      <c r="D2305" s="23" t="s">
        <v>39</v>
      </c>
      <c r="E2305" s="23">
        <v>830003564</v>
      </c>
      <c r="F2305" s="26" t="s">
        <v>5805</v>
      </c>
      <c r="G2305" s="26">
        <v>166755355</v>
      </c>
      <c r="H2305" s="26">
        <v>1</v>
      </c>
      <c r="I2305" s="26" t="s">
        <v>317</v>
      </c>
      <c r="J2305" s="23" t="s">
        <v>53</v>
      </c>
      <c r="K2305" s="23" t="s">
        <v>306</v>
      </c>
      <c r="L2305" s="25" t="s">
        <v>307</v>
      </c>
      <c r="M2305" s="27">
        <v>10260</v>
      </c>
      <c r="N2305" s="25" t="s">
        <v>582</v>
      </c>
      <c r="O2305" s="28">
        <v>8745638682</v>
      </c>
      <c r="P2305" s="23" t="s">
        <v>154</v>
      </c>
      <c r="Q2305" s="29">
        <v>43748</v>
      </c>
      <c r="R2305" s="23" t="s">
        <v>271</v>
      </c>
      <c r="S2305" s="23">
        <v>19109364</v>
      </c>
      <c r="T2305" s="23" t="s">
        <v>2390</v>
      </c>
      <c r="U2305" s="24" t="s">
        <v>48</v>
      </c>
      <c r="V2305" s="25" t="s">
        <v>2391</v>
      </c>
      <c r="W2305" s="27">
        <v>10260</v>
      </c>
      <c r="X2305" s="22"/>
    </row>
    <row r="2306" spans="1:24" ht="185.25" x14ac:dyDescent="0.25">
      <c r="A2306" s="16"/>
      <c r="B2306" s="23">
        <v>2295</v>
      </c>
      <c r="C2306" s="23" t="s">
        <v>38</v>
      </c>
      <c r="D2306" s="23" t="s">
        <v>39</v>
      </c>
      <c r="E2306" s="23">
        <v>830003564</v>
      </c>
      <c r="F2306" s="26" t="s">
        <v>5806</v>
      </c>
      <c r="G2306" s="26">
        <v>159652264</v>
      </c>
      <c r="H2306" s="26">
        <v>1</v>
      </c>
      <c r="I2306" s="26" t="s">
        <v>290</v>
      </c>
      <c r="J2306" s="23" t="s">
        <v>53</v>
      </c>
      <c r="K2306" s="23" t="s">
        <v>306</v>
      </c>
      <c r="L2306" s="25" t="s">
        <v>307</v>
      </c>
      <c r="M2306" s="27">
        <v>10207.200000000001</v>
      </c>
      <c r="N2306" s="25" t="s">
        <v>541</v>
      </c>
      <c r="O2306" s="28">
        <v>8743349106</v>
      </c>
      <c r="P2306" s="23" t="s">
        <v>780</v>
      </c>
      <c r="Q2306" s="29">
        <v>43711</v>
      </c>
      <c r="R2306" s="23" t="s">
        <v>271</v>
      </c>
      <c r="S2306" s="23">
        <v>35315804</v>
      </c>
      <c r="T2306" s="23" t="s">
        <v>2318</v>
      </c>
      <c r="U2306" s="24" t="s">
        <v>48</v>
      </c>
      <c r="V2306" s="25" t="s">
        <v>1925</v>
      </c>
      <c r="W2306" s="27">
        <v>10207.200000000001</v>
      </c>
      <c r="X2306" s="22"/>
    </row>
    <row r="2307" spans="1:24" ht="185.25" x14ac:dyDescent="0.25">
      <c r="A2307" s="16"/>
      <c r="B2307" s="23">
        <v>2296</v>
      </c>
      <c r="C2307" s="23" t="s">
        <v>38</v>
      </c>
      <c r="D2307" s="23" t="s">
        <v>39</v>
      </c>
      <c r="E2307" s="23">
        <v>830003564</v>
      </c>
      <c r="F2307" s="26" t="s">
        <v>5807</v>
      </c>
      <c r="G2307" s="26">
        <v>159562295</v>
      </c>
      <c r="H2307" s="26">
        <v>1</v>
      </c>
      <c r="I2307" s="26" t="s">
        <v>312</v>
      </c>
      <c r="J2307" s="23" t="s">
        <v>53</v>
      </c>
      <c r="K2307" s="23" t="s">
        <v>306</v>
      </c>
      <c r="L2307" s="25" t="s">
        <v>307</v>
      </c>
      <c r="M2307" s="27">
        <v>10207.200000000001</v>
      </c>
      <c r="N2307" s="25" t="s">
        <v>541</v>
      </c>
      <c r="O2307" s="28">
        <v>277810099182</v>
      </c>
      <c r="P2307" s="23" t="s">
        <v>154</v>
      </c>
      <c r="Q2307" s="29">
        <v>43650</v>
      </c>
      <c r="R2307" s="23" t="s">
        <v>271</v>
      </c>
      <c r="S2307" s="23">
        <v>20312408</v>
      </c>
      <c r="T2307" s="23" t="s">
        <v>2392</v>
      </c>
      <c r="U2307" s="24" t="s">
        <v>48</v>
      </c>
      <c r="V2307" s="25" t="s">
        <v>759</v>
      </c>
      <c r="W2307" s="27">
        <v>10207.200000000001</v>
      </c>
      <c r="X2307" s="22"/>
    </row>
    <row r="2308" spans="1:24" ht="185.25" x14ac:dyDescent="0.25">
      <c r="A2308" s="16"/>
      <c r="B2308" s="23">
        <v>2297</v>
      </c>
      <c r="C2308" s="23" t="s">
        <v>38</v>
      </c>
      <c r="D2308" s="23" t="s">
        <v>39</v>
      </c>
      <c r="E2308" s="23">
        <v>830003564</v>
      </c>
      <c r="F2308" s="26" t="s">
        <v>5808</v>
      </c>
      <c r="G2308" s="26">
        <v>159606662</v>
      </c>
      <c r="H2308" s="26">
        <v>1</v>
      </c>
      <c r="I2308" s="26" t="s">
        <v>312</v>
      </c>
      <c r="J2308" s="23" t="s">
        <v>53</v>
      </c>
      <c r="K2308" s="23" t="s">
        <v>306</v>
      </c>
      <c r="L2308" s="25" t="s">
        <v>307</v>
      </c>
      <c r="M2308" s="27">
        <v>10260</v>
      </c>
      <c r="N2308" s="25" t="s">
        <v>582</v>
      </c>
      <c r="O2308" s="28">
        <v>277810111387</v>
      </c>
      <c r="P2308" s="23" t="s">
        <v>154</v>
      </c>
      <c r="Q2308" s="29">
        <v>43672</v>
      </c>
      <c r="R2308" s="23" t="s">
        <v>271</v>
      </c>
      <c r="S2308" s="23">
        <v>20312408</v>
      </c>
      <c r="T2308" s="23" t="s">
        <v>2392</v>
      </c>
      <c r="U2308" s="24" t="s">
        <v>48</v>
      </c>
      <c r="V2308" s="25" t="s">
        <v>427</v>
      </c>
      <c r="W2308" s="27">
        <v>10260</v>
      </c>
      <c r="X2308" s="22"/>
    </row>
    <row r="2309" spans="1:24" ht="185.25" x14ac:dyDescent="0.25">
      <c r="A2309" s="16"/>
      <c r="B2309" s="23">
        <v>2298</v>
      </c>
      <c r="C2309" s="23" t="s">
        <v>38</v>
      </c>
      <c r="D2309" s="23" t="s">
        <v>39</v>
      </c>
      <c r="E2309" s="23">
        <v>830003564</v>
      </c>
      <c r="F2309" s="26" t="s">
        <v>5809</v>
      </c>
      <c r="G2309" s="26">
        <v>159603452</v>
      </c>
      <c r="H2309" s="26">
        <v>1</v>
      </c>
      <c r="I2309" s="26" t="s">
        <v>312</v>
      </c>
      <c r="J2309" s="23" t="s">
        <v>53</v>
      </c>
      <c r="K2309" s="23" t="s">
        <v>306</v>
      </c>
      <c r="L2309" s="25" t="s">
        <v>307</v>
      </c>
      <c r="M2309" s="27">
        <v>15320.7</v>
      </c>
      <c r="N2309" s="25" t="s">
        <v>1408</v>
      </c>
      <c r="O2309" s="28">
        <v>8742667441</v>
      </c>
      <c r="P2309" s="23" t="s">
        <v>646</v>
      </c>
      <c r="Q2309" s="29">
        <v>43658</v>
      </c>
      <c r="R2309" s="23" t="s">
        <v>271</v>
      </c>
      <c r="S2309" s="23">
        <v>39745741</v>
      </c>
      <c r="T2309" s="23" t="s">
        <v>2393</v>
      </c>
      <c r="U2309" s="24" t="s">
        <v>48</v>
      </c>
      <c r="V2309" s="25" t="s">
        <v>2730</v>
      </c>
      <c r="W2309" s="30">
        <v>15320.7</v>
      </c>
      <c r="X2309" s="22"/>
    </row>
    <row r="2310" spans="1:24" ht="228" x14ac:dyDescent="0.25">
      <c r="A2310" s="16"/>
      <c r="B2310" s="23">
        <v>2299</v>
      </c>
      <c r="C2310" s="23" t="s">
        <v>38</v>
      </c>
      <c r="D2310" s="23" t="s">
        <v>39</v>
      </c>
      <c r="E2310" s="23">
        <v>830003564</v>
      </c>
      <c r="F2310" s="26" t="s">
        <v>5810</v>
      </c>
      <c r="G2310" s="26">
        <v>166210774</v>
      </c>
      <c r="H2310" s="26">
        <v>1</v>
      </c>
      <c r="I2310" s="26" t="s">
        <v>707</v>
      </c>
      <c r="J2310" s="23" t="s">
        <v>53</v>
      </c>
      <c r="K2310" s="23" t="s">
        <v>306</v>
      </c>
      <c r="L2310" s="25" t="s">
        <v>307</v>
      </c>
      <c r="M2310" s="27">
        <v>8627.2000000000007</v>
      </c>
      <c r="N2310" s="25" t="s">
        <v>541</v>
      </c>
      <c r="O2310" s="28">
        <v>8744122611</v>
      </c>
      <c r="P2310" s="23" t="s">
        <v>713</v>
      </c>
      <c r="Q2310" s="29">
        <v>43748</v>
      </c>
      <c r="R2310" s="23" t="s">
        <v>271</v>
      </c>
      <c r="S2310" s="23">
        <v>19062269</v>
      </c>
      <c r="T2310" s="23" t="s">
        <v>2368</v>
      </c>
      <c r="U2310" s="24" t="s">
        <v>48</v>
      </c>
      <c r="V2310" s="25" t="s">
        <v>2672</v>
      </c>
      <c r="W2310" s="27">
        <v>8627.2000000000007</v>
      </c>
      <c r="X2310" s="22"/>
    </row>
    <row r="2311" spans="1:24" ht="185.25" x14ac:dyDescent="0.25">
      <c r="A2311" s="16"/>
      <c r="B2311" s="23">
        <v>2300</v>
      </c>
      <c r="C2311" s="23" t="s">
        <v>38</v>
      </c>
      <c r="D2311" s="23" t="s">
        <v>39</v>
      </c>
      <c r="E2311" s="23">
        <v>830003564</v>
      </c>
      <c r="F2311" s="26" t="s">
        <v>5811</v>
      </c>
      <c r="G2311" s="26">
        <v>166583610</v>
      </c>
      <c r="H2311" s="26">
        <v>1</v>
      </c>
      <c r="I2311" s="26" t="s">
        <v>317</v>
      </c>
      <c r="J2311" s="23" t="s">
        <v>53</v>
      </c>
      <c r="K2311" s="23" t="s">
        <v>306</v>
      </c>
      <c r="L2311" s="25" t="s">
        <v>307</v>
      </c>
      <c r="M2311" s="27">
        <v>10207.200000000001</v>
      </c>
      <c r="N2311" s="25" t="s">
        <v>541</v>
      </c>
      <c r="O2311" s="28">
        <v>294810263937</v>
      </c>
      <c r="P2311" s="23" t="s">
        <v>154</v>
      </c>
      <c r="Q2311" s="29">
        <v>43727</v>
      </c>
      <c r="R2311" s="23" t="s">
        <v>271</v>
      </c>
      <c r="S2311" s="23">
        <v>52102906</v>
      </c>
      <c r="T2311" s="23" t="s">
        <v>2394</v>
      </c>
      <c r="U2311" s="24" t="s">
        <v>48</v>
      </c>
      <c r="V2311" s="25" t="s">
        <v>838</v>
      </c>
      <c r="W2311" s="27">
        <v>10207.200000000001</v>
      </c>
      <c r="X2311" s="22"/>
    </row>
    <row r="2312" spans="1:24" ht="185.25" x14ac:dyDescent="0.25">
      <c r="A2312" s="16"/>
      <c r="B2312" s="23">
        <v>2301</v>
      </c>
      <c r="C2312" s="23" t="s">
        <v>38</v>
      </c>
      <c r="D2312" s="23" t="s">
        <v>39</v>
      </c>
      <c r="E2312" s="23">
        <v>830003564</v>
      </c>
      <c r="F2312" s="26" t="s">
        <v>5812</v>
      </c>
      <c r="G2312" s="26">
        <v>166234176</v>
      </c>
      <c r="H2312" s="26">
        <v>1</v>
      </c>
      <c r="I2312" s="26" t="s">
        <v>707</v>
      </c>
      <c r="J2312" s="23" t="s">
        <v>53</v>
      </c>
      <c r="K2312" s="23" t="s">
        <v>306</v>
      </c>
      <c r="L2312" s="25" t="s">
        <v>307</v>
      </c>
      <c r="M2312" s="27">
        <v>317640</v>
      </c>
      <c r="N2312" s="25" t="s">
        <v>708</v>
      </c>
      <c r="O2312" s="28">
        <v>277810177685</v>
      </c>
      <c r="P2312" s="23" t="s">
        <v>347</v>
      </c>
      <c r="Q2312" s="29">
        <v>43811</v>
      </c>
      <c r="R2312" s="23" t="s">
        <v>271</v>
      </c>
      <c r="S2312" s="23">
        <v>80112824</v>
      </c>
      <c r="T2312" s="23" t="s">
        <v>2294</v>
      </c>
      <c r="U2312" s="24" t="s">
        <v>48</v>
      </c>
      <c r="V2312" s="25" t="s">
        <v>3147</v>
      </c>
      <c r="W2312" s="27">
        <v>138690</v>
      </c>
      <c r="X2312" s="22"/>
    </row>
    <row r="2313" spans="1:24" ht="185.25" x14ac:dyDescent="0.25">
      <c r="A2313" s="16"/>
      <c r="B2313" s="23">
        <v>2302</v>
      </c>
      <c r="C2313" s="23" t="s">
        <v>38</v>
      </c>
      <c r="D2313" s="23" t="s">
        <v>39</v>
      </c>
      <c r="E2313" s="23">
        <v>830003564</v>
      </c>
      <c r="F2313" s="26" t="s">
        <v>5813</v>
      </c>
      <c r="G2313" s="26">
        <v>166755684</v>
      </c>
      <c r="H2313" s="26">
        <v>1</v>
      </c>
      <c r="I2313" s="26" t="s">
        <v>312</v>
      </c>
      <c r="J2313" s="23" t="s">
        <v>53</v>
      </c>
      <c r="K2313" s="23" t="s">
        <v>306</v>
      </c>
      <c r="L2313" s="25" t="s">
        <v>307</v>
      </c>
      <c r="M2313" s="27">
        <v>10260</v>
      </c>
      <c r="N2313" s="25" t="s">
        <v>582</v>
      </c>
      <c r="O2313" s="28">
        <v>8745122975</v>
      </c>
      <c r="P2313" s="23" t="s">
        <v>154</v>
      </c>
      <c r="Q2313" s="29">
        <v>43794</v>
      </c>
      <c r="R2313" s="23" t="s">
        <v>271</v>
      </c>
      <c r="S2313" s="23">
        <v>51799561</v>
      </c>
      <c r="T2313" s="23" t="s">
        <v>1875</v>
      </c>
      <c r="U2313" s="23" t="s">
        <v>48</v>
      </c>
      <c r="V2313" s="25" t="s">
        <v>1876</v>
      </c>
      <c r="W2313" s="27">
        <v>10260</v>
      </c>
      <c r="X2313" s="22"/>
    </row>
    <row r="2314" spans="1:24" ht="185.25" x14ac:dyDescent="0.25">
      <c r="A2314" s="16"/>
      <c r="B2314" s="23">
        <v>2303</v>
      </c>
      <c r="C2314" s="23" t="s">
        <v>38</v>
      </c>
      <c r="D2314" s="23" t="s">
        <v>39</v>
      </c>
      <c r="E2314" s="23">
        <v>830003564</v>
      </c>
      <c r="F2314" s="26" t="s">
        <v>5814</v>
      </c>
      <c r="G2314" s="26">
        <v>159649737</v>
      </c>
      <c r="H2314" s="26">
        <v>1</v>
      </c>
      <c r="I2314" s="26" t="s">
        <v>290</v>
      </c>
      <c r="J2314" s="23" t="s">
        <v>53</v>
      </c>
      <c r="K2314" s="23" t="s">
        <v>306</v>
      </c>
      <c r="L2314" s="25" t="s">
        <v>307</v>
      </c>
      <c r="M2314" s="27">
        <v>25210.880000000001</v>
      </c>
      <c r="N2314" s="25" t="s">
        <v>2239</v>
      </c>
      <c r="O2314" s="28">
        <v>8743353481</v>
      </c>
      <c r="P2314" s="23" t="s">
        <v>2395</v>
      </c>
      <c r="Q2314" s="29">
        <v>43712</v>
      </c>
      <c r="R2314" s="23" t="s">
        <v>271</v>
      </c>
      <c r="S2314" s="23">
        <v>19330249</v>
      </c>
      <c r="T2314" s="23" t="s">
        <v>1458</v>
      </c>
      <c r="U2314" s="23" t="s">
        <v>48</v>
      </c>
      <c r="V2314" s="25" t="s">
        <v>2901</v>
      </c>
      <c r="W2314" s="27">
        <v>25210.880000000001</v>
      </c>
      <c r="X2314" s="22"/>
    </row>
    <row r="2315" spans="1:24" ht="228" x14ac:dyDescent="0.25">
      <c r="A2315" s="16"/>
      <c r="B2315" s="23">
        <v>2304</v>
      </c>
      <c r="C2315" s="23" t="s">
        <v>38</v>
      </c>
      <c r="D2315" s="23" t="s">
        <v>39</v>
      </c>
      <c r="E2315" s="23">
        <v>830003564</v>
      </c>
      <c r="F2315" s="26" t="s">
        <v>5815</v>
      </c>
      <c r="G2315" s="26">
        <v>166230348</v>
      </c>
      <c r="H2315" s="26">
        <v>1</v>
      </c>
      <c r="I2315" s="26" t="s">
        <v>707</v>
      </c>
      <c r="J2315" s="23" t="s">
        <v>53</v>
      </c>
      <c r="K2315" s="23" t="s">
        <v>306</v>
      </c>
      <c r="L2315" s="25" t="s">
        <v>307</v>
      </c>
      <c r="M2315" s="27">
        <v>12333560</v>
      </c>
      <c r="N2315" s="25" t="s">
        <v>1965</v>
      </c>
      <c r="O2315" s="28">
        <v>296310021280</v>
      </c>
      <c r="P2315" s="23" t="s">
        <v>401</v>
      </c>
      <c r="Q2315" s="29">
        <v>43794</v>
      </c>
      <c r="R2315" s="23" t="s">
        <v>271</v>
      </c>
      <c r="S2315" s="23">
        <v>185971</v>
      </c>
      <c r="T2315" s="23" t="s">
        <v>850</v>
      </c>
      <c r="U2315" s="24" t="s">
        <v>48</v>
      </c>
      <c r="V2315" s="25" t="s">
        <v>3258</v>
      </c>
      <c r="W2315" s="27">
        <v>12333560</v>
      </c>
      <c r="X2315" s="22"/>
    </row>
    <row r="2316" spans="1:24" ht="228" x14ac:dyDescent="0.25">
      <c r="A2316" s="16"/>
      <c r="B2316" s="23">
        <v>2305</v>
      </c>
      <c r="C2316" s="23" t="s">
        <v>38</v>
      </c>
      <c r="D2316" s="23" t="s">
        <v>39</v>
      </c>
      <c r="E2316" s="23">
        <v>830003564</v>
      </c>
      <c r="F2316" s="26" t="s">
        <v>5816</v>
      </c>
      <c r="G2316" s="26">
        <v>159625572</v>
      </c>
      <c r="H2316" s="26">
        <v>1</v>
      </c>
      <c r="I2316" s="26" t="s">
        <v>290</v>
      </c>
      <c r="J2316" s="23" t="s">
        <v>53</v>
      </c>
      <c r="K2316" s="23" t="s">
        <v>306</v>
      </c>
      <c r="L2316" s="25" t="s">
        <v>307</v>
      </c>
      <c r="M2316" s="27">
        <v>11960</v>
      </c>
      <c r="N2316" s="25" t="s">
        <v>574</v>
      </c>
      <c r="O2316" s="28">
        <v>8742967149</v>
      </c>
      <c r="P2316" s="23" t="s">
        <v>633</v>
      </c>
      <c r="Q2316" s="29">
        <v>43637</v>
      </c>
      <c r="R2316" s="23" t="s">
        <v>271</v>
      </c>
      <c r="S2316" s="23">
        <v>27932177</v>
      </c>
      <c r="T2316" s="23" t="s">
        <v>1850</v>
      </c>
      <c r="U2316" s="23" t="s">
        <v>48</v>
      </c>
      <c r="V2316" s="25" t="s">
        <v>2869</v>
      </c>
      <c r="W2316" s="27">
        <v>11960</v>
      </c>
      <c r="X2316" s="22"/>
    </row>
    <row r="2317" spans="1:24" ht="185.25" x14ac:dyDescent="0.25">
      <c r="A2317" s="16"/>
      <c r="B2317" s="23">
        <v>2306</v>
      </c>
      <c r="C2317" s="23" t="s">
        <v>38</v>
      </c>
      <c r="D2317" s="23" t="s">
        <v>39</v>
      </c>
      <c r="E2317" s="23">
        <v>830003564</v>
      </c>
      <c r="F2317" s="26" t="s">
        <v>5817</v>
      </c>
      <c r="G2317" s="26">
        <v>159586492</v>
      </c>
      <c r="H2317" s="26">
        <v>1</v>
      </c>
      <c r="I2317" s="26" t="s">
        <v>442</v>
      </c>
      <c r="J2317" s="23" t="s">
        <v>53</v>
      </c>
      <c r="K2317" s="23" t="s">
        <v>306</v>
      </c>
      <c r="L2317" s="25" t="s">
        <v>307</v>
      </c>
      <c r="M2317" s="27">
        <v>15310.8</v>
      </c>
      <c r="N2317" s="25" t="s">
        <v>630</v>
      </c>
      <c r="O2317" s="28">
        <v>294810197656</v>
      </c>
      <c r="P2317" s="23" t="s">
        <v>780</v>
      </c>
      <c r="Q2317" s="29">
        <v>43661</v>
      </c>
      <c r="R2317" s="23" t="s">
        <v>271</v>
      </c>
      <c r="S2317" s="23">
        <v>19235949</v>
      </c>
      <c r="T2317" s="23" t="s">
        <v>2396</v>
      </c>
      <c r="U2317" s="24" t="s">
        <v>48</v>
      </c>
      <c r="V2317" s="25" t="s">
        <v>2710</v>
      </c>
      <c r="W2317" s="27">
        <v>15310.8</v>
      </c>
      <c r="X2317" s="22"/>
    </row>
    <row r="2318" spans="1:24" ht="185.25" x14ac:dyDescent="0.25">
      <c r="A2318" s="16"/>
      <c r="B2318" s="23">
        <v>2307</v>
      </c>
      <c r="C2318" s="23" t="s">
        <v>38</v>
      </c>
      <c r="D2318" s="23" t="s">
        <v>39</v>
      </c>
      <c r="E2318" s="23">
        <v>830003564</v>
      </c>
      <c r="F2318" s="26" t="s">
        <v>5818</v>
      </c>
      <c r="G2318" s="26">
        <v>166603498</v>
      </c>
      <c r="H2318" s="26">
        <v>1</v>
      </c>
      <c r="I2318" s="26" t="s">
        <v>317</v>
      </c>
      <c r="J2318" s="23" t="s">
        <v>53</v>
      </c>
      <c r="K2318" s="23" t="s">
        <v>306</v>
      </c>
      <c r="L2318" s="25" t="s">
        <v>307</v>
      </c>
      <c r="M2318" s="27">
        <v>15390</v>
      </c>
      <c r="N2318" s="25" t="s">
        <v>726</v>
      </c>
      <c r="O2318" s="28">
        <v>277810174184</v>
      </c>
      <c r="P2318" s="23" t="s">
        <v>154</v>
      </c>
      <c r="Q2318" s="29">
        <v>43804</v>
      </c>
      <c r="R2318" s="23" t="s">
        <v>271</v>
      </c>
      <c r="S2318" s="23">
        <v>20309366</v>
      </c>
      <c r="T2318" s="23" t="s">
        <v>337</v>
      </c>
      <c r="U2318" s="24" t="s">
        <v>48</v>
      </c>
      <c r="V2318" s="25" t="s">
        <v>338</v>
      </c>
      <c r="W2318" s="27">
        <v>15390</v>
      </c>
      <c r="X2318" s="22"/>
    </row>
    <row r="2319" spans="1:24" ht="185.25" x14ac:dyDescent="0.25">
      <c r="A2319" s="16"/>
      <c r="B2319" s="23">
        <v>2308</v>
      </c>
      <c r="C2319" s="23" t="s">
        <v>38</v>
      </c>
      <c r="D2319" s="23" t="s">
        <v>39</v>
      </c>
      <c r="E2319" s="23">
        <v>830003564</v>
      </c>
      <c r="F2319" s="26" t="s">
        <v>5819</v>
      </c>
      <c r="G2319" s="26">
        <v>164279980</v>
      </c>
      <c r="H2319" s="26">
        <v>1</v>
      </c>
      <c r="I2319" s="26" t="s">
        <v>66</v>
      </c>
      <c r="J2319" s="23" t="s">
        <v>53</v>
      </c>
      <c r="K2319" s="23" t="s">
        <v>306</v>
      </c>
      <c r="L2319" s="25" t="s">
        <v>307</v>
      </c>
      <c r="M2319" s="27">
        <v>10207.200000000001</v>
      </c>
      <c r="N2319" s="25" t="s">
        <v>541</v>
      </c>
      <c r="O2319" s="28">
        <v>8744013518</v>
      </c>
      <c r="P2319" s="23" t="s">
        <v>780</v>
      </c>
      <c r="Q2319" s="29">
        <v>43740</v>
      </c>
      <c r="R2319" s="23" t="s">
        <v>271</v>
      </c>
      <c r="S2319" s="23">
        <v>35315804</v>
      </c>
      <c r="T2319" s="23" t="s">
        <v>2318</v>
      </c>
      <c r="U2319" s="24" t="s">
        <v>48</v>
      </c>
      <c r="V2319" s="25" t="s">
        <v>1925</v>
      </c>
      <c r="W2319" s="27">
        <v>10207.200000000001</v>
      </c>
      <c r="X2319" s="22"/>
    </row>
    <row r="2320" spans="1:24" ht="185.25" x14ac:dyDescent="0.25">
      <c r="A2320" s="16"/>
      <c r="B2320" s="23">
        <v>2309</v>
      </c>
      <c r="C2320" s="23" t="s">
        <v>38</v>
      </c>
      <c r="D2320" s="23" t="s">
        <v>39</v>
      </c>
      <c r="E2320" s="23">
        <v>830003564</v>
      </c>
      <c r="F2320" s="26" t="s">
        <v>5820</v>
      </c>
      <c r="G2320" s="26">
        <v>159561993</v>
      </c>
      <c r="H2320" s="26">
        <v>1</v>
      </c>
      <c r="I2320" s="26" t="s">
        <v>312</v>
      </c>
      <c r="J2320" s="23" t="s">
        <v>53</v>
      </c>
      <c r="K2320" s="23" t="s">
        <v>306</v>
      </c>
      <c r="L2320" s="25" t="s">
        <v>307</v>
      </c>
      <c r="M2320" s="27">
        <v>15310.8</v>
      </c>
      <c r="N2320" s="25" t="s">
        <v>630</v>
      </c>
      <c r="O2320" s="28">
        <v>276310023900</v>
      </c>
      <c r="P2320" s="23" t="s">
        <v>154</v>
      </c>
      <c r="Q2320" s="29">
        <v>43650</v>
      </c>
      <c r="R2320" s="23" t="s">
        <v>271</v>
      </c>
      <c r="S2320" s="23">
        <v>20734335</v>
      </c>
      <c r="T2320" s="23" t="s">
        <v>1084</v>
      </c>
      <c r="U2320" s="24" t="s">
        <v>48</v>
      </c>
      <c r="V2320" s="25" t="s">
        <v>2701</v>
      </c>
      <c r="W2320" s="27">
        <v>15310.8</v>
      </c>
      <c r="X2320" s="22"/>
    </row>
    <row r="2321" spans="1:24" ht="185.25" x14ac:dyDescent="0.25">
      <c r="A2321" s="16"/>
      <c r="B2321" s="23">
        <v>2310</v>
      </c>
      <c r="C2321" s="23" t="s">
        <v>38</v>
      </c>
      <c r="D2321" s="23" t="s">
        <v>39</v>
      </c>
      <c r="E2321" s="23">
        <v>830003564</v>
      </c>
      <c r="F2321" s="26" t="s">
        <v>5821</v>
      </c>
      <c r="G2321" s="26">
        <v>166587348</v>
      </c>
      <c r="H2321" s="26">
        <v>1</v>
      </c>
      <c r="I2321" s="26" t="s">
        <v>312</v>
      </c>
      <c r="J2321" s="23" t="s">
        <v>53</v>
      </c>
      <c r="K2321" s="23" t="s">
        <v>306</v>
      </c>
      <c r="L2321" s="25" t="s">
        <v>307</v>
      </c>
      <c r="M2321" s="27">
        <v>10207.200000000001</v>
      </c>
      <c r="N2321" s="25" t="s">
        <v>541</v>
      </c>
      <c r="O2321" s="28">
        <v>277810178817</v>
      </c>
      <c r="P2321" s="23" t="s">
        <v>732</v>
      </c>
      <c r="Q2321" s="29">
        <v>43813</v>
      </c>
      <c r="R2321" s="23" t="s">
        <v>271</v>
      </c>
      <c r="S2321" s="23">
        <v>20311058</v>
      </c>
      <c r="T2321" s="23" t="s">
        <v>2397</v>
      </c>
      <c r="U2321" s="24" t="s">
        <v>48</v>
      </c>
      <c r="V2321" s="25" t="s">
        <v>2398</v>
      </c>
      <c r="W2321" s="27">
        <v>10207.200000000001</v>
      </c>
      <c r="X2321" s="22"/>
    </row>
    <row r="2322" spans="1:24" ht="199.5" x14ac:dyDescent="0.25">
      <c r="A2322" s="16"/>
      <c r="B2322" s="23">
        <v>2311</v>
      </c>
      <c r="C2322" s="23" t="s">
        <v>38</v>
      </c>
      <c r="D2322" s="23" t="s">
        <v>39</v>
      </c>
      <c r="E2322" s="23">
        <v>830003564</v>
      </c>
      <c r="F2322" s="26" t="s">
        <v>5822</v>
      </c>
      <c r="G2322" s="26">
        <v>166748302</v>
      </c>
      <c r="H2322" s="26">
        <v>1</v>
      </c>
      <c r="I2322" s="26" t="s">
        <v>317</v>
      </c>
      <c r="J2322" s="23" t="s">
        <v>53</v>
      </c>
      <c r="K2322" s="23" t="s">
        <v>306</v>
      </c>
      <c r="L2322" s="25" t="s">
        <v>307</v>
      </c>
      <c r="M2322" s="27">
        <v>25530.880000000001</v>
      </c>
      <c r="N2322" s="25" t="s">
        <v>774</v>
      </c>
      <c r="O2322" s="28">
        <v>8745445733</v>
      </c>
      <c r="P2322" s="23" t="s">
        <v>1274</v>
      </c>
      <c r="Q2322" s="29">
        <v>43790</v>
      </c>
      <c r="R2322" s="23" t="s">
        <v>271</v>
      </c>
      <c r="S2322" s="23">
        <v>19330249</v>
      </c>
      <c r="T2322" s="23" t="s">
        <v>1458</v>
      </c>
      <c r="U2322" s="23" t="s">
        <v>48</v>
      </c>
      <c r="V2322" s="25" t="s">
        <v>2898</v>
      </c>
      <c r="W2322" s="27">
        <v>25530.880000000001</v>
      </c>
      <c r="X2322" s="22"/>
    </row>
    <row r="2323" spans="1:24" ht="213.75" x14ac:dyDescent="0.25">
      <c r="A2323" s="16"/>
      <c r="B2323" s="23">
        <v>2312</v>
      </c>
      <c r="C2323" s="23" t="s">
        <v>38</v>
      </c>
      <c r="D2323" s="23" t="s">
        <v>39</v>
      </c>
      <c r="E2323" s="23">
        <v>830003564</v>
      </c>
      <c r="F2323" s="26" t="s">
        <v>5823</v>
      </c>
      <c r="G2323" s="26">
        <v>166752462</v>
      </c>
      <c r="H2323" s="26">
        <v>1</v>
      </c>
      <c r="I2323" s="26" t="s">
        <v>312</v>
      </c>
      <c r="J2323" s="23" t="s">
        <v>53</v>
      </c>
      <c r="K2323" s="23" t="s">
        <v>306</v>
      </c>
      <c r="L2323" s="25" t="s">
        <v>307</v>
      </c>
      <c r="M2323" s="27">
        <v>10260</v>
      </c>
      <c r="N2323" s="25" t="s">
        <v>582</v>
      </c>
      <c r="O2323" s="28">
        <v>8745810069</v>
      </c>
      <c r="P2323" s="23" t="s">
        <v>332</v>
      </c>
      <c r="Q2323" s="29">
        <v>43805</v>
      </c>
      <c r="R2323" s="23" t="s">
        <v>271</v>
      </c>
      <c r="S2323" s="23">
        <v>41332395</v>
      </c>
      <c r="T2323" s="23" t="s">
        <v>2399</v>
      </c>
      <c r="U2323" s="24" t="s">
        <v>48</v>
      </c>
      <c r="V2323" s="25" t="s">
        <v>3431</v>
      </c>
      <c r="W2323" s="27">
        <v>10260</v>
      </c>
      <c r="X2323" s="22"/>
    </row>
    <row r="2324" spans="1:24" ht="199.5" x14ac:dyDescent="0.25">
      <c r="A2324" s="16"/>
      <c r="B2324" s="23">
        <v>2313</v>
      </c>
      <c r="C2324" s="23" t="s">
        <v>38</v>
      </c>
      <c r="D2324" s="23" t="s">
        <v>39</v>
      </c>
      <c r="E2324" s="23">
        <v>830003564</v>
      </c>
      <c r="F2324" s="26" t="s">
        <v>5824</v>
      </c>
      <c r="G2324" s="26">
        <v>159139439</v>
      </c>
      <c r="H2324" s="26">
        <v>1</v>
      </c>
      <c r="I2324" s="26" t="s">
        <v>290</v>
      </c>
      <c r="J2324" s="23" t="s">
        <v>53</v>
      </c>
      <c r="K2324" s="23" t="s">
        <v>306</v>
      </c>
      <c r="L2324" s="25" t="s">
        <v>307</v>
      </c>
      <c r="M2324" s="27">
        <v>1192323</v>
      </c>
      <c r="N2324" s="25" t="s">
        <v>2400</v>
      </c>
      <c r="O2324" s="28">
        <v>684327</v>
      </c>
      <c r="P2324" s="23" t="s">
        <v>742</v>
      </c>
      <c r="Q2324" s="29">
        <v>42979</v>
      </c>
      <c r="R2324" s="23" t="s">
        <v>111</v>
      </c>
      <c r="S2324" s="23">
        <v>1000791157</v>
      </c>
      <c r="T2324" s="23" t="s">
        <v>1719</v>
      </c>
      <c r="U2324" s="23" t="s">
        <v>48</v>
      </c>
      <c r="V2324" s="25" t="s">
        <v>2976</v>
      </c>
      <c r="W2324" s="27">
        <v>1192323</v>
      </c>
      <c r="X2324" s="22"/>
    </row>
    <row r="2325" spans="1:24" ht="199.5" x14ac:dyDescent="0.25">
      <c r="A2325" s="16"/>
      <c r="B2325" s="23">
        <v>2314</v>
      </c>
      <c r="C2325" s="23" t="s">
        <v>38</v>
      </c>
      <c r="D2325" s="23" t="s">
        <v>39</v>
      </c>
      <c r="E2325" s="23">
        <v>830003564</v>
      </c>
      <c r="F2325" s="26" t="s">
        <v>5825</v>
      </c>
      <c r="G2325" s="26">
        <v>159140547</v>
      </c>
      <c r="H2325" s="26">
        <v>1</v>
      </c>
      <c r="I2325" s="26" t="s">
        <v>290</v>
      </c>
      <c r="J2325" s="23" t="s">
        <v>53</v>
      </c>
      <c r="K2325" s="23" t="s">
        <v>306</v>
      </c>
      <c r="L2325" s="25" t="s">
        <v>307</v>
      </c>
      <c r="M2325" s="27">
        <v>1192338</v>
      </c>
      <c r="N2325" s="25" t="s">
        <v>2401</v>
      </c>
      <c r="O2325" s="28">
        <v>693285</v>
      </c>
      <c r="P2325" s="23" t="s">
        <v>742</v>
      </c>
      <c r="Q2325" s="29">
        <v>43070</v>
      </c>
      <c r="R2325" s="23" t="s">
        <v>111</v>
      </c>
      <c r="S2325" s="23">
        <v>1000791157</v>
      </c>
      <c r="T2325" s="23" t="s">
        <v>1719</v>
      </c>
      <c r="U2325" s="23" t="s">
        <v>48</v>
      </c>
      <c r="V2325" s="25" t="s">
        <v>2977</v>
      </c>
      <c r="W2325" s="27">
        <v>1192338</v>
      </c>
      <c r="X2325" s="22"/>
    </row>
    <row r="2326" spans="1:24" ht="199.5" x14ac:dyDescent="0.25">
      <c r="A2326" s="16"/>
      <c r="B2326" s="23">
        <v>2315</v>
      </c>
      <c r="C2326" s="23" t="s">
        <v>38</v>
      </c>
      <c r="D2326" s="23" t="s">
        <v>39</v>
      </c>
      <c r="E2326" s="23">
        <v>830003564</v>
      </c>
      <c r="F2326" s="26" t="s">
        <v>5826</v>
      </c>
      <c r="G2326" s="26">
        <v>166743769</v>
      </c>
      <c r="H2326" s="26">
        <v>1</v>
      </c>
      <c r="I2326" s="26" t="s">
        <v>317</v>
      </c>
      <c r="J2326" s="23" t="s">
        <v>53</v>
      </c>
      <c r="K2326" s="23" t="s">
        <v>306</v>
      </c>
      <c r="L2326" s="25" t="s">
        <v>307</v>
      </c>
      <c r="M2326" s="27">
        <v>9309960</v>
      </c>
      <c r="N2326" s="25" t="s">
        <v>746</v>
      </c>
      <c r="O2326" s="28">
        <v>8745645981</v>
      </c>
      <c r="P2326" s="23" t="s">
        <v>319</v>
      </c>
      <c r="Q2326" s="29">
        <v>43759</v>
      </c>
      <c r="R2326" s="23" t="s">
        <v>271</v>
      </c>
      <c r="S2326" s="23">
        <v>9514981</v>
      </c>
      <c r="T2326" s="23" t="s">
        <v>501</v>
      </c>
      <c r="U2326" s="24" t="s">
        <v>48</v>
      </c>
      <c r="V2326" s="25" t="s">
        <v>3105</v>
      </c>
      <c r="W2326" s="27">
        <v>9309960</v>
      </c>
      <c r="X2326" s="22"/>
    </row>
    <row r="2327" spans="1:24" ht="213.75" x14ac:dyDescent="0.25">
      <c r="A2327" s="16"/>
      <c r="B2327" s="23">
        <v>2316</v>
      </c>
      <c r="C2327" s="23" t="s">
        <v>38</v>
      </c>
      <c r="D2327" s="23" t="s">
        <v>39</v>
      </c>
      <c r="E2327" s="23">
        <v>830003564</v>
      </c>
      <c r="F2327" s="26" t="s">
        <v>5827</v>
      </c>
      <c r="G2327" s="26">
        <v>166754900</v>
      </c>
      <c r="H2327" s="26">
        <v>1</v>
      </c>
      <c r="I2327" s="26" t="s">
        <v>317</v>
      </c>
      <c r="J2327" s="23" t="s">
        <v>53</v>
      </c>
      <c r="K2327" s="23" t="s">
        <v>306</v>
      </c>
      <c r="L2327" s="25" t="s">
        <v>307</v>
      </c>
      <c r="M2327" s="27">
        <v>10260</v>
      </c>
      <c r="N2327" s="25" t="s">
        <v>582</v>
      </c>
      <c r="O2327" s="28">
        <v>8745806958</v>
      </c>
      <c r="P2327" s="23" t="s">
        <v>154</v>
      </c>
      <c r="Q2327" s="29">
        <v>43784</v>
      </c>
      <c r="R2327" s="23" t="s">
        <v>271</v>
      </c>
      <c r="S2327" s="23">
        <v>40008099</v>
      </c>
      <c r="T2327" s="23" t="s">
        <v>963</v>
      </c>
      <c r="U2327" s="24" t="s">
        <v>48</v>
      </c>
      <c r="V2327" s="25" t="s">
        <v>3469</v>
      </c>
      <c r="W2327" s="27">
        <v>10260</v>
      </c>
      <c r="X2327" s="22"/>
    </row>
    <row r="2328" spans="1:24" ht="199.5" x14ac:dyDescent="0.25">
      <c r="A2328" s="16"/>
      <c r="B2328" s="23">
        <v>2317</v>
      </c>
      <c r="C2328" s="23" t="s">
        <v>38</v>
      </c>
      <c r="D2328" s="23" t="s">
        <v>39</v>
      </c>
      <c r="E2328" s="23">
        <v>830003564</v>
      </c>
      <c r="F2328" s="26" t="s">
        <v>5828</v>
      </c>
      <c r="G2328" s="26">
        <v>159646634</v>
      </c>
      <c r="H2328" s="26">
        <v>1</v>
      </c>
      <c r="I2328" s="26" t="s">
        <v>290</v>
      </c>
      <c r="J2328" s="23" t="s">
        <v>53</v>
      </c>
      <c r="K2328" s="23" t="s">
        <v>306</v>
      </c>
      <c r="L2328" s="25" t="s">
        <v>307</v>
      </c>
      <c r="M2328" s="27">
        <v>25530.880000000001</v>
      </c>
      <c r="N2328" s="25" t="s">
        <v>774</v>
      </c>
      <c r="O2328" s="28">
        <v>239710017707</v>
      </c>
      <c r="P2328" s="23" t="s">
        <v>775</v>
      </c>
      <c r="Q2328" s="29">
        <v>43710</v>
      </c>
      <c r="R2328" s="23" t="s">
        <v>271</v>
      </c>
      <c r="S2328" s="23">
        <v>7446583</v>
      </c>
      <c r="T2328" s="23" t="s">
        <v>1422</v>
      </c>
      <c r="U2328" s="23" t="s">
        <v>48</v>
      </c>
      <c r="V2328" s="25" t="s">
        <v>2898</v>
      </c>
      <c r="W2328" s="27">
        <v>25530.880000000001</v>
      </c>
      <c r="X2328" s="22"/>
    </row>
    <row r="2329" spans="1:24" ht="185.25" x14ac:dyDescent="0.25">
      <c r="A2329" s="16"/>
      <c r="B2329" s="23">
        <v>2318</v>
      </c>
      <c r="C2329" s="23" t="s">
        <v>38</v>
      </c>
      <c r="D2329" s="23" t="s">
        <v>39</v>
      </c>
      <c r="E2329" s="23">
        <v>830003564</v>
      </c>
      <c r="F2329" s="26" t="s">
        <v>5829</v>
      </c>
      <c r="G2329" s="26">
        <v>164302276</v>
      </c>
      <c r="H2329" s="26">
        <v>6</v>
      </c>
      <c r="I2329" s="26" t="s">
        <v>789</v>
      </c>
      <c r="J2329" s="23" t="s">
        <v>53</v>
      </c>
      <c r="K2329" s="23" t="s">
        <v>306</v>
      </c>
      <c r="L2329" s="25" t="s">
        <v>307</v>
      </c>
      <c r="M2329" s="27">
        <v>10200</v>
      </c>
      <c r="N2329" s="25" t="s">
        <v>687</v>
      </c>
      <c r="O2329" s="28">
        <v>8744432897</v>
      </c>
      <c r="P2329" s="23" t="s">
        <v>790</v>
      </c>
      <c r="Q2329" s="29">
        <v>43777</v>
      </c>
      <c r="R2329" s="23" t="s">
        <v>271</v>
      </c>
      <c r="S2329" s="23">
        <v>40038825</v>
      </c>
      <c r="T2329" s="23" t="s">
        <v>486</v>
      </c>
      <c r="U2329" s="24" t="s">
        <v>48</v>
      </c>
      <c r="V2329" s="25" t="s">
        <v>2628</v>
      </c>
      <c r="W2329" s="27">
        <v>10200</v>
      </c>
      <c r="X2329" s="22"/>
    </row>
    <row r="2330" spans="1:24" ht="228" x14ac:dyDescent="0.25">
      <c r="A2330" s="16"/>
      <c r="B2330" s="23">
        <v>2319</v>
      </c>
      <c r="C2330" s="23" t="s">
        <v>38</v>
      </c>
      <c r="D2330" s="23" t="s">
        <v>39</v>
      </c>
      <c r="E2330" s="23">
        <v>830003564</v>
      </c>
      <c r="F2330" s="26" t="s">
        <v>5830</v>
      </c>
      <c r="G2330" s="26">
        <v>151827791</v>
      </c>
      <c r="H2330" s="26">
        <v>2</v>
      </c>
      <c r="I2330" s="26" t="s">
        <v>66</v>
      </c>
      <c r="J2330" s="23" t="s">
        <v>53</v>
      </c>
      <c r="K2330" s="23" t="s">
        <v>306</v>
      </c>
      <c r="L2330" s="25" t="s">
        <v>307</v>
      </c>
      <c r="M2330" s="27">
        <v>8680</v>
      </c>
      <c r="N2330" s="25" t="s">
        <v>582</v>
      </c>
      <c r="O2330" s="28">
        <v>8742659389</v>
      </c>
      <c r="P2330" s="23" t="s">
        <v>542</v>
      </c>
      <c r="Q2330" s="29">
        <v>43650</v>
      </c>
      <c r="R2330" s="23" t="s">
        <v>271</v>
      </c>
      <c r="S2330" s="23">
        <v>20088726</v>
      </c>
      <c r="T2330" s="23" t="s">
        <v>2282</v>
      </c>
      <c r="U2330" s="23" t="s">
        <v>48</v>
      </c>
      <c r="V2330" s="25" t="s">
        <v>2675</v>
      </c>
      <c r="W2330" s="27">
        <v>8680</v>
      </c>
      <c r="X2330" s="22"/>
    </row>
    <row r="2331" spans="1:24" ht="185.25" x14ac:dyDescent="0.25">
      <c r="A2331" s="16"/>
      <c r="B2331" s="23">
        <v>2320</v>
      </c>
      <c r="C2331" s="23" t="s">
        <v>38</v>
      </c>
      <c r="D2331" s="23" t="s">
        <v>39</v>
      </c>
      <c r="E2331" s="23">
        <v>830003564</v>
      </c>
      <c r="F2331" s="26" t="s">
        <v>5831</v>
      </c>
      <c r="G2331" s="26">
        <v>166715976</v>
      </c>
      <c r="H2331" s="26">
        <v>1</v>
      </c>
      <c r="I2331" s="26" t="s">
        <v>317</v>
      </c>
      <c r="J2331" s="23" t="s">
        <v>53</v>
      </c>
      <c r="K2331" s="23" t="s">
        <v>306</v>
      </c>
      <c r="L2331" s="25" t="s">
        <v>307</v>
      </c>
      <c r="M2331" s="27">
        <v>317640</v>
      </c>
      <c r="N2331" s="25" t="s">
        <v>708</v>
      </c>
      <c r="O2331" s="28">
        <v>8745051603</v>
      </c>
      <c r="P2331" s="23" t="s">
        <v>347</v>
      </c>
      <c r="Q2331" s="29">
        <v>43804</v>
      </c>
      <c r="R2331" s="23" t="s">
        <v>271</v>
      </c>
      <c r="S2331" s="23">
        <v>91428601</v>
      </c>
      <c r="T2331" s="23" t="s">
        <v>348</v>
      </c>
      <c r="U2331" s="24" t="s">
        <v>48</v>
      </c>
      <c r="V2331" s="25" t="s">
        <v>3147</v>
      </c>
      <c r="W2331" s="30">
        <v>138690</v>
      </c>
      <c r="X2331" s="22"/>
    </row>
    <row r="2332" spans="1:24" ht="185.25" x14ac:dyDescent="0.25">
      <c r="A2332" s="16"/>
      <c r="B2332" s="23">
        <v>2321</v>
      </c>
      <c r="C2332" s="23" t="s">
        <v>38</v>
      </c>
      <c r="D2332" s="23" t="s">
        <v>39</v>
      </c>
      <c r="E2332" s="23">
        <v>830003564</v>
      </c>
      <c r="F2332" s="26" t="s">
        <v>5832</v>
      </c>
      <c r="G2332" s="26">
        <v>159655655</v>
      </c>
      <c r="H2332" s="26">
        <v>1</v>
      </c>
      <c r="I2332" s="26" t="s">
        <v>290</v>
      </c>
      <c r="J2332" s="23" t="s">
        <v>53</v>
      </c>
      <c r="K2332" s="23" t="s">
        <v>306</v>
      </c>
      <c r="L2332" s="25" t="s">
        <v>307</v>
      </c>
      <c r="M2332" s="27">
        <v>10207.200000000001</v>
      </c>
      <c r="N2332" s="25" t="s">
        <v>541</v>
      </c>
      <c r="O2332" s="28">
        <v>8743220251</v>
      </c>
      <c r="P2332" s="23" t="s">
        <v>154</v>
      </c>
      <c r="Q2332" s="29">
        <v>43704</v>
      </c>
      <c r="R2332" s="23" t="s">
        <v>271</v>
      </c>
      <c r="S2332" s="23">
        <v>53133315</v>
      </c>
      <c r="T2332" s="23" t="s">
        <v>2402</v>
      </c>
      <c r="U2332" s="24" t="s">
        <v>48</v>
      </c>
      <c r="V2332" s="25" t="s">
        <v>729</v>
      </c>
      <c r="W2332" s="27">
        <v>10207.200000000001</v>
      </c>
      <c r="X2332" s="22"/>
    </row>
    <row r="2333" spans="1:24" ht="213.75" x14ac:dyDescent="0.25">
      <c r="A2333" s="16"/>
      <c r="B2333" s="23">
        <v>2322</v>
      </c>
      <c r="C2333" s="23" t="s">
        <v>38</v>
      </c>
      <c r="D2333" s="23" t="s">
        <v>39</v>
      </c>
      <c r="E2333" s="23">
        <v>830003564</v>
      </c>
      <c r="F2333" s="26" t="s">
        <v>5833</v>
      </c>
      <c r="G2333" s="26">
        <v>172393004</v>
      </c>
      <c r="H2333" s="26">
        <v>1</v>
      </c>
      <c r="I2333" s="26" t="s">
        <v>787</v>
      </c>
      <c r="J2333" s="23" t="s">
        <v>53</v>
      </c>
      <c r="K2333" s="23" t="s">
        <v>306</v>
      </c>
      <c r="L2333" s="25" t="s">
        <v>307</v>
      </c>
      <c r="M2333" s="27">
        <v>10200</v>
      </c>
      <c r="N2333" s="25" t="s">
        <v>687</v>
      </c>
      <c r="O2333" s="28">
        <v>8742349852</v>
      </c>
      <c r="P2333" s="23" t="s">
        <v>646</v>
      </c>
      <c r="Q2333" s="29">
        <v>43642</v>
      </c>
      <c r="R2333" s="23" t="s">
        <v>271</v>
      </c>
      <c r="S2333" s="23">
        <v>41518126</v>
      </c>
      <c r="T2333" s="23" t="s">
        <v>2403</v>
      </c>
      <c r="U2333" s="24" t="s">
        <v>48</v>
      </c>
      <c r="V2333" s="25" t="s">
        <v>3369</v>
      </c>
      <c r="W2333" s="27">
        <v>10200</v>
      </c>
      <c r="X2333" s="22"/>
    </row>
    <row r="2334" spans="1:24" ht="185.25" x14ac:dyDescent="0.25">
      <c r="A2334" s="16"/>
      <c r="B2334" s="23">
        <v>2323</v>
      </c>
      <c r="C2334" s="23" t="s">
        <v>38</v>
      </c>
      <c r="D2334" s="23" t="s">
        <v>39</v>
      </c>
      <c r="E2334" s="23">
        <v>830003564</v>
      </c>
      <c r="F2334" s="26" t="s">
        <v>5834</v>
      </c>
      <c r="G2334" s="26">
        <v>159615750</v>
      </c>
      <c r="H2334" s="26">
        <v>1</v>
      </c>
      <c r="I2334" s="26" t="s">
        <v>290</v>
      </c>
      <c r="J2334" s="23" t="s">
        <v>53</v>
      </c>
      <c r="K2334" s="23" t="s">
        <v>306</v>
      </c>
      <c r="L2334" s="25" t="s">
        <v>307</v>
      </c>
      <c r="M2334" s="27">
        <v>15390</v>
      </c>
      <c r="N2334" s="25" t="s">
        <v>726</v>
      </c>
      <c r="O2334" s="28">
        <v>8742785151</v>
      </c>
      <c r="P2334" s="23" t="s">
        <v>633</v>
      </c>
      <c r="Q2334" s="29">
        <v>43675</v>
      </c>
      <c r="R2334" s="23" t="s">
        <v>271</v>
      </c>
      <c r="S2334" s="23">
        <v>41454716</v>
      </c>
      <c r="T2334" s="23" t="s">
        <v>2404</v>
      </c>
      <c r="U2334" s="24" t="s">
        <v>48</v>
      </c>
      <c r="V2334" s="25" t="s">
        <v>2760</v>
      </c>
      <c r="W2334" s="27">
        <v>15390</v>
      </c>
      <c r="X2334" s="22"/>
    </row>
    <row r="2335" spans="1:24" ht="185.25" x14ac:dyDescent="0.25">
      <c r="A2335" s="16"/>
      <c r="B2335" s="23">
        <v>2324</v>
      </c>
      <c r="C2335" s="23" t="s">
        <v>38</v>
      </c>
      <c r="D2335" s="23" t="s">
        <v>39</v>
      </c>
      <c r="E2335" s="23">
        <v>830003564</v>
      </c>
      <c r="F2335" s="26" t="s">
        <v>5835</v>
      </c>
      <c r="G2335" s="26">
        <v>159711231</v>
      </c>
      <c r="H2335" s="26">
        <v>1</v>
      </c>
      <c r="I2335" s="26" t="s">
        <v>312</v>
      </c>
      <c r="J2335" s="23" t="s">
        <v>53</v>
      </c>
      <c r="K2335" s="23" t="s">
        <v>306</v>
      </c>
      <c r="L2335" s="25" t="s">
        <v>307</v>
      </c>
      <c r="M2335" s="27">
        <v>10207.200000000001</v>
      </c>
      <c r="N2335" s="25" t="s">
        <v>541</v>
      </c>
      <c r="O2335" s="28">
        <v>277810135469</v>
      </c>
      <c r="P2335" s="23" t="s">
        <v>829</v>
      </c>
      <c r="Q2335" s="29">
        <v>43719</v>
      </c>
      <c r="R2335" s="23" t="s">
        <v>271</v>
      </c>
      <c r="S2335" s="23">
        <v>2210769</v>
      </c>
      <c r="T2335" s="23" t="s">
        <v>2405</v>
      </c>
      <c r="U2335" s="24" t="s">
        <v>48</v>
      </c>
      <c r="V2335" s="25" t="s">
        <v>2406</v>
      </c>
      <c r="W2335" s="27">
        <v>10207.200000000001</v>
      </c>
      <c r="X2335" s="22"/>
    </row>
    <row r="2336" spans="1:24" ht="185.25" x14ac:dyDescent="0.25">
      <c r="A2336" s="16"/>
      <c r="B2336" s="23">
        <v>2325</v>
      </c>
      <c r="C2336" s="23" t="s">
        <v>38</v>
      </c>
      <c r="D2336" s="23" t="s">
        <v>39</v>
      </c>
      <c r="E2336" s="23">
        <v>830003564</v>
      </c>
      <c r="F2336" s="26" t="s">
        <v>5836</v>
      </c>
      <c r="G2336" s="26">
        <v>159695681</v>
      </c>
      <c r="H2336" s="26">
        <v>1</v>
      </c>
      <c r="I2336" s="26" t="s">
        <v>312</v>
      </c>
      <c r="J2336" s="23" t="s">
        <v>53</v>
      </c>
      <c r="K2336" s="23" t="s">
        <v>306</v>
      </c>
      <c r="L2336" s="25" t="s">
        <v>307</v>
      </c>
      <c r="M2336" s="27">
        <v>15310.8</v>
      </c>
      <c r="N2336" s="25" t="s">
        <v>630</v>
      </c>
      <c r="O2336" s="28">
        <v>277810149353</v>
      </c>
      <c r="P2336" s="23" t="s">
        <v>646</v>
      </c>
      <c r="Q2336" s="29">
        <v>43747</v>
      </c>
      <c r="R2336" s="23" t="s">
        <v>271</v>
      </c>
      <c r="S2336" s="23">
        <v>80393025</v>
      </c>
      <c r="T2336" s="23" t="s">
        <v>2407</v>
      </c>
      <c r="U2336" s="24" t="s">
        <v>48</v>
      </c>
      <c r="V2336" s="25" t="s">
        <v>2726</v>
      </c>
      <c r="W2336" s="27">
        <v>15310.8</v>
      </c>
      <c r="X2336" s="22"/>
    </row>
    <row r="2337" spans="1:24" ht="185.25" x14ac:dyDescent="0.25">
      <c r="A2337" s="16"/>
      <c r="B2337" s="23">
        <v>2326</v>
      </c>
      <c r="C2337" s="23" t="s">
        <v>38</v>
      </c>
      <c r="D2337" s="23" t="s">
        <v>39</v>
      </c>
      <c r="E2337" s="23">
        <v>830003564</v>
      </c>
      <c r="F2337" s="26" t="s">
        <v>5837</v>
      </c>
      <c r="G2337" s="26">
        <v>159596356</v>
      </c>
      <c r="H2337" s="26">
        <v>1</v>
      </c>
      <c r="I2337" s="26" t="s">
        <v>442</v>
      </c>
      <c r="J2337" s="23" t="s">
        <v>53</v>
      </c>
      <c r="K2337" s="23" t="s">
        <v>306</v>
      </c>
      <c r="L2337" s="25" t="s">
        <v>307</v>
      </c>
      <c r="M2337" s="27">
        <v>10207.200000000001</v>
      </c>
      <c r="N2337" s="25" t="s">
        <v>541</v>
      </c>
      <c r="O2337" s="28">
        <v>277810103878</v>
      </c>
      <c r="P2337" s="23" t="s">
        <v>154</v>
      </c>
      <c r="Q2337" s="29">
        <v>43658</v>
      </c>
      <c r="R2337" s="23" t="s">
        <v>271</v>
      </c>
      <c r="S2337" s="23">
        <v>17171956</v>
      </c>
      <c r="T2337" s="23" t="s">
        <v>1090</v>
      </c>
      <c r="U2337" s="24" t="s">
        <v>48</v>
      </c>
      <c r="V2337" s="25" t="s">
        <v>759</v>
      </c>
      <c r="W2337" s="27">
        <v>10207.200000000001</v>
      </c>
      <c r="X2337" s="22"/>
    </row>
    <row r="2338" spans="1:24" ht="185.25" x14ac:dyDescent="0.25">
      <c r="A2338" s="16"/>
      <c r="B2338" s="23">
        <v>2327</v>
      </c>
      <c r="C2338" s="23" t="s">
        <v>38</v>
      </c>
      <c r="D2338" s="23" t="s">
        <v>39</v>
      </c>
      <c r="E2338" s="23">
        <v>830003564</v>
      </c>
      <c r="F2338" s="26" t="s">
        <v>5838</v>
      </c>
      <c r="G2338" s="26">
        <v>159655643</v>
      </c>
      <c r="H2338" s="26">
        <v>1</v>
      </c>
      <c r="I2338" s="26" t="s">
        <v>442</v>
      </c>
      <c r="J2338" s="23" t="s">
        <v>53</v>
      </c>
      <c r="K2338" s="23" t="s">
        <v>306</v>
      </c>
      <c r="L2338" s="25" t="s">
        <v>307</v>
      </c>
      <c r="M2338" s="27">
        <v>10207.200000000001</v>
      </c>
      <c r="N2338" s="25" t="s">
        <v>541</v>
      </c>
      <c r="O2338" s="28">
        <v>277810127780</v>
      </c>
      <c r="P2338" s="23" t="s">
        <v>154</v>
      </c>
      <c r="Q2338" s="29">
        <v>43704</v>
      </c>
      <c r="R2338" s="23" t="s">
        <v>271</v>
      </c>
      <c r="S2338" s="23">
        <v>17171956</v>
      </c>
      <c r="T2338" s="23" t="s">
        <v>1090</v>
      </c>
      <c r="U2338" s="24" t="s">
        <v>48</v>
      </c>
      <c r="V2338" s="25" t="s">
        <v>759</v>
      </c>
      <c r="W2338" s="27">
        <v>10207.200000000001</v>
      </c>
      <c r="X2338" s="22"/>
    </row>
    <row r="2339" spans="1:24" ht="185.25" x14ac:dyDescent="0.25">
      <c r="A2339" s="16"/>
      <c r="B2339" s="23">
        <v>2328</v>
      </c>
      <c r="C2339" s="23" t="s">
        <v>38</v>
      </c>
      <c r="D2339" s="23" t="s">
        <v>39</v>
      </c>
      <c r="E2339" s="23">
        <v>830003564</v>
      </c>
      <c r="F2339" s="26" t="s">
        <v>5839</v>
      </c>
      <c r="G2339" s="26">
        <v>159562301</v>
      </c>
      <c r="H2339" s="26">
        <v>1</v>
      </c>
      <c r="I2339" s="26" t="s">
        <v>312</v>
      </c>
      <c r="J2339" s="23" t="s">
        <v>53</v>
      </c>
      <c r="K2339" s="23" t="s">
        <v>306</v>
      </c>
      <c r="L2339" s="25" t="s">
        <v>307</v>
      </c>
      <c r="M2339" s="27">
        <v>15310.8</v>
      </c>
      <c r="N2339" s="25" t="s">
        <v>630</v>
      </c>
      <c r="O2339" s="28">
        <v>8742523130</v>
      </c>
      <c r="P2339" s="23" t="s">
        <v>154</v>
      </c>
      <c r="Q2339" s="29">
        <v>43649</v>
      </c>
      <c r="R2339" s="23" t="s">
        <v>271</v>
      </c>
      <c r="S2339" s="23">
        <v>39525424</v>
      </c>
      <c r="T2339" s="23" t="s">
        <v>2408</v>
      </c>
      <c r="U2339" s="24" t="s">
        <v>48</v>
      </c>
      <c r="V2339" s="25" t="s">
        <v>2700</v>
      </c>
      <c r="W2339" s="27">
        <v>15310.8</v>
      </c>
      <c r="X2339" s="22"/>
    </row>
    <row r="2340" spans="1:24" ht="185.25" x14ac:dyDescent="0.25">
      <c r="A2340" s="16"/>
      <c r="B2340" s="23">
        <v>2329</v>
      </c>
      <c r="C2340" s="23" t="s">
        <v>38</v>
      </c>
      <c r="D2340" s="23" t="s">
        <v>39</v>
      </c>
      <c r="E2340" s="23">
        <v>830003564</v>
      </c>
      <c r="F2340" s="26" t="s">
        <v>5840</v>
      </c>
      <c r="G2340" s="26">
        <v>159598844</v>
      </c>
      <c r="H2340" s="26">
        <v>1</v>
      </c>
      <c r="I2340" s="26" t="s">
        <v>312</v>
      </c>
      <c r="J2340" s="23" t="s">
        <v>53</v>
      </c>
      <c r="K2340" s="23" t="s">
        <v>306</v>
      </c>
      <c r="L2340" s="25" t="s">
        <v>307</v>
      </c>
      <c r="M2340" s="27">
        <v>15390</v>
      </c>
      <c r="N2340" s="25" t="s">
        <v>726</v>
      </c>
      <c r="O2340" s="28">
        <v>8742660817</v>
      </c>
      <c r="P2340" s="23" t="s">
        <v>649</v>
      </c>
      <c r="Q2340" s="29">
        <v>43662</v>
      </c>
      <c r="R2340" s="23" t="s">
        <v>271</v>
      </c>
      <c r="S2340" s="23">
        <v>19204858</v>
      </c>
      <c r="T2340" s="23" t="s">
        <v>871</v>
      </c>
      <c r="U2340" s="23" t="s">
        <v>48</v>
      </c>
      <c r="V2340" s="25" t="s">
        <v>1100</v>
      </c>
      <c r="W2340" s="27">
        <v>15390</v>
      </c>
      <c r="X2340" s="22"/>
    </row>
    <row r="2341" spans="1:24" ht="185.25" x14ac:dyDescent="0.25">
      <c r="A2341" s="16"/>
      <c r="B2341" s="23">
        <v>2330</v>
      </c>
      <c r="C2341" s="23" t="s">
        <v>38</v>
      </c>
      <c r="D2341" s="23" t="s">
        <v>39</v>
      </c>
      <c r="E2341" s="23">
        <v>830003564</v>
      </c>
      <c r="F2341" s="26" t="s">
        <v>5841</v>
      </c>
      <c r="G2341" s="26">
        <v>159621296</v>
      </c>
      <c r="H2341" s="26">
        <v>1</v>
      </c>
      <c r="I2341" s="26" t="s">
        <v>312</v>
      </c>
      <c r="J2341" s="23" t="s">
        <v>53</v>
      </c>
      <c r="K2341" s="23" t="s">
        <v>306</v>
      </c>
      <c r="L2341" s="25" t="s">
        <v>307</v>
      </c>
      <c r="M2341" s="27">
        <v>15390</v>
      </c>
      <c r="N2341" s="25" t="s">
        <v>726</v>
      </c>
      <c r="O2341" s="28">
        <v>8742976840</v>
      </c>
      <c r="P2341" s="23" t="s">
        <v>649</v>
      </c>
      <c r="Q2341" s="29">
        <v>43677</v>
      </c>
      <c r="R2341" s="23" t="s">
        <v>271</v>
      </c>
      <c r="S2341" s="23">
        <v>19204858</v>
      </c>
      <c r="T2341" s="23" t="s">
        <v>871</v>
      </c>
      <c r="U2341" s="23" t="s">
        <v>48</v>
      </c>
      <c r="V2341" s="25" t="s">
        <v>1100</v>
      </c>
      <c r="W2341" s="27">
        <v>15390</v>
      </c>
      <c r="X2341" s="22"/>
    </row>
    <row r="2342" spans="1:24" ht="213.75" x14ac:dyDescent="0.25">
      <c r="A2342" s="16"/>
      <c r="B2342" s="23">
        <v>2331</v>
      </c>
      <c r="C2342" s="23" t="s">
        <v>38</v>
      </c>
      <c r="D2342" s="23" t="s">
        <v>39</v>
      </c>
      <c r="E2342" s="23">
        <v>830003564</v>
      </c>
      <c r="F2342" s="26" t="s">
        <v>5842</v>
      </c>
      <c r="G2342" s="26">
        <v>163496682</v>
      </c>
      <c r="H2342" s="26">
        <v>1</v>
      </c>
      <c r="I2342" s="26" t="s">
        <v>312</v>
      </c>
      <c r="J2342" s="23" t="s">
        <v>53</v>
      </c>
      <c r="K2342" s="23" t="s">
        <v>306</v>
      </c>
      <c r="L2342" s="25" t="s">
        <v>307</v>
      </c>
      <c r="M2342" s="27">
        <v>10260</v>
      </c>
      <c r="N2342" s="25" t="s">
        <v>582</v>
      </c>
      <c r="O2342" s="28">
        <v>276910036927</v>
      </c>
      <c r="P2342" s="23" t="s">
        <v>154</v>
      </c>
      <c r="Q2342" s="29">
        <v>43677</v>
      </c>
      <c r="R2342" s="23" t="s">
        <v>271</v>
      </c>
      <c r="S2342" s="23">
        <v>238361</v>
      </c>
      <c r="T2342" s="23" t="s">
        <v>420</v>
      </c>
      <c r="U2342" s="24" t="s">
        <v>48</v>
      </c>
      <c r="V2342" s="25" t="s">
        <v>3434</v>
      </c>
      <c r="W2342" s="30">
        <v>10260</v>
      </c>
      <c r="X2342" s="22"/>
    </row>
    <row r="2343" spans="1:24" ht="213.75" x14ac:dyDescent="0.25">
      <c r="A2343" s="16"/>
      <c r="B2343" s="23">
        <v>2332</v>
      </c>
      <c r="C2343" s="23" t="s">
        <v>38</v>
      </c>
      <c r="D2343" s="23" t="s">
        <v>39</v>
      </c>
      <c r="E2343" s="23">
        <v>830003564</v>
      </c>
      <c r="F2343" s="26" t="s">
        <v>5843</v>
      </c>
      <c r="G2343" s="26">
        <v>159603384</v>
      </c>
      <c r="H2343" s="26">
        <v>1</v>
      </c>
      <c r="I2343" s="26" t="s">
        <v>312</v>
      </c>
      <c r="J2343" s="23" t="s">
        <v>53</v>
      </c>
      <c r="K2343" s="23" t="s">
        <v>306</v>
      </c>
      <c r="L2343" s="25" t="s">
        <v>307</v>
      </c>
      <c r="M2343" s="27">
        <v>10213.799999999999</v>
      </c>
      <c r="N2343" s="25" t="s">
        <v>755</v>
      </c>
      <c r="O2343" s="28">
        <v>277810105094</v>
      </c>
      <c r="P2343" s="23" t="s">
        <v>646</v>
      </c>
      <c r="Q2343" s="29">
        <v>43661</v>
      </c>
      <c r="R2343" s="23" t="s">
        <v>271</v>
      </c>
      <c r="S2343" s="23">
        <v>17169804</v>
      </c>
      <c r="T2343" s="23" t="s">
        <v>535</v>
      </c>
      <c r="U2343" s="24" t="s">
        <v>48</v>
      </c>
      <c r="V2343" s="25" t="s">
        <v>3467</v>
      </c>
      <c r="W2343" s="27">
        <v>10213.799999999999</v>
      </c>
      <c r="X2343" s="22"/>
    </row>
    <row r="2344" spans="1:24" ht="213.75" x14ac:dyDescent="0.25">
      <c r="A2344" s="16"/>
      <c r="B2344" s="23">
        <v>2333</v>
      </c>
      <c r="C2344" s="23" t="s">
        <v>38</v>
      </c>
      <c r="D2344" s="23" t="s">
        <v>39</v>
      </c>
      <c r="E2344" s="23">
        <v>830003564</v>
      </c>
      <c r="F2344" s="26" t="s">
        <v>5844</v>
      </c>
      <c r="G2344" s="26">
        <v>175751981</v>
      </c>
      <c r="H2344" s="26">
        <v>1</v>
      </c>
      <c r="I2344" s="26" t="s">
        <v>1334</v>
      </c>
      <c r="J2344" s="23" t="s">
        <v>53</v>
      </c>
      <c r="K2344" s="23" t="s">
        <v>306</v>
      </c>
      <c r="L2344" s="25" t="s">
        <v>307</v>
      </c>
      <c r="M2344" s="27">
        <v>842100</v>
      </c>
      <c r="N2344" s="25" t="s">
        <v>2409</v>
      </c>
      <c r="O2344" s="28">
        <v>8743893742</v>
      </c>
      <c r="P2344" s="23" t="s">
        <v>2076</v>
      </c>
      <c r="Q2344" s="29">
        <v>43742</v>
      </c>
      <c r="R2344" s="23" t="s">
        <v>271</v>
      </c>
      <c r="S2344" s="23">
        <v>41417441</v>
      </c>
      <c r="T2344" s="23" t="s">
        <v>2410</v>
      </c>
      <c r="U2344" s="23" t="s">
        <v>48</v>
      </c>
      <c r="V2344" s="25" t="s">
        <v>3274</v>
      </c>
      <c r="W2344" s="27">
        <v>842100</v>
      </c>
      <c r="X2344" s="22"/>
    </row>
    <row r="2345" spans="1:24" ht="185.25" x14ac:dyDescent="0.25">
      <c r="A2345" s="16"/>
      <c r="B2345" s="23">
        <v>2334</v>
      </c>
      <c r="C2345" s="23" t="s">
        <v>38</v>
      </c>
      <c r="D2345" s="23" t="s">
        <v>39</v>
      </c>
      <c r="E2345" s="23">
        <v>830003564</v>
      </c>
      <c r="F2345" s="26" t="s">
        <v>5845</v>
      </c>
      <c r="G2345" s="26">
        <v>159683018</v>
      </c>
      <c r="H2345" s="26">
        <v>1</v>
      </c>
      <c r="I2345" s="26" t="s">
        <v>290</v>
      </c>
      <c r="J2345" s="23" t="s">
        <v>53</v>
      </c>
      <c r="K2345" s="23" t="s">
        <v>306</v>
      </c>
      <c r="L2345" s="25" t="s">
        <v>307</v>
      </c>
      <c r="M2345" s="27">
        <v>15310.8</v>
      </c>
      <c r="N2345" s="25" t="s">
        <v>630</v>
      </c>
      <c r="O2345" s="28">
        <v>8743740298</v>
      </c>
      <c r="P2345" s="23" t="s">
        <v>633</v>
      </c>
      <c r="Q2345" s="29">
        <v>43733</v>
      </c>
      <c r="R2345" s="23" t="s">
        <v>271</v>
      </c>
      <c r="S2345" s="23">
        <v>20276531</v>
      </c>
      <c r="T2345" s="23" t="s">
        <v>1688</v>
      </c>
      <c r="U2345" s="23" t="s">
        <v>48</v>
      </c>
      <c r="V2345" s="25" t="s">
        <v>2779</v>
      </c>
      <c r="W2345" s="30">
        <v>15310.8</v>
      </c>
      <c r="X2345" s="22"/>
    </row>
    <row r="2346" spans="1:24" ht="199.5" x14ac:dyDescent="0.25">
      <c r="A2346" s="16"/>
      <c r="B2346" s="23">
        <v>2335</v>
      </c>
      <c r="C2346" s="23" t="s">
        <v>38</v>
      </c>
      <c r="D2346" s="23" t="s">
        <v>39</v>
      </c>
      <c r="E2346" s="23">
        <v>830003564</v>
      </c>
      <c r="F2346" s="26" t="s">
        <v>5846</v>
      </c>
      <c r="G2346" s="26">
        <v>164759911</v>
      </c>
      <c r="H2346" s="26">
        <v>1</v>
      </c>
      <c r="I2346" s="26" t="s">
        <v>290</v>
      </c>
      <c r="J2346" s="23" t="s">
        <v>53</v>
      </c>
      <c r="K2346" s="23" t="s">
        <v>306</v>
      </c>
      <c r="L2346" s="25" t="s">
        <v>307</v>
      </c>
      <c r="M2346" s="27">
        <v>9309960</v>
      </c>
      <c r="N2346" s="25" t="s">
        <v>746</v>
      </c>
      <c r="O2346" s="28">
        <v>8742663303</v>
      </c>
      <c r="P2346" s="23" t="s">
        <v>1428</v>
      </c>
      <c r="Q2346" s="29">
        <v>43663</v>
      </c>
      <c r="R2346" s="23" t="s">
        <v>271</v>
      </c>
      <c r="S2346" s="23">
        <v>3094170</v>
      </c>
      <c r="T2346" s="23" t="s">
        <v>2411</v>
      </c>
      <c r="U2346" s="24" t="s">
        <v>48</v>
      </c>
      <c r="V2346" s="25" t="s">
        <v>3108</v>
      </c>
      <c r="W2346" s="27">
        <v>9309960</v>
      </c>
      <c r="X2346" s="22"/>
    </row>
    <row r="2347" spans="1:24" ht="199.5" x14ac:dyDescent="0.25">
      <c r="A2347" s="16"/>
      <c r="B2347" s="23">
        <v>2336</v>
      </c>
      <c r="C2347" s="23" t="s">
        <v>38</v>
      </c>
      <c r="D2347" s="23" t="s">
        <v>39</v>
      </c>
      <c r="E2347" s="23">
        <v>830003564</v>
      </c>
      <c r="F2347" s="26" t="s">
        <v>5847</v>
      </c>
      <c r="G2347" s="26">
        <v>164759921</v>
      </c>
      <c r="H2347" s="26">
        <v>1</v>
      </c>
      <c r="I2347" s="26" t="s">
        <v>290</v>
      </c>
      <c r="J2347" s="23" t="s">
        <v>53</v>
      </c>
      <c r="K2347" s="23" t="s">
        <v>306</v>
      </c>
      <c r="L2347" s="25" t="s">
        <v>307</v>
      </c>
      <c r="M2347" s="27">
        <v>9309960</v>
      </c>
      <c r="N2347" s="25" t="s">
        <v>746</v>
      </c>
      <c r="O2347" s="28">
        <v>8743136866</v>
      </c>
      <c r="P2347" s="23" t="s">
        <v>1428</v>
      </c>
      <c r="Q2347" s="29">
        <v>43699</v>
      </c>
      <c r="R2347" s="23" t="s">
        <v>271</v>
      </c>
      <c r="S2347" s="23">
        <v>3094170</v>
      </c>
      <c r="T2347" s="23" t="s">
        <v>2411</v>
      </c>
      <c r="U2347" s="24" t="s">
        <v>48</v>
      </c>
      <c r="V2347" s="25" t="s">
        <v>3108</v>
      </c>
      <c r="W2347" s="27">
        <v>9309960</v>
      </c>
      <c r="X2347" s="22"/>
    </row>
    <row r="2348" spans="1:24" ht="185.25" x14ac:dyDescent="0.25">
      <c r="A2348" s="16"/>
      <c r="B2348" s="23">
        <v>2337</v>
      </c>
      <c r="C2348" s="23" t="s">
        <v>38</v>
      </c>
      <c r="D2348" s="23" t="s">
        <v>39</v>
      </c>
      <c r="E2348" s="23">
        <v>830003564</v>
      </c>
      <c r="F2348" s="26" t="s">
        <v>5848</v>
      </c>
      <c r="G2348" s="26">
        <v>159636670</v>
      </c>
      <c r="H2348" s="26">
        <v>1</v>
      </c>
      <c r="I2348" s="26" t="s">
        <v>312</v>
      </c>
      <c r="J2348" s="23" t="s">
        <v>53</v>
      </c>
      <c r="K2348" s="23" t="s">
        <v>306</v>
      </c>
      <c r="L2348" s="25" t="s">
        <v>307</v>
      </c>
      <c r="M2348" s="27">
        <v>15310.8</v>
      </c>
      <c r="N2348" s="25" t="s">
        <v>630</v>
      </c>
      <c r="O2348" s="28">
        <v>8743075847</v>
      </c>
      <c r="P2348" s="23" t="s">
        <v>154</v>
      </c>
      <c r="Q2348" s="29">
        <v>43693</v>
      </c>
      <c r="R2348" s="23" t="s">
        <v>271</v>
      </c>
      <c r="S2348" s="23">
        <v>20290486</v>
      </c>
      <c r="T2348" s="23" t="s">
        <v>967</v>
      </c>
      <c r="U2348" s="24" t="s">
        <v>48</v>
      </c>
      <c r="V2348" s="25" t="s">
        <v>2700</v>
      </c>
      <c r="W2348" s="27">
        <v>15310.8</v>
      </c>
      <c r="X2348" s="22"/>
    </row>
    <row r="2349" spans="1:24" ht="185.25" x14ac:dyDescent="0.25">
      <c r="A2349" s="16"/>
      <c r="B2349" s="23">
        <v>2338</v>
      </c>
      <c r="C2349" s="23" t="s">
        <v>38</v>
      </c>
      <c r="D2349" s="23" t="s">
        <v>39</v>
      </c>
      <c r="E2349" s="23">
        <v>830003564</v>
      </c>
      <c r="F2349" s="26" t="s">
        <v>5849</v>
      </c>
      <c r="G2349" s="26">
        <v>164778568</v>
      </c>
      <c r="H2349" s="26">
        <v>1</v>
      </c>
      <c r="I2349" s="26" t="s">
        <v>290</v>
      </c>
      <c r="J2349" s="23" t="s">
        <v>53</v>
      </c>
      <c r="K2349" s="23" t="s">
        <v>306</v>
      </c>
      <c r="L2349" s="25" t="s">
        <v>307</v>
      </c>
      <c r="M2349" s="27">
        <v>15930</v>
      </c>
      <c r="N2349" s="25" t="s">
        <v>574</v>
      </c>
      <c r="O2349" s="28">
        <v>8742974356</v>
      </c>
      <c r="P2349" s="23" t="s">
        <v>780</v>
      </c>
      <c r="Q2349" s="29">
        <v>43689</v>
      </c>
      <c r="R2349" s="23" t="s">
        <v>271</v>
      </c>
      <c r="S2349" s="23">
        <v>23855815</v>
      </c>
      <c r="T2349" s="23" t="s">
        <v>1651</v>
      </c>
      <c r="U2349" s="23" t="s">
        <v>48</v>
      </c>
      <c r="V2349" s="25" t="s">
        <v>2740</v>
      </c>
      <c r="W2349" s="30">
        <v>15930</v>
      </c>
      <c r="X2349" s="22"/>
    </row>
    <row r="2350" spans="1:24" ht="185.25" x14ac:dyDescent="0.25">
      <c r="A2350" s="16"/>
      <c r="B2350" s="23">
        <v>2339</v>
      </c>
      <c r="C2350" s="23" t="s">
        <v>38</v>
      </c>
      <c r="D2350" s="23" t="s">
        <v>39</v>
      </c>
      <c r="E2350" s="23">
        <v>830003564</v>
      </c>
      <c r="F2350" s="26" t="s">
        <v>5850</v>
      </c>
      <c r="G2350" s="26">
        <v>159618492</v>
      </c>
      <c r="H2350" s="26">
        <v>1</v>
      </c>
      <c r="I2350" s="26" t="s">
        <v>312</v>
      </c>
      <c r="J2350" s="23" t="s">
        <v>53</v>
      </c>
      <c r="K2350" s="23" t="s">
        <v>306</v>
      </c>
      <c r="L2350" s="25" t="s">
        <v>307</v>
      </c>
      <c r="M2350" s="27">
        <v>10260</v>
      </c>
      <c r="N2350" s="25" t="s">
        <v>582</v>
      </c>
      <c r="O2350" s="28">
        <v>277810119914</v>
      </c>
      <c r="P2350" s="23" t="s">
        <v>829</v>
      </c>
      <c r="Q2350" s="29">
        <v>43689</v>
      </c>
      <c r="R2350" s="23" t="s">
        <v>271</v>
      </c>
      <c r="S2350" s="23">
        <v>6452305</v>
      </c>
      <c r="T2350" s="23" t="s">
        <v>1264</v>
      </c>
      <c r="U2350" s="24" t="s">
        <v>48</v>
      </c>
      <c r="V2350" s="25" t="s">
        <v>2412</v>
      </c>
      <c r="W2350" s="27">
        <v>10260</v>
      </c>
      <c r="X2350" s="22"/>
    </row>
    <row r="2351" spans="1:24" ht="256.5" x14ac:dyDescent="0.25">
      <c r="A2351" s="16"/>
      <c r="B2351" s="23">
        <v>2340</v>
      </c>
      <c r="C2351" s="23" t="s">
        <v>38</v>
      </c>
      <c r="D2351" s="23" t="s">
        <v>39</v>
      </c>
      <c r="E2351" s="23">
        <v>830003564</v>
      </c>
      <c r="F2351" s="26" t="s">
        <v>5851</v>
      </c>
      <c r="G2351" s="26">
        <v>159615739</v>
      </c>
      <c r="H2351" s="26">
        <v>1</v>
      </c>
      <c r="I2351" s="26" t="s">
        <v>312</v>
      </c>
      <c r="J2351" s="23" t="s">
        <v>53</v>
      </c>
      <c r="K2351" s="23" t="s">
        <v>306</v>
      </c>
      <c r="L2351" s="25" t="s">
        <v>307</v>
      </c>
      <c r="M2351" s="27">
        <v>7680</v>
      </c>
      <c r="N2351" s="25" t="s">
        <v>582</v>
      </c>
      <c r="O2351" s="28">
        <v>8742787029</v>
      </c>
      <c r="P2351" s="23" t="s">
        <v>575</v>
      </c>
      <c r="Q2351" s="29">
        <v>43675</v>
      </c>
      <c r="R2351" s="23" t="s">
        <v>271</v>
      </c>
      <c r="S2351" s="23">
        <v>28421086</v>
      </c>
      <c r="T2351" s="23" t="s">
        <v>2413</v>
      </c>
      <c r="U2351" s="24" t="s">
        <v>48</v>
      </c>
      <c r="V2351" s="25" t="s">
        <v>3346</v>
      </c>
      <c r="W2351" s="27">
        <v>7680</v>
      </c>
      <c r="X2351" s="22"/>
    </row>
    <row r="2352" spans="1:24" ht="185.25" x14ac:dyDescent="0.25">
      <c r="A2352" s="16"/>
      <c r="B2352" s="23">
        <v>2341</v>
      </c>
      <c r="C2352" s="23" t="s">
        <v>38</v>
      </c>
      <c r="D2352" s="23" t="s">
        <v>39</v>
      </c>
      <c r="E2352" s="23">
        <v>830003564</v>
      </c>
      <c r="F2352" s="26" t="s">
        <v>5852</v>
      </c>
      <c r="G2352" s="26">
        <v>159606649</v>
      </c>
      <c r="H2352" s="26">
        <v>1</v>
      </c>
      <c r="I2352" s="26" t="s">
        <v>312</v>
      </c>
      <c r="J2352" s="23" t="s">
        <v>53</v>
      </c>
      <c r="K2352" s="23" t="s">
        <v>306</v>
      </c>
      <c r="L2352" s="25" t="s">
        <v>307</v>
      </c>
      <c r="M2352" s="27">
        <v>10260</v>
      </c>
      <c r="N2352" s="25" t="s">
        <v>582</v>
      </c>
      <c r="O2352" s="28">
        <v>277810110681</v>
      </c>
      <c r="P2352" s="23" t="s">
        <v>649</v>
      </c>
      <c r="Q2352" s="29">
        <v>43671</v>
      </c>
      <c r="R2352" s="23" t="s">
        <v>271</v>
      </c>
      <c r="S2352" s="23">
        <v>20698067</v>
      </c>
      <c r="T2352" s="23" t="s">
        <v>624</v>
      </c>
      <c r="U2352" s="24" t="s">
        <v>48</v>
      </c>
      <c r="V2352" s="25" t="s">
        <v>378</v>
      </c>
      <c r="W2352" s="27">
        <v>10260</v>
      </c>
      <c r="X2352" s="22"/>
    </row>
    <row r="2353" spans="1:24" ht="156.75" x14ac:dyDescent="0.25">
      <c r="A2353" s="16"/>
      <c r="B2353" s="23">
        <v>2342</v>
      </c>
      <c r="C2353" s="23" t="s">
        <v>38</v>
      </c>
      <c r="D2353" s="23" t="s">
        <v>39</v>
      </c>
      <c r="E2353" s="23">
        <v>830003564</v>
      </c>
      <c r="F2353" s="26" t="s">
        <v>5853</v>
      </c>
      <c r="G2353" s="26">
        <v>159624394</v>
      </c>
      <c r="H2353" s="26">
        <v>1</v>
      </c>
      <c r="I2353" s="26" t="s">
        <v>290</v>
      </c>
      <c r="J2353" s="23" t="s">
        <v>53</v>
      </c>
      <c r="K2353" s="23" t="s">
        <v>306</v>
      </c>
      <c r="L2353" s="25" t="s">
        <v>307</v>
      </c>
      <c r="M2353" s="27">
        <v>1185900</v>
      </c>
      <c r="N2353" s="25" t="s">
        <v>1839</v>
      </c>
      <c r="O2353" s="28">
        <v>8742972012</v>
      </c>
      <c r="P2353" s="23" t="s">
        <v>679</v>
      </c>
      <c r="Q2353" s="29">
        <v>43687</v>
      </c>
      <c r="R2353" s="23" t="s">
        <v>271</v>
      </c>
      <c r="S2353" s="23">
        <v>41675098</v>
      </c>
      <c r="T2353" s="23" t="s">
        <v>2414</v>
      </c>
      <c r="U2353" s="24" t="s">
        <v>48</v>
      </c>
      <c r="V2353" s="25" t="s">
        <v>2990</v>
      </c>
      <c r="W2353" s="27">
        <v>1185900</v>
      </c>
      <c r="X2353" s="22"/>
    </row>
    <row r="2354" spans="1:24" ht="199.5" x14ac:dyDescent="0.25">
      <c r="A2354" s="16"/>
      <c r="B2354" s="23">
        <v>2343</v>
      </c>
      <c r="C2354" s="23" t="s">
        <v>38</v>
      </c>
      <c r="D2354" s="23" t="s">
        <v>39</v>
      </c>
      <c r="E2354" s="23">
        <v>830003564</v>
      </c>
      <c r="F2354" s="26" t="s">
        <v>5854</v>
      </c>
      <c r="G2354" s="26">
        <v>142367180</v>
      </c>
      <c r="H2354" s="26">
        <v>1</v>
      </c>
      <c r="I2354" s="26" t="s">
        <v>63</v>
      </c>
      <c r="J2354" s="23" t="s">
        <v>53</v>
      </c>
      <c r="K2354" s="23" t="s">
        <v>306</v>
      </c>
      <c r="L2354" s="25" t="s">
        <v>307</v>
      </c>
      <c r="M2354" s="27">
        <v>174242.25</v>
      </c>
      <c r="N2354" s="25" t="s">
        <v>308</v>
      </c>
      <c r="O2354" s="28" t="s">
        <v>2415</v>
      </c>
      <c r="P2354" s="23" t="s">
        <v>609</v>
      </c>
      <c r="Q2354" s="29">
        <v>42754</v>
      </c>
      <c r="R2354" s="23" t="s">
        <v>271</v>
      </c>
      <c r="S2354" s="23">
        <v>396484</v>
      </c>
      <c r="T2354" s="23" t="s">
        <v>1746</v>
      </c>
      <c r="U2354" s="23" t="s">
        <v>48</v>
      </c>
      <c r="V2354" s="25" t="s">
        <v>3212</v>
      </c>
      <c r="W2354" s="27">
        <v>153896.75</v>
      </c>
      <c r="X2354" s="22"/>
    </row>
    <row r="2355" spans="1:24" ht="185.25" x14ac:dyDescent="0.25">
      <c r="A2355" s="16"/>
      <c r="B2355" s="23">
        <v>2344</v>
      </c>
      <c r="C2355" s="23" t="s">
        <v>38</v>
      </c>
      <c r="D2355" s="23" t="s">
        <v>39</v>
      </c>
      <c r="E2355" s="23">
        <v>830003564</v>
      </c>
      <c r="F2355" s="26" t="s">
        <v>5855</v>
      </c>
      <c r="G2355" s="26">
        <v>172394361</v>
      </c>
      <c r="H2355" s="26">
        <v>1</v>
      </c>
      <c r="I2355" s="26" t="s">
        <v>312</v>
      </c>
      <c r="J2355" s="23" t="s">
        <v>53</v>
      </c>
      <c r="K2355" s="23" t="s">
        <v>306</v>
      </c>
      <c r="L2355" s="25" t="s">
        <v>307</v>
      </c>
      <c r="M2355" s="27">
        <v>10260</v>
      </c>
      <c r="N2355" s="25" t="s">
        <v>582</v>
      </c>
      <c r="O2355" s="28">
        <v>8742703499</v>
      </c>
      <c r="P2355" s="23" t="s">
        <v>646</v>
      </c>
      <c r="Q2355" s="29">
        <v>43669</v>
      </c>
      <c r="R2355" s="23" t="s">
        <v>271</v>
      </c>
      <c r="S2355" s="23">
        <v>27400278</v>
      </c>
      <c r="T2355" s="23" t="s">
        <v>2416</v>
      </c>
      <c r="U2355" s="24" t="s">
        <v>48</v>
      </c>
      <c r="V2355" s="25" t="s">
        <v>491</v>
      </c>
      <c r="W2355" s="27">
        <v>10260</v>
      </c>
      <c r="X2355" s="22"/>
    </row>
    <row r="2356" spans="1:24" ht="185.25" x14ac:dyDescent="0.25">
      <c r="A2356" s="16"/>
      <c r="B2356" s="23">
        <v>2345</v>
      </c>
      <c r="C2356" s="23" t="s">
        <v>38</v>
      </c>
      <c r="D2356" s="23" t="s">
        <v>39</v>
      </c>
      <c r="E2356" s="23">
        <v>830003564</v>
      </c>
      <c r="F2356" s="26" t="s">
        <v>5856</v>
      </c>
      <c r="G2356" s="26">
        <v>159631265</v>
      </c>
      <c r="H2356" s="26">
        <v>1</v>
      </c>
      <c r="I2356" s="26" t="s">
        <v>290</v>
      </c>
      <c r="J2356" s="23" t="s">
        <v>53</v>
      </c>
      <c r="K2356" s="23" t="s">
        <v>306</v>
      </c>
      <c r="L2356" s="25" t="s">
        <v>307</v>
      </c>
      <c r="M2356" s="27">
        <v>15310.8</v>
      </c>
      <c r="N2356" s="25" t="s">
        <v>630</v>
      </c>
      <c r="O2356" s="28">
        <v>277810125244</v>
      </c>
      <c r="P2356" s="23" t="s">
        <v>649</v>
      </c>
      <c r="Q2356" s="29">
        <v>43699</v>
      </c>
      <c r="R2356" s="23" t="s">
        <v>271</v>
      </c>
      <c r="S2356" s="23">
        <v>79276098</v>
      </c>
      <c r="T2356" s="23" t="s">
        <v>1532</v>
      </c>
      <c r="U2356" s="24" t="s">
        <v>48</v>
      </c>
      <c r="V2356" s="25" t="s">
        <v>2713</v>
      </c>
      <c r="W2356" s="27">
        <v>15310.8</v>
      </c>
      <c r="X2356" s="22"/>
    </row>
    <row r="2357" spans="1:24" ht="228" x14ac:dyDescent="0.25">
      <c r="A2357" s="16"/>
      <c r="B2357" s="23">
        <v>2346</v>
      </c>
      <c r="C2357" s="23" t="s">
        <v>38</v>
      </c>
      <c r="D2357" s="23" t="s">
        <v>39</v>
      </c>
      <c r="E2357" s="23">
        <v>830003564</v>
      </c>
      <c r="F2357" s="26" t="s">
        <v>5857</v>
      </c>
      <c r="G2357" s="26">
        <v>159538383</v>
      </c>
      <c r="H2357" s="26">
        <v>1</v>
      </c>
      <c r="I2357" s="26" t="s">
        <v>290</v>
      </c>
      <c r="J2357" s="23" t="s">
        <v>53</v>
      </c>
      <c r="K2357" s="23" t="s">
        <v>306</v>
      </c>
      <c r="L2357" s="25" t="s">
        <v>307</v>
      </c>
      <c r="M2357" s="27">
        <v>8230</v>
      </c>
      <c r="N2357" s="25" t="s">
        <v>904</v>
      </c>
      <c r="O2357" s="28">
        <v>8742349477</v>
      </c>
      <c r="P2357" s="23" t="s">
        <v>575</v>
      </c>
      <c r="Q2357" s="29">
        <v>43641</v>
      </c>
      <c r="R2357" s="23" t="s">
        <v>271</v>
      </c>
      <c r="S2357" s="23">
        <v>39620061</v>
      </c>
      <c r="T2357" s="23" t="s">
        <v>2417</v>
      </c>
      <c r="U2357" s="23" t="s">
        <v>48</v>
      </c>
      <c r="V2357" s="25" t="s">
        <v>2835</v>
      </c>
      <c r="W2357" s="27">
        <v>8230</v>
      </c>
      <c r="X2357" s="22"/>
    </row>
    <row r="2358" spans="1:24" ht="228" x14ac:dyDescent="0.25">
      <c r="A2358" s="16"/>
      <c r="B2358" s="23">
        <v>2347</v>
      </c>
      <c r="C2358" s="23" t="s">
        <v>38</v>
      </c>
      <c r="D2358" s="23" t="s">
        <v>39</v>
      </c>
      <c r="E2358" s="23">
        <v>830003564</v>
      </c>
      <c r="F2358" s="26" t="s">
        <v>5858</v>
      </c>
      <c r="G2358" s="26">
        <v>159631962</v>
      </c>
      <c r="H2358" s="26">
        <v>1</v>
      </c>
      <c r="I2358" s="26" t="s">
        <v>290</v>
      </c>
      <c r="J2358" s="23" t="s">
        <v>53</v>
      </c>
      <c r="K2358" s="23" t="s">
        <v>306</v>
      </c>
      <c r="L2358" s="25" t="s">
        <v>307</v>
      </c>
      <c r="M2358" s="27">
        <v>11520</v>
      </c>
      <c r="N2358" s="25" t="s">
        <v>726</v>
      </c>
      <c r="O2358" s="28">
        <v>8743013262</v>
      </c>
      <c r="P2358" s="23" t="s">
        <v>575</v>
      </c>
      <c r="Q2358" s="29">
        <v>43690</v>
      </c>
      <c r="R2358" s="23" t="s">
        <v>271</v>
      </c>
      <c r="S2358" s="23">
        <v>39620061</v>
      </c>
      <c r="T2358" s="23" t="s">
        <v>2417</v>
      </c>
      <c r="U2358" s="24" t="s">
        <v>48</v>
      </c>
      <c r="V2358" s="25" t="s">
        <v>2865</v>
      </c>
      <c r="W2358" s="27">
        <v>11520</v>
      </c>
      <c r="X2358" s="22"/>
    </row>
    <row r="2359" spans="1:24" ht="185.25" x14ac:dyDescent="0.25">
      <c r="A2359" s="16"/>
      <c r="B2359" s="23">
        <v>2348</v>
      </c>
      <c r="C2359" s="23" t="s">
        <v>38</v>
      </c>
      <c r="D2359" s="23" t="s">
        <v>39</v>
      </c>
      <c r="E2359" s="23">
        <v>830003564</v>
      </c>
      <c r="F2359" s="26" t="s">
        <v>5859</v>
      </c>
      <c r="G2359" s="26">
        <v>159681501</v>
      </c>
      <c r="H2359" s="26">
        <v>1</v>
      </c>
      <c r="I2359" s="26" t="s">
        <v>312</v>
      </c>
      <c r="J2359" s="23" t="s">
        <v>53</v>
      </c>
      <c r="K2359" s="23" t="s">
        <v>306</v>
      </c>
      <c r="L2359" s="25" t="s">
        <v>307</v>
      </c>
      <c r="M2359" s="27">
        <v>10207.200000000001</v>
      </c>
      <c r="N2359" s="25" t="s">
        <v>541</v>
      </c>
      <c r="O2359" s="28">
        <v>294810229860</v>
      </c>
      <c r="P2359" s="23" t="s">
        <v>646</v>
      </c>
      <c r="Q2359" s="29">
        <v>43693</v>
      </c>
      <c r="R2359" s="23" t="s">
        <v>271</v>
      </c>
      <c r="S2359" s="23">
        <v>51883532</v>
      </c>
      <c r="T2359" s="23" t="s">
        <v>2156</v>
      </c>
      <c r="U2359" s="24" t="s">
        <v>48</v>
      </c>
      <c r="V2359" s="25" t="s">
        <v>736</v>
      </c>
      <c r="W2359" s="27">
        <v>10207.200000000001</v>
      </c>
      <c r="X2359" s="22"/>
    </row>
    <row r="2360" spans="1:24" ht="171" x14ac:dyDescent="0.25">
      <c r="A2360" s="16"/>
      <c r="B2360" s="23">
        <v>2349</v>
      </c>
      <c r="C2360" s="23" t="s">
        <v>38</v>
      </c>
      <c r="D2360" s="23" t="s">
        <v>39</v>
      </c>
      <c r="E2360" s="23">
        <v>830003564</v>
      </c>
      <c r="F2360" s="26" t="s">
        <v>5860</v>
      </c>
      <c r="G2360" s="26">
        <v>172428584</v>
      </c>
      <c r="H2360" s="26">
        <v>1</v>
      </c>
      <c r="I2360" s="26" t="s">
        <v>787</v>
      </c>
      <c r="J2360" s="23" t="s">
        <v>53</v>
      </c>
      <c r="K2360" s="23" t="s">
        <v>306</v>
      </c>
      <c r="L2360" s="25" t="s">
        <v>307</v>
      </c>
      <c r="M2360" s="27">
        <v>388025.32</v>
      </c>
      <c r="N2360" s="25" t="s">
        <v>2418</v>
      </c>
      <c r="O2360" s="28">
        <v>296310017930</v>
      </c>
      <c r="P2360" s="23" t="s">
        <v>2419</v>
      </c>
      <c r="Q2360" s="29">
        <v>43733</v>
      </c>
      <c r="R2360" s="23" t="s">
        <v>271</v>
      </c>
      <c r="S2360" s="23">
        <v>19150555</v>
      </c>
      <c r="T2360" s="23" t="s">
        <v>2420</v>
      </c>
      <c r="U2360" s="24" t="s">
        <v>48</v>
      </c>
      <c r="V2360" s="25" t="s">
        <v>3127</v>
      </c>
      <c r="W2360" s="27">
        <v>230986</v>
      </c>
      <c r="X2360" s="22"/>
    </row>
    <row r="2361" spans="1:24" ht="185.25" x14ac:dyDescent="0.25">
      <c r="A2361" s="16"/>
      <c r="B2361" s="23">
        <v>2350</v>
      </c>
      <c r="C2361" s="23" t="s">
        <v>38</v>
      </c>
      <c r="D2361" s="23" t="s">
        <v>39</v>
      </c>
      <c r="E2361" s="23">
        <v>830003564</v>
      </c>
      <c r="F2361" s="26" t="s">
        <v>5861</v>
      </c>
      <c r="G2361" s="26">
        <v>164787885</v>
      </c>
      <c r="H2361" s="26">
        <v>1</v>
      </c>
      <c r="I2361" s="26" t="s">
        <v>312</v>
      </c>
      <c r="J2361" s="23" t="s">
        <v>53</v>
      </c>
      <c r="K2361" s="23" t="s">
        <v>306</v>
      </c>
      <c r="L2361" s="25" t="s">
        <v>307</v>
      </c>
      <c r="M2361" s="27">
        <v>8640</v>
      </c>
      <c r="N2361" s="25" t="s">
        <v>995</v>
      </c>
      <c r="O2361" s="28">
        <v>8742661365</v>
      </c>
      <c r="P2361" s="23" t="s">
        <v>780</v>
      </c>
      <c r="Q2361" s="29">
        <v>43654</v>
      </c>
      <c r="R2361" s="23" t="s">
        <v>271</v>
      </c>
      <c r="S2361" s="23">
        <v>1030562683</v>
      </c>
      <c r="T2361" s="23" t="s">
        <v>2421</v>
      </c>
      <c r="U2361" s="24" t="s">
        <v>48</v>
      </c>
      <c r="V2361" s="25" t="s">
        <v>2687</v>
      </c>
      <c r="W2361" s="27">
        <v>8640</v>
      </c>
      <c r="X2361" s="22"/>
    </row>
    <row r="2362" spans="1:24" ht="185.25" x14ac:dyDescent="0.25">
      <c r="A2362" s="16"/>
      <c r="B2362" s="23">
        <v>2351</v>
      </c>
      <c r="C2362" s="23" t="s">
        <v>38</v>
      </c>
      <c r="D2362" s="23" t="s">
        <v>39</v>
      </c>
      <c r="E2362" s="23">
        <v>830003564</v>
      </c>
      <c r="F2362" s="26" t="s">
        <v>5862</v>
      </c>
      <c r="G2362" s="26">
        <v>159603624</v>
      </c>
      <c r="H2362" s="26">
        <v>1</v>
      </c>
      <c r="I2362" s="26" t="s">
        <v>312</v>
      </c>
      <c r="J2362" s="23" t="s">
        <v>53</v>
      </c>
      <c r="K2362" s="23" t="s">
        <v>306</v>
      </c>
      <c r="L2362" s="25" t="s">
        <v>307</v>
      </c>
      <c r="M2362" s="27">
        <v>12960</v>
      </c>
      <c r="N2362" s="25" t="s">
        <v>1025</v>
      </c>
      <c r="O2362" s="28">
        <v>277810106997</v>
      </c>
      <c r="P2362" s="23" t="s">
        <v>436</v>
      </c>
      <c r="Q2362" s="29">
        <v>43664</v>
      </c>
      <c r="R2362" s="23" t="s">
        <v>271</v>
      </c>
      <c r="S2362" s="23">
        <v>35530932</v>
      </c>
      <c r="T2362" s="23" t="s">
        <v>1160</v>
      </c>
      <c r="U2362" s="24" t="s">
        <v>48</v>
      </c>
      <c r="V2362" s="25" t="s">
        <v>2887</v>
      </c>
      <c r="W2362" s="30">
        <v>12960</v>
      </c>
      <c r="X2362" s="22"/>
    </row>
    <row r="2363" spans="1:24" ht="185.25" x14ac:dyDescent="0.25">
      <c r="A2363" s="16"/>
      <c r="B2363" s="23">
        <v>2352</v>
      </c>
      <c r="C2363" s="23" t="s">
        <v>38</v>
      </c>
      <c r="D2363" s="23" t="s">
        <v>39</v>
      </c>
      <c r="E2363" s="23">
        <v>830003564</v>
      </c>
      <c r="F2363" s="26" t="s">
        <v>5863</v>
      </c>
      <c r="G2363" s="26">
        <v>159659571</v>
      </c>
      <c r="H2363" s="26">
        <v>1</v>
      </c>
      <c r="I2363" s="26" t="s">
        <v>290</v>
      </c>
      <c r="J2363" s="23" t="s">
        <v>53</v>
      </c>
      <c r="K2363" s="23" t="s">
        <v>306</v>
      </c>
      <c r="L2363" s="25" t="s">
        <v>307</v>
      </c>
      <c r="M2363" s="27">
        <v>10207.200000000001</v>
      </c>
      <c r="N2363" s="25" t="s">
        <v>541</v>
      </c>
      <c r="O2363" s="28">
        <v>277710019281</v>
      </c>
      <c r="P2363" s="23" t="s">
        <v>633</v>
      </c>
      <c r="Q2363" s="29">
        <v>43704</v>
      </c>
      <c r="R2363" s="23" t="s">
        <v>271</v>
      </c>
      <c r="S2363" s="23">
        <v>19214368</v>
      </c>
      <c r="T2363" s="23" t="s">
        <v>2422</v>
      </c>
      <c r="U2363" s="24" t="s">
        <v>48</v>
      </c>
      <c r="V2363" s="25" t="s">
        <v>2810</v>
      </c>
      <c r="W2363" s="30">
        <v>10207.200000000001</v>
      </c>
      <c r="X2363" s="22"/>
    </row>
    <row r="2364" spans="1:24" ht="171" x14ac:dyDescent="0.25">
      <c r="A2364" s="16"/>
      <c r="B2364" s="23">
        <v>2353</v>
      </c>
      <c r="C2364" s="23" t="s">
        <v>38</v>
      </c>
      <c r="D2364" s="23" t="s">
        <v>39</v>
      </c>
      <c r="E2364" s="23">
        <v>830003564</v>
      </c>
      <c r="F2364" s="26" t="s">
        <v>5864</v>
      </c>
      <c r="G2364" s="26">
        <v>164759878</v>
      </c>
      <c r="H2364" s="26">
        <v>1</v>
      </c>
      <c r="I2364" s="26" t="s">
        <v>290</v>
      </c>
      <c r="J2364" s="23" t="s">
        <v>53</v>
      </c>
      <c r="K2364" s="23" t="s">
        <v>306</v>
      </c>
      <c r="L2364" s="25" t="s">
        <v>307</v>
      </c>
      <c r="M2364" s="27">
        <v>1269117</v>
      </c>
      <c r="N2364" s="25" t="s">
        <v>1001</v>
      </c>
      <c r="O2364" s="28">
        <v>202653</v>
      </c>
      <c r="P2364" s="23" t="s">
        <v>637</v>
      </c>
      <c r="Q2364" s="29">
        <v>43495</v>
      </c>
      <c r="R2364" s="23" t="s">
        <v>271</v>
      </c>
      <c r="S2364" s="23">
        <v>45480423</v>
      </c>
      <c r="T2364" s="23" t="s">
        <v>2027</v>
      </c>
      <c r="U2364" s="23" t="s">
        <v>48</v>
      </c>
      <c r="V2364" s="25" t="s">
        <v>3075</v>
      </c>
      <c r="W2364" s="27">
        <v>1269117</v>
      </c>
      <c r="X2364" s="22"/>
    </row>
    <row r="2365" spans="1:24" ht="185.25" x14ac:dyDescent="0.25">
      <c r="A2365" s="16"/>
      <c r="B2365" s="23">
        <v>2354</v>
      </c>
      <c r="C2365" s="23" t="s">
        <v>38</v>
      </c>
      <c r="D2365" s="23" t="s">
        <v>39</v>
      </c>
      <c r="E2365" s="23">
        <v>830003564</v>
      </c>
      <c r="F2365" s="26" t="s">
        <v>5865</v>
      </c>
      <c r="G2365" s="26">
        <v>172394362</v>
      </c>
      <c r="H2365" s="26">
        <v>1</v>
      </c>
      <c r="I2365" s="26" t="s">
        <v>787</v>
      </c>
      <c r="J2365" s="23" t="s">
        <v>53</v>
      </c>
      <c r="K2365" s="23" t="s">
        <v>306</v>
      </c>
      <c r="L2365" s="25" t="s">
        <v>307</v>
      </c>
      <c r="M2365" s="27">
        <v>15390</v>
      </c>
      <c r="N2365" s="25" t="s">
        <v>726</v>
      </c>
      <c r="O2365" s="28">
        <v>277510010432</v>
      </c>
      <c r="P2365" s="23" t="s">
        <v>649</v>
      </c>
      <c r="Q2365" s="29">
        <v>43657</v>
      </c>
      <c r="R2365" s="23" t="s">
        <v>271</v>
      </c>
      <c r="S2365" s="23">
        <v>39447383</v>
      </c>
      <c r="T2365" s="23" t="s">
        <v>2305</v>
      </c>
      <c r="U2365" s="24" t="s">
        <v>48</v>
      </c>
      <c r="V2365" s="25" t="s">
        <v>2306</v>
      </c>
      <c r="W2365" s="27">
        <v>15390</v>
      </c>
      <c r="X2365" s="22"/>
    </row>
    <row r="2366" spans="1:24" ht="185.25" x14ac:dyDescent="0.25">
      <c r="A2366" s="16"/>
      <c r="B2366" s="23">
        <v>2355</v>
      </c>
      <c r="C2366" s="23" t="s">
        <v>38</v>
      </c>
      <c r="D2366" s="23" t="s">
        <v>39</v>
      </c>
      <c r="E2366" s="23">
        <v>830003564</v>
      </c>
      <c r="F2366" s="26" t="s">
        <v>5866</v>
      </c>
      <c r="G2366" s="26">
        <v>159588676</v>
      </c>
      <c r="H2366" s="26">
        <v>1</v>
      </c>
      <c r="I2366" s="26" t="s">
        <v>312</v>
      </c>
      <c r="J2366" s="23" t="s">
        <v>53</v>
      </c>
      <c r="K2366" s="23" t="s">
        <v>306</v>
      </c>
      <c r="L2366" s="25" t="s">
        <v>307</v>
      </c>
      <c r="M2366" s="27">
        <v>30780</v>
      </c>
      <c r="N2366" s="25" t="s">
        <v>2144</v>
      </c>
      <c r="O2366" s="28">
        <v>8742707128</v>
      </c>
      <c r="P2366" s="23" t="s">
        <v>436</v>
      </c>
      <c r="Q2366" s="29">
        <v>43664</v>
      </c>
      <c r="R2366" s="23" t="s">
        <v>271</v>
      </c>
      <c r="S2366" s="23">
        <v>5902417</v>
      </c>
      <c r="T2366" s="23" t="s">
        <v>2423</v>
      </c>
      <c r="U2366" s="24" t="s">
        <v>48</v>
      </c>
      <c r="V2366" s="25" t="s">
        <v>2894</v>
      </c>
      <c r="W2366" s="30">
        <v>30780</v>
      </c>
      <c r="X2366" s="22"/>
    </row>
    <row r="2367" spans="1:24" ht="185.25" x14ac:dyDescent="0.25">
      <c r="A2367" s="16"/>
      <c r="B2367" s="23">
        <v>2356</v>
      </c>
      <c r="C2367" s="23" t="s">
        <v>38</v>
      </c>
      <c r="D2367" s="23" t="s">
        <v>39</v>
      </c>
      <c r="E2367" s="23">
        <v>830003564</v>
      </c>
      <c r="F2367" s="26" t="s">
        <v>5867</v>
      </c>
      <c r="G2367" s="26">
        <v>159561217</v>
      </c>
      <c r="H2367" s="26">
        <v>1</v>
      </c>
      <c r="I2367" s="26" t="s">
        <v>312</v>
      </c>
      <c r="J2367" s="23" t="s">
        <v>53</v>
      </c>
      <c r="K2367" s="23" t="s">
        <v>306</v>
      </c>
      <c r="L2367" s="25" t="s">
        <v>307</v>
      </c>
      <c r="M2367" s="27">
        <v>10207.200000000001</v>
      </c>
      <c r="N2367" s="25" t="s">
        <v>541</v>
      </c>
      <c r="O2367" s="28">
        <v>294810190838</v>
      </c>
      <c r="P2367" s="23" t="s">
        <v>646</v>
      </c>
      <c r="Q2367" s="29">
        <v>43655</v>
      </c>
      <c r="R2367" s="23" t="s">
        <v>271</v>
      </c>
      <c r="S2367" s="23">
        <v>41619571</v>
      </c>
      <c r="T2367" s="23" t="s">
        <v>2424</v>
      </c>
      <c r="U2367" s="24" t="s">
        <v>48</v>
      </c>
      <c r="V2367" s="25" t="s">
        <v>736</v>
      </c>
      <c r="W2367" s="27">
        <v>10207.200000000001</v>
      </c>
      <c r="X2367" s="22"/>
    </row>
    <row r="2368" spans="1:24" ht="185.25" x14ac:dyDescent="0.25">
      <c r="A2368" s="16"/>
      <c r="B2368" s="23">
        <v>2357</v>
      </c>
      <c r="C2368" s="23" t="s">
        <v>38</v>
      </c>
      <c r="D2368" s="23" t="s">
        <v>39</v>
      </c>
      <c r="E2368" s="23">
        <v>830003564</v>
      </c>
      <c r="F2368" s="26" t="s">
        <v>5868</v>
      </c>
      <c r="G2368" s="26">
        <v>151062659</v>
      </c>
      <c r="H2368" s="26">
        <v>2</v>
      </c>
      <c r="I2368" s="26" t="s">
        <v>49</v>
      </c>
      <c r="J2368" s="23" t="s">
        <v>53</v>
      </c>
      <c r="K2368" s="23" t="s">
        <v>306</v>
      </c>
      <c r="L2368" s="25" t="s">
        <v>307</v>
      </c>
      <c r="M2368" s="27">
        <v>10260</v>
      </c>
      <c r="N2368" s="25" t="s">
        <v>582</v>
      </c>
      <c r="O2368" s="28">
        <v>8742703307</v>
      </c>
      <c r="P2368" s="23" t="s">
        <v>646</v>
      </c>
      <c r="Q2368" s="29">
        <v>43668</v>
      </c>
      <c r="R2368" s="23" t="s">
        <v>271</v>
      </c>
      <c r="S2368" s="23">
        <v>51978319</v>
      </c>
      <c r="T2368" s="23" t="s">
        <v>2425</v>
      </c>
      <c r="U2368" s="24" t="s">
        <v>48</v>
      </c>
      <c r="V2368" s="25" t="s">
        <v>369</v>
      </c>
      <c r="W2368" s="27">
        <v>10260</v>
      </c>
      <c r="X2368" s="22"/>
    </row>
    <row r="2369" spans="1:24" ht="185.25" x14ac:dyDescent="0.25">
      <c r="A2369" s="16"/>
      <c r="B2369" s="23">
        <v>2358</v>
      </c>
      <c r="C2369" s="23" t="s">
        <v>38</v>
      </c>
      <c r="D2369" s="23" t="s">
        <v>39</v>
      </c>
      <c r="E2369" s="23">
        <v>830003564</v>
      </c>
      <c r="F2369" s="26" t="s">
        <v>5869</v>
      </c>
      <c r="G2369" s="26">
        <v>159562822</v>
      </c>
      <c r="H2369" s="26">
        <v>1</v>
      </c>
      <c r="I2369" s="26" t="s">
        <v>290</v>
      </c>
      <c r="J2369" s="23" t="s">
        <v>53</v>
      </c>
      <c r="K2369" s="23" t="s">
        <v>306</v>
      </c>
      <c r="L2369" s="25" t="s">
        <v>307</v>
      </c>
      <c r="M2369" s="27">
        <v>10207.200000000001</v>
      </c>
      <c r="N2369" s="25" t="s">
        <v>541</v>
      </c>
      <c r="O2369" s="28">
        <v>8742522864</v>
      </c>
      <c r="P2369" s="23" t="s">
        <v>780</v>
      </c>
      <c r="Q2369" s="29">
        <v>43654</v>
      </c>
      <c r="R2369" s="23" t="s">
        <v>271</v>
      </c>
      <c r="S2369" s="23">
        <v>23855815</v>
      </c>
      <c r="T2369" s="23" t="s">
        <v>1651</v>
      </c>
      <c r="U2369" s="24" t="s">
        <v>48</v>
      </c>
      <c r="V2369" s="25" t="s">
        <v>1646</v>
      </c>
      <c r="W2369" s="27">
        <v>10207.200000000001</v>
      </c>
      <c r="X2369" s="22"/>
    </row>
    <row r="2370" spans="1:24" ht="185.25" x14ac:dyDescent="0.25">
      <c r="A2370" s="16"/>
      <c r="B2370" s="23">
        <v>2359</v>
      </c>
      <c r="C2370" s="23" t="s">
        <v>38</v>
      </c>
      <c r="D2370" s="23" t="s">
        <v>39</v>
      </c>
      <c r="E2370" s="23">
        <v>830003564</v>
      </c>
      <c r="F2370" s="26" t="s">
        <v>5870</v>
      </c>
      <c r="G2370" s="26">
        <v>166242475</v>
      </c>
      <c r="H2370" s="26">
        <v>1</v>
      </c>
      <c r="I2370" s="26" t="s">
        <v>707</v>
      </c>
      <c r="J2370" s="23" t="s">
        <v>53</v>
      </c>
      <c r="K2370" s="23" t="s">
        <v>306</v>
      </c>
      <c r="L2370" s="25" t="s">
        <v>307</v>
      </c>
      <c r="M2370" s="27">
        <v>15310.8</v>
      </c>
      <c r="N2370" s="25" t="s">
        <v>630</v>
      </c>
      <c r="O2370" s="28">
        <v>294810328548</v>
      </c>
      <c r="P2370" s="23" t="s">
        <v>713</v>
      </c>
      <c r="Q2370" s="29">
        <v>43795</v>
      </c>
      <c r="R2370" s="23" t="s">
        <v>271</v>
      </c>
      <c r="S2370" s="23">
        <v>19088645</v>
      </c>
      <c r="T2370" s="23" t="s">
        <v>714</v>
      </c>
      <c r="U2370" s="24" t="s">
        <v>48</v>
      </c>
      <c r="V2370" s="25" t="s">
        <v>2727</v>
      </c>
      <c r="W2370" s="27">
        <v>15310.8</v>
      </c>
      <c r="X2370" s="22"/>
    </row>
    <row r="2371" spans="1:24" ht="228" x14ac:dyDescent="0.25">
      <c r="A2371" s="16"/>
      <c r="B2371" s="23">
        <v>2360</v>
      </c>
      <c r="C2371" s="23" t="s">
        <v>38</v>
      </c>
      <c r="D2371" s="23" t="s">
        <v>39</v>
      </c>
      <c r="E2371" s="23">
        <v>830003564</v>
      </c>
      <c r="F2371" s="26" t="s">
        <v>5871</v>
      </c>
      <c r="G2371" s="26">
        <v>159625911</v>
      </c>
      <c r="H2371" s="26">
        <v>1</v>
      </c>
      <c r="I2371" s="26" t="s">
        <v>312</v>
      </c>
      <c r="J2371" s="23" t="s">
        <v>53</v>
      </c>
      <c r="K2371" s="23" t="s">
        <v>306</v>
      </c>
      <c r="L2371" s="25" t="s">
        <v>307</v>
      </c>
      <c r="M2371" s="27">
        <v>8860</v>
      </c>
      <c r="N2371" s="25" t="s">
        <v>574</v>
      </c>
      <c r="O2371" s="28">
        <v>8742982286</v>
      </c>
      <c r="P2371" s="23" t="s">
        <v>575</v>
      </c>
      <c r="Q2371" s="29">
        <v>43683</v>
      </c>
      <c r="R2371" s="23" t="s">
        <v>271</v>
      </c>
      <c r="S2371" s="23">
        <v>51900396</v>
      </c>
      <c r="T2371" s="23" t="s">
        <v>2091</v>
      </c>
      <c r="U2371" s="23" t="s">
        <v>48</v>
      </c>
      <c r="V2371" s="25" t="s">
        <v>2851</v>
      </c>
      <c r="W2371" s="27">
        <v>8860</v>
      </c>
      <c r="X2371" s="22"/>
    </row>
    <row r="2372" spans="1:24" ht="185.25" x14ac:dyDescent="0.25">
      <c r="A2372" s="16"/>
      <c r="B2372" s="23">
        <v>2361</v>
      </c>
      <c r="C2372" s="23" t="s">
        <v>38</v>
      </c>
      <c r="D2372" s="23" t="s">
        <v>39</v>
      </c>
      <c r="E2372" s="23">
        <v>830003564</v>
      </c>
      <c r="F2372" s="26" t="s">
        <v>5872</v>
      </c>
      <c r="G2372" s="26">
        <v>166755373</v>
      </c>
      <c r="H2372" s="26">
        <v>1</v>
      </c>
      <c r="I2372" s="26" t="s">
        <v>312</v>
      </c>
      <c r="J2372" s="23" t="s">
        <v>53</v>
      </c>
      <c r="K2372" s="23" t="s">
        <v>306</v>
      </c>
      <c r="L2372" s="25" t="s">
        <v>307</v>
      </c>
      <c r="M2372" s="27">
        <v>10260</v>
      </c>
      <c r="N2372" s="25" t="s">
        <v>582</v>
      </c>
      <c r="O2372" s="28">
        <v>8745705316</v>
      </c>
      <c r="P2372" s="23" t="s">
        <v>154</v>
      </c>
      <c r="Q2372" s="29">
        <v>43794</v>
      </c>
      <c r="R2372" s="23" t="s">
        <v>271</v>
      </c>
      <c r="S2372" s="23">
        <v>51799561</v>
      </c>
      <c r="T2372" s="23" t="s">
        <v>1875</v>
      </c>
      <c r="U2372" s="23" t="s">
        <v>48</v>
      </c>
      <c r="V2372" s="25" t="s">
        <v>1876</v>
      </c>
      <c r="W2372" s="27">
        <v>10260</v>
      </c>
      <c r="X2372" s="22"/>
    </row>
    <row r="2373" spans="1:24" ht="185.25" x14ac:dyDescent="0.25">
      <c r="A2373" s="16"/>
      <c r="B2373" s="23">
        <v>2362</v>
      </c>
      <c r="C2373" s="23" t="s">
        <v>38</v>
      </c>
      <c r="D2373" s="23" t="s">
        <v>39</v>
      </c>
      <c r="E2373" s="23">
        <v>830003564</v>
      </c>
      <c r="F2373" s="26" t="s">
        <v>5873</v>
      </c>
      <c r="G2373" s="26">
        <v>166752589</v>
      </c>
      <c r="H2373" s="26">
        <v>1</v>
      </c>
      <c r="I2373" s="26" t="s">
        <v>312</v>
      </c>
      <c r="J2373" s="23" t="s">
        <v>53</v>
      </c>
      <c r="K2373" s="23" t="s">
        <v>306</v>
      </c>
      <c r="L2373" s="25" t="s">
        <v>307</v>
      </c>
      <c r="M2373" s="27">
        <v>10260</v>
      </c>
      <c r="N2373" s="25" t="s">
        <v>582</v>
      </c>
      <c r="O2373" s="28">
        <v>8745639457</v>
      </c>
      <c r="P2373" s="23" t="s">
        <v>332</v>
      </c>
      <c r="Q2373" s="29">
        <v>43776</v>
      </c>
      <c r="R2373" s="23" t="s">
        <v>271</v>
      </c>
      <c r="S2373" s="23">
        <v>20754186</v>
      </c>
      <c r="T2373" s="23" t="s">
        <v>2426</v>
      </c>
      <c r="U2373" s="24" t="s">
        <v>48</v>
      </c>
      <c r="V2373" s="25" t="s">
        <v>350</v>
      </c>
      <c r="W2373" s="27">
        <v>10260</v>
      </c>
      <c r="X2373" s="22"/>
    </row>
    <row r="2374" spans="1:24" ht="185.25" x14ac:dyDescent="0.25">
      <c r="A2374" s="16"/>
      <c r="B2374" s="23">
        <v>2363</v>
      </c>
      <c r="C2374" s="23" t="s">
        <v>38</v>
      </c>
      <c r="D2374" s="23" t="s">
        <v>39</v>
      </c>
      <c r="E2374" s="23">
        <v>830003564</v>
      </c>
      <c r="F2374" s="26" t="s">
        <v>5874</v>
      </c>
      <c r="G2374" s="26">
        <v>166241901</v>
      </c>
      <c r="H2374" s="26">
        <v>1</v>
      </c>
      <c r="I2374" s="26" t="s">
        <v>312</v>
      </c>
      <c r="J2374" s="23" t="s">
        <v>53</v>
      </c>
      <c r="K2374" s="23" t="s">
        <v>306</v>
      </c>
      <c r="L2374" s="25" t="s">
        <v>307</v>
      </c>
      <c r="M2374" s="27">
        <v>16200</v>
      </c>
      <c r="N2374" s="25" t="s">
        <v>1435</v>
      </c>
      <c r="O2374" s="28">
        <v>8744629616</v>
      </c>
      <c r="P2374" s="23" t="s">
        <v>633</v>
      </c>
      <c r="Q2374" s="29">
        <v>43794</v>
      </c>
      <c r="R2374" s="23" t="s">
        <v>271</v>
      </c>
      <c r="S2374" s="23">
        <v>39775858</v>
      </c>
      <c r="T2374" s="23" t="s">
        <v>2427</v>
      </c>
      <c r="U2374" s="23" t="s">
        <v>48</v>
      </c>
      <c r="V2374" s="25" t="s">
        <v>2774</v>
      </c>
      <c r="W2374" s="27">
        <v>16200</v>
      </c>
      <c r="X2374" s="22"/>
    </row>
    <row r="2375" spans="1:24" ht="185.25" x14ac:dyDescent="0.25">
      <c r="A2375" s="16"/>
      <c r="B2375" s="23">
        <v>2364</v>
      </c>
      <c r="C2375" s="23" t="s">
        <v>38</v>
      </c>
      <c r="D2375" s="23" t="s">
        <v>39</v>
      </c>
      <c r="E2375" s="23">
        <v>830003564</v>
      </c>
      <c r="F2375" s="26" t="s">
        <v>5875</v>
      </c>
      <c r="G2375" s="26">
        <v>166754882</v>
      </c>
      <c r="H2375" s="26">
        <v>1</v>
      </c>
      <c r="I2375" s="26" t="s">
        <v>317</v>
      </c>
      <c r="J2375" s="23" t="s">
        <v>53</v>
      </c>
      <c r="K2375" s="23" t="s">
        <v>306</v>
      </c>
      <c r="L2375" s="25" t="s">
        <v>307</v>
      </c>
      <c r="M2375" s="27">
        <v>10260</v>
      </c>
      <c r="N2375" s="25" t="s">
        <v>313</v>
      </c>
      <c r="O2375" s="28">
        <v>8745677448</v>
      </c>
      <c r="P2375" s="23" t="s">
        <v>154</v>
      </c>
      <c r="Q2375" s="29">
        <v>43839</v>
      </c>
      <c r="R2375" s="23" t="s">
        <v>271</v>
      </c>
      <c r="S2375" s="23">
        <v>41366533</v>
      </c>
      <c r="T2375" s="23" t="s">
        <v>1775</v>
      </c>
      <c r="U2375" s="23" t="s">
        <v>48</v>
      </c>
      <c r="V2375" s="25" t="s">
        <v>427</v>
      </c>
      <c r="W2375" s="27">
        <v>10260</v>
      </c>
      <c r="X2375" s="22"/>
    </row>
    <row r="2376" spans="1:24" ht="213.75" x14ac:dyDescent="0.25">
      <c r="A2376" s="16"/>
      <c r="B2376" s="23">
        <v>2365</v>
      </c>
      <c r="C2376" s="23" t="s">
        <v>38</v>
      </c>
      <c r="D2376" s="23" t="s">
        <v>39</v>
      </c>
      <c r="E2376" s="23">
        <v>830003564</v>
      </c>
      <c r="F2376" s="26" t="s">
        <v>5876</v>
      </c>
      <c r="G2376" s="26">
        <v>166753158</v>
      </c>
      <c r="H2376" s="26">
        <v>1</v>
      </c>
      <c r="I2376" s="26" t="s">
        <v>312</v>
      </c>
      <c r="J2376" s="23" t="s">
        <v>53</v>
      </c>
      <c r="K2376" s="23" t="s">
        <v>306</v>
      </c>
      <c r="L2376" s="25" t="s">
        <v>307</v>
      </c>
      <c r="M2376" s="27">
        <v>10260</v>
      </c>
      <c r="N2376" s="25" t="s">
        <v>313</v>
      </c>
      <c r="O2376" s="28">
        <v>8745682865</v>
      </c>
      <c r="P2376" s="23" t="s">
        <v>329</v>
      </c>
      <c r="Q2376" s="29">
        <v>43840</v>
      </c>
      <c r="R2376" s="23" t="s">
        <v>271</v>
      </c>
      <c r="S2376" s="23">
        <v>1036840</v>
      </c>
      <c r="T2376" s="23" t="s">
        <v>2428</v>
      </c>
      <c r="U2376" s="24" t="s">
        <v>48</v>
      </c>
      <c r="V2376" s="25" t="s">
        <v>3317</v>
      </c>
      <c r="W2376" s="27">
        <v>10260</v>
      </c>
      <c r="X2376" s="22"/>
    </row>
    <row r="2377" spans="1:24" ht="185.25" x14ac:dyDescent="0.25">
      <c r="A2377" s="16"/>
      <c r="B2377" s="23">
        <v>2366</v>
      </c>
      <c r="C2377" s="23" t="s">
        <v>38</v>
      </c>
      <c r="D2377" s="23" t="s">
        <v>39</v>
      </c>
      <c r="E2377" s="23">
        <v>830003564</v>
      </c>
      <c r="F2377" s="26" t="s">
        <v>5877</v>
      </c>
      <c r="G2377" s="26">
        <v>172382583</v>
      </c>
      <c r="H2377" s="26">
        <v>1</v>
      </c>
      <c r="I2377" s="26" t="s">
        <v>787</v>
      </c>
      <c r="J2377" s="23" t="s">
        <v>53</v>
      </c>
      <c r="K2377" s="23" t="s">
        <v>306</v>
      </c>
      <c r="L2377" s="25" t="s">
        <v>307</v>
      </c>
      <c r="M2377" s="27">
        <v>10260</v>
      </c>
      <c r="N2377" s="25" t="s">
        <v>582</v>
      </c>
      <c r="O2377" s="28">
        <v>8742351235</v>
      </c>
      <c r="P2377" s="23" t="s">
        <v>633</v>
      </c>
      <c r="Q2377" s="29">
        <v>43642</v>
      </c>
      <c r="R2377" s="23" t="s">
        <v>271</v>
      </c>
      <c r="S2377" s="23">
        <v>52416103</v>
      </c>
      <c r="T2377" s="23" t="s">
        <v>2387</v>
      </c>
      <c r="U2377" s="24" t="s">
        <v>48</v>
      </c>
      <c r="V2377" s="25" t="s">
        <v>2329</v>
      </c>
      <c r="W2377" s="27">
        <v>10260</v>
      </c>
      <c r="X2377" s="22"/>
    </row>
    <row r="2378" spans="1:24" ht="213.75" x14ac:dyDescent="0.25">
      <c r="A2378" s="16"/>
      <c r="B2378" s="23">
        <v>2367</v>
      </c>
      <c r="C2378" s="23" t="s">
        <v>38</v>
      </c>
      <c r="D2378" s="23" t="s">
        <v>39</v>
      </c>
      <c r="E2378" s="23">
        <v>830003564</v>
      </c>
      <c r="F2378" s="26" t="s">
        <v>5878</v>
      </c>
      <c r="G2378" s="26">
        <v>152305416</v>
      </c>
      <c r="H2378" s="26">
        <v>1</v>
      </c>
      <c r="I2378" s="26" t="s">
        <v>49</v>
      </c>
      <c r="J2378" s="23" t="s">
        <v>53</v>
      </c>
      <c r="K2378" s="23" t="s">
        <v>306</v>
      </c>
      <c r="L2378" s="25" t="s">
        <v>307</v>
      </c>
      <c r="M2378" s="27">
        <v>10207.200000000001</v>
      </c>
      <c r="N2378" s="25" t="s">
        <v>541</v>
      </c>
      <c r="O2378" s="28">
        <v>277410012713</v>
      </c>
      <c r="P2378" s="23" t="s">
        <v>649</v>
      </c>
      <c r="Q2378" s="29">
        <v>43739</v>
      </c>
      <c r="R2378" s="23" t="s">
        <v>271</v>
      </c>
      <c r="S2378" s="23">
        <v>227288</v>
      </c>
      <c r="T2378" s="23" t="s">
        <v>1509</v>
      </c>
      <c r="U2378" s="24" t="s">
        <v>48</v>
      </c>
      <c r="V2378" s="25" t="s">
        <v>3360</v>
      </c>
      <c r="W2378" s="27">
        <v>10207.200000000001</v>
      </c>
      <c r="X2378" s="22"/>
    </row>
    <row r="2379" spans="1:24" ht="171" x14ac:dyDescent="0.25">
      <c r="A2379" s="16"/>
      <c r="B2379" s="23">
        <v>2368</v>
      </c>
      <c r="C2379" s="23" t="s">
        <v>38</v>
      </c>
      <c r="D2379" s="23" t="s">
        <v>39</v>
      </c>
      <c r="E2379" s="23">
        <v>830003564</v>
      </c>
      <c r="F2379" s="26" t="s">
        <v>5879</v>
      </c>
      <c r="G2379" s="26">
        <v>167482486</v>
      </c>
      <c r="H2379" s="26">
        <v>1</v>
      </c>
      <c r="I2379" s="26" t="s">
        <v>1111</v>
      </c>
      <c r="J2379" s="23" t="s">
        <v>53</v>
      </c>
      <c r="K2379" s="23" t="s">
        <v>306</v>
      </c>
      <c r="L2379" s="25" t="s">
        <v>307</v>
      </c>
      <c r="M2379" s="27">
        <v>54780</v>
      </c>
      <c r="N2379" s="25" t="s">
        <v>2429</v>
      </c>
      <c r="O2379" s="28">
        <v>8745445317</v>
      </c>
      <c r="P2379" s="23" t="s">
        <v>504</v>
      </c>
      <c r="Q2379" s="29">
        <v>43829</v>
      </c>
      <c r="R2379" s="23" t="s">
        <v>271</v>
      </c>
      <c r="S2379" s="23">
        <v>396108</v>
      </c>
      <c r="T2379" s="23" t="s">
        <v>1133</v>
      </c>
      <c r="U2379" s="24" t="s">
        <v>48</v>
      </c>
      <c r="V2379" s="25" t="s">
        <v>3053</v>
      </c>
      <c r="W2379" s="27">
        <v>54780</v>
      </c>
      <c r="X2379" s="22"/>
    </row>
    <row r="2380" spans="1:24" ht="185.25" x14ac:dyDescent="0.25">
      <c r="A2380" s="16"/>
      <c r="B2380" s="23">
        <v>2369</v>
      </c>
      <c r="C2380" s="23" t="s">
        <v>38</v>
      </c>
      <c r="D2380" s="23" t="s">
        <v>39</v>
      </c>
      <c r="E2380" s="23">
        <v>830003564</v>
      </c>
      <c r="F2380" s="26" t="s">
        <v>5880</v>
      </c>
      <c r="G2380" s="26">
        <v>159606689</v>
      </c>
      <c r="H2380" s="26">
        <v>1</v>
      </c>
      <c r="I2380" s="26" t="s">
        <v>312</v>
      </c>
      <c r="J2380" s="23" t="s">
        <v>53</v>
      </c>
      <c r="K2380" s="23" t="s">
        <v>306</v>
      </c>
      <c r="L2380" s="25" t="s">
        <v>307</v>
      </c>
      <c r="M2380" s="27">
        <v>15390</v>
      </c>
      <c r="N2380" s="25" t="s">
        <v>726</v>
      </c>
      <c r="O2380" s="28">
        <v>290711011809</v>
      </c>
      <c r="P2380" s="23" t="s">
        <v>649</v>
      </c>
      <c r="Q2380" s="29">
        <v>43670</v>
      </c>
      <c r="R2380" s="23" t="s">
        <v>271</v>
      </c>
      <c r="S2380" s="23">
        <v>25582269</v>
      </c>
      <c r="T2380" s="23" t="s">
        <v>1000</v>
      </c>
      <c r="U2380" s="24" t="s">
        <v>48</v>
      </c>
      <c r="V2380" s="25" t="s">
        <v>2430</v>
      </c>
      <c r="W2380" s="27">
        <v>15390</v>
      </c>
      <c r="X2380" s="22"/>
    </row>
    <row r="2381" spans="1:24" ht="185.25" x14ac:dyDescent="0.25">
      <c r="A2381" s="16"/>
      <c r="B2381" s="23">
        <v>2370</v>
      </c>
      <c r="C2381" s="23" t="s">
        <v>38</v>
      </c>
      <c r="D2381" s="23" t="s">
        <v>39</v>
      </c>
      <c r="E2381" s="23">
        <v>830003564</v>
      </c>
      <c r="F2381" s="26" t="s">
        <v>5881</v>
      </c>
      <c r="G2381" s="26">
        <v>172151191</v>
      </c>
      <c r="H2381" s="26">
        <v>1</v>
      </c>
      <c r="I2381" s="26" t="s">
        <v>411</v>
      </c>
      <c r="J2381" s="23" t="s">
        <v>53</v>
      </c>
      <c r="K2381" s="23" t="s">
        <v>306</v>
      </c>
      <c r="L2381" s="25" t="s">
        <v>307</v>
      </c>
      <c r="M2381" s="27">
        <v>9210</v>
      </c>
      <c r="N2381" s="25" t="s">
        <v>2183</v>
      </c>
      <c r="O2381" s="28">
        <v>2321394</v>
      </c>
      <c r="P2381" s="23" t="s">
        <v>683</v>
      </c>
      <c r="Q2381" s="29">
        <v>43816</v>
      </c>
      <c r="R2381" s="23" t="s">
        <v>111</v>
      </c>
      <c r="S2381" s="23">
        <v>1000272662</v>
      </c>
      <c r="T2381" s="23" t="s">
        <v>2431</v>
      </c>
      <c r="U2381" s="24" t="s">
        <v>48</v>
      </c>
      <c r="V2381" s="25" t="s">
        <v>2979</v>
      </c>
      <c r="W2381" s="27">
        <v>9210</v>
      </c>
      <c r="X2381" s="22"/>
    </row>
    <row r="2382" spans="1:24" ht="185.25" x14ac:dyDescent="0.25">
      <c r="A2382" s="16"/>
      <c r="B2382" s="23">
        <v>2371</v>
      </c>
      <c r="C2382" s="23" t="s">
        <v>38</v>
      </c>
      <c r="D2382" s="23" t="s">
        <v>39</v>
      </c>
      <c r="E2382" s="23">
        <v>830003564</v>
      </c>
      <c r="F2382" s="26" t="s">
        <v>5882</v>
      </c>
      <c r="G2382" s="26">
        <v>166587342</v>
      </c>
      <c r="H2382" s="26">
        <v>1</v>
      </c>
      <c r="I2382" s="26" t="s">
        <v>312</v>
      </c>
      <c r="J2382" s="23" t="s">
        <v>53</v>
      </c>
      <c r="K2382" s="23" t="s">
        <v>306</v>
      </c>
      <c r="L2382" s="25" t="s">
        <v>307</v>
      </c>
      <c r="M2382" s="27">
        <v>10207.200000000001</v>
      </c>
      <c r="N2382" s="25" t="s">
        <v>541</v>
      </c>
      <c r="O2382" s="28">
        <v>277410016209</v>
      </c>
      <c r="P2382" s="23" t="s">
        <v>732</v>
      </c>
      <c r="Q2382" s="29">
        <v>43809</v>
      </c>
      <c r="R2382" s="23" t="s">
        <v>271</v>
      </c>
      <c r="S2382" s="23">
        <v>41441255</v>
      </c>
      <c r="T2382" s="23" t="s">
        <v>2432</v>
      </c>
      <c r="U2382" s="24" t="s">
        <v>48</v>
      </c>
      <c r="V2382" s="25" t="s">
        <v>1383</v>
      </c>
      <c r="W2382" s="27">
        <v>10207.200000000001</v>
      </c>
      <c r="X2382" s="22"/>
    </row>
    <row r="2383" spans="1:24" ht="185.25" x14ac:dyDescent="0.25">
      <c r="A2383" s="16"/>
      <c r="B2383" s="23">
        <v>2372</v>
      </c>
      <c r="C2383" s="23" t="s">
        <v>38</v>
      </c>
      <c r="D2383" s="23" t="s">
        <v>39</v>
      </c>
      <c r="E2383" s="23">
        <v>830003564</v>
      </c>
      <c r="F2383" s="26" t="s">
        <v>5883</v>
      </c>
      <c r="G2383" s="26">
        <v>159602682</v>
      </c>
      <c r="H2383" s="26">
        <v>1</v>
      </c>
      <c r="I2383" s="26" t="s">
        <v>312</v>
      </c>
      <c r="J2383" s="23" t="s">
        <v>53</v>
      </c>
      <c r="K2383" s="23" t="s">
        <v>306</v>
      </c>
      <c r="L2383" s="25" t="s">
        <v>307</v>
      </c>
      <c r="M2383" s="27">
        <v>30621.599999999999</v>
      </c>
      <c r="N2383" s="25" t="s">
        <v>928</v>
      </c>
      <c r="O2383" s="28">
        <v>8742660830</v>
      </c>
      <c r="P2383" s="23" t="s">
        <v>633</v>
      </c>
      <c r="Q2383" s="29">
        <v>43659</v>
      </c>
      <c r="R2383" s="23" t="s">
        <v>271</v>
      </c>
      <c r="S2383" s="23">
        <v>51568288</v>
      </c>
      <c r="T2383" s="23" t="s">
        <v>1748</v>
      </c>
      <c r="U2383" s="24" t="s">
        <v>48</v>
      </c>
      <c r="V2383" s="25" t="s">
        <v>2892</v>
      </c>
      <c r="W2383" s="30">
        <v>30621.599999999999</v>
      </c>
      <c r="X2383" s="22"/>
    </row>
    <row r="2384" spans="1:24" ht="185.25" x14ac:dyDescent="0.25">
      <c r="A2384" s="16"/>
      <c r="B2384" s="23">
        <v>2373</v>
      </c>
      <c r="C2384" s="23" t="s">
        <v>38</v>
      </c>
      <c r="D2384" s="23" t="s">
        <v>39</v>
      </c>
      <c r="E2384" s="23">
        <v>830003564</v>
      </c>
      <c r="F2384" s="26" t="s">
        <v>5884</v>
      </c>
      <c r="G2384" s="26">
        <v>166752735</v>
      </c>
      <c r="H2384" s="26">
        <v>1</v>
      </c>
      <c r="I2384" s="26" t="s">
        <v>317</v>
      </c>
      <c r="J2384" s="23" t="s">
        <v>53</v>
      </c>
      <c r="K2384" s="23" t="s">
        <v>306</v>
      </c>
      <c r="L2384" s="25" t="s">
        <v>307</v>
      </c>
      <c r="M2384" s="27">
        <v>15390</v>
      </c>
      <c r="N2384" s="25" t="s">
        <v>726</v>
      </c>
      <c r="O2384" s="28">
        <v>8745533930</v>
      </c>
      <c r="P2384" s="23" t="s">
        <v>154</v>
      </c>
      <c r="Q2384" s="29">
        <v>43769</v>
      </c>
      <c r="R2384" s="23" t="s">
        <v>271</v>
      </c>
      <c r="S2384" s="23">
        <v>41366948</v>
      </c>
      <c r="T2384" s="23" t="s">
        <v>2433</v>
      </c>
      <c r="U2384" s="23" t="s">
        <v>48</v>
      </c>
      <c r="V2384" s="25" t="s">
        <v>389</v>
      </c>
      <c r="W2384" s="27">
        <v>15390</v>
      </c>
      <c r="X2384" s="22"/>
    </row>
    <row r="2385" spans="1:24" ht="185.25" x14ac:dyDescent="0.25">
      <c r="A2385" s="16"/>
      <c r="B2385" s="23">
        <v>2374</v>
      </c>
      <c r="C2385" s="23" t="s">
        <v>38</v>
      </c>
      <c r="D2385" s="23" t="s">
        <v>39</v>
      </c>
      <c r="E2385" s="23">
        <v>830003564</v>
      </c>
      <c r="F2385" s="26" t="s">
        <v>5885</v>
      </c>
      <c r="G2385" s="26">
        <v>166242323</v>
      </c>
      <c r="H2385" s="26">
        <v>1</v>
      </c>
      <c r="I2385" s="26" t="s">
        <v>707</v>
      </c>
      <c r="J2385" s="23" t="s">
        <v>53</v>
      </c>
      <c r="K2385" s="23" t="s">
        <v>306</v>
      </c>
      <c r="L2385" s="25" t="s">
        <v>307</v>
      </c>
      <c r="M2385" s="27">
        <v>10207.200000000001</v>
      </c>
      <c r="N2385" s="25" t="s">
        <v>541</v>
      </c>
      <c r="O2385" s="28">
        <v>8744499731</v>
      </c>
      <c r="P2385" s="23" t="s">
        <v>723</v>
      </c>
      <c r="Q2385" s="29">
        <v>43783</v>
      </c>
      <c r="R2385" s="23" t="s">
        <v>271</v>
      </c>
      <c r="S2385" s="23">
        <v>27950453</v>
      </c>
      <c r="T2385" s="23" t="s">
        <v>2434</v>
      </c>
      <c r="U2385" s="24" t="s">
        <v>48</v>
      </c>
      <c r="V2385" s="25" t="s">
        <v>1012</v>
      </c>
      <c r="W2385" s="27">
        <v>10207.200000000001</v>
      </c>
      <c r="X2385" s="22"/>
    </row>
    <row r="2386" spans="1:24" ht="228" x14ac:dyDescent="0.25">
      <c r="A2386" s="16"/>
      <c r="B2386" s="23">
        <v>2375</v>
      </c>
      <c r="C2386" s="23" t="s">
        <v>38</v>
      </c>
      <c r="D2386" s="23" t="s">
        <v>39</v>
      </c>
      <c r="E2386" s="23">
        <v>830003564</v>
      </c>
      <c r="F2386" s="26" t="s">
        <v>5886</v>
      </c>
      <c r="G2386" s="26">
        <v>158847933</v>
      </c>
      <c r="H2386" s="26">
        <v>1</v>
      </c>
      <c r="I2386" s="26" t="s">
        <v>290</v>
      </c>
      <c r="J2386" s="23" t="s">
        <v>53</v>
      </c>
      <c r="K2386" s="23" t="s">
        <v>306</v>
      </c>
      <c r="L2386" s="25" t="s">
        <v>307</v>
      </c>
      <c r="M2386" s="27">
        <v>13537140</v>
      </c>
      <c r="N2386" s="25" t="s">
        <v>2435</v>
      </c>
      <c r="O2386" s="28">
        <v>9016250251</v>
      </c>
      <c r="P2386" s="23" t="s">
        <v>617</v>
      </c>
      <c r="Q2386" s="29">
        <v>43119</v>
      </c>
      <c r="R2386" s="23" t="s">
        <v>271</v>
      </c>
      <c r="S2386" s="23">
        <v>5892759</v>
      </c>
      <c r="T2386" s="23" t="s">
        <v>2436</v>
      </c>
      <c r="U2386" s="24" t="s">
        <v>48</v>
      </c>
      <c r="V2386" s="25" t="s">
        <v>3135</v>
      </c>
      <c r="W2386" s="27">
        <v>13537140</v>
      </c>
      <c r="X2386" s="22"/>
    </row>
    <row r="2387" spans="1:24" ht="185.25" x14ac:dyDescent="0.25">
      <c r="A2387" s="16"/>
      <c r="B2387" s="23">
        <v>2376</v>
      </c>
      <c r="C2387" s="23" t="s">
        <v>38</v>
      </c>
      <c r="D2387" s="23" t="s">
        <v>39</v>
      </c>
      <c r="E2387" s="23">
        <v>830003564</v>
      </c>
      <c r="F2387" s="26" t="s">
        <v>5887</v>
      </c>
      <c r="G2387" s="26">
        <v>166755585</v>
      </c>
      <c r="H2387" s="26">
        <v>1</v>
      </c>
      <c r="I2387" s="26" t="s">
        <v>317</v>
      </c>
      <c r="J2387" s="23" t="s">
        <v>53</v>
      </c>
      <c r="K2387" s="23" t="s">
        <v>306</v>
      </c>
      <c r="L2387" s="25" t="s">
        <v>307</v>
      </c>
      <c r="M2387" s="27">
        <v>10260</v>
      </c>
      <c r="N2387" s="25" t="s">
        <v>582</v>
      </c>
      <c r="O2387" s="28">
        <v>8745452139</v>
      </c>
      <c r="P2387" s="23" t="s">
        <v>154</v>
      </c>
      <c r="Q2387" s="29">
        <v>43748</v>
      </c>
      <c r="R2387" s="23" t="s">
        <v>271</v>
      </c>
      <c r="S2387" s="23">
        <v>37817393</v>
      </c>
      <c r="T2387" s="23" t="s">
        <v>2437</v>
      </c>
      <c r="U2387" s="24" t="s">
        <v>48</v>
      </c>
      <c r="V2387" s="25" t="s">
        <v>795</v>
      </c>
      <c r="W2387" s="27">
        <v>10260</v>
      </c>
      <c r="X2387" s="22"/>
    </row>
    <row r="2388" spans="1:24" ht="185.25" x14ac:dyDescent="0.25">
      <c r="A2388" s="16"/>
      <c r="B2388" s="23">
        <v>2377</v>
      </c>
      <c r="C2388" s="23" t="s">
        <v>38</v>
      </c>
      <c r="D2388" s="23" t="s">
        <v>39</v>
      </c>
      <c r="E2388" s="23">
        <v>830003564</v>
      </c>
      <c r="F2388" s="26" t="s">
        <v>5888</v>
      </c>
      <c r="G2388" s="26">
        <v>166752437</v>
      </c>
      <c r="H2388" s="26">
        <v>1</v>
      </c>
      <c r="I2388" s="26" t="s">
        <v>317</v>
      </c>
      <c r="J2388" s="23" t="s">
        <v>53</v>
      </c>
      <c r="K2388" s="23" t="s">
        <v>306</v>
      </c>
      <c r="L2388" s="25" t="s">
        <v>307</v>
      </c>
      <c r="M2388" s="27">
        <v>10260</v>
      </c>
      <c r="N2388" s="25" t="s">
        <v>582</v>
      </c>
      <c r="O2388" s="28">
        <v>8745130461</v>
      </c>
      <c r="P2388" s="23" t="s">
        <v>332</v>
      </c>
      <c r="Q2388" s="29">
        <v>43804</v>
      </c>
      <c r="R2388" s="23" t="s">
        <v>271</v>
      </c>
      <c r="S2388" s="23">
        <v>20793446</v>
      </c>
      <c r="T2388" s="23" t="s">
        <v>2142</v>
      </c>
      <c r="U2388" s="23" t="s">
        <v>48</v>
      </c>
      <c r="V2388" s="25" t="s">
        <v>334</v>
      </c>
      <c r="W2388" s="27">
        <v>10260</v>
      </c>
      <c r="X2388" s="22"/>
    </row>
    <row r="2389" spans="1:24" ht="185.25" x14ac:dyDescent="0.25">
      <c r="A2389" s="16"/>
      <c r="B2389" s="23">
        <v>2378</v>
      </c>
      <c r="C2389" s="23" t="s">
        <v>38</v>
      </c>
      <c r="D2389" s="23" t="s">
        <v>39</v>
      </c>
      <c r="E2389" s="23">
        <v>830003564</v>
      </c>
      <c r="F2389" s="26" t="s">
        <v>5889</v>
      </c>
      <c r="G2389" s="26">
        <v>166753376</v>
      </c>
      <c r="H2389" s="26">
        <v>1</v>
      </c>
      <c r="I2389" s="26" t="s">
        <v>317</v>
      </c>
      <c r="J2389" s="23" t="s">
        <v>53</v>
      </c>
      <c r="K2389" s="23" t="s">
        <v>306</v>
      </c>
      <c r="L2389" s="25" t="s">
        <v>307</v>
      </c>
      <c r="M2389" s="27">
        <v>10260</v>
      </c>
      <c r="N2389" s="25" t="s">
        <v>582</v>
      </c>
      <c r="O2389" s="28">
        <v>8745578590</v>
      </c>
      <c r="P2389" s="23" t="s">
        <v>329</v>
      </c>
      <c r="Q2389" s="29">
        <v>43770</v>
      </c>
      <c r="R2389" s="23" t="s">
        <v>271</v>
      </c>
      <c r="S2389" s="23">
        <v>51941292</v>
      </c>
      <c r="T2389" s="23" t="s">
        <v>583</v>
      </c>
      <c r="U2389" s="24" t="s">
        <v>48</v>
      </c>
      <c r="V2389" s="25" t="s">
        <v>584</v>
      </c>
      <c r="W2389" s="27">
        <v>10260</v>
      </c>
      <c r="X2389" s="22"/>
    </row>
    <row r="2390" spans="1:24" ht="185.25" x14ac:dyDescent="0.25">
      <c r="A2390" s="16"/>
      <c r="B2390" s="23">
        <v>2379</v>
      </c>
      <c r="C2390" s="23" t="s">
        <v>38</v>
      </c>
      <c r="D2390" s="23" t="s">
        <v>39</v>
      </c>
      <c r="E2390" s="23">
        <v>830003564</v>
      </c>
      <c r="F2390" s="26" t="s">
        <v>5890</v>
      </c>
      <c r="G2390" s="26">
        <v>166753516</v>
      </c>
      <c r="H2390" s="26">
        <v>1</v>
      </c>
      <c r="I2390" s="26" t="s">
        <v>317</v>
      </c>
      <c r="J2390" s="23" t="s">
        <v>53</v>
      </c>
      <c r="K2390" s="23" t="s">
        <v>306</v>
      </c>
      <c r="L2390" s="25" t="s">
        <v>307</v>
      </c>
      <c r="M2390" s="27">
        <v>15390</v>
      </c>
      <c r="N2390" s="25" t="s">
        <v>726</v>
      </c>
      <c r="O2390" s="28">
        <v>8745809680</v>
      </c>
      <c r="P2390" s="23" t="s">
        <v>154</v>
      </c>
      <c r="Q2390" s="29">
        <v>43781</v>
      </c>
      <c r="R2390" s="23" t="s">
        <v>271</v>
      </c>
      <c r="S2390" s="23">
        <v>24174272</v>
      </c>
      <c r="T2390" s="23" t="s">
        <v>1983</v>
      </c>
      <c r="U2390" s="23" t="s">
        <v>48</v>
      </c>
      <c r="V2390" s="25" t="s">
        <v>447</v>
      </c>
      <c r="W2390" s="27">
        <v>15390</v>
      </c>
      <c r="X2390" s="22"/>
    </row>
    <row r="2391" spans="1:24" ht="185.25" x14ac:dyDescent="0.25">
      <c r="A2391" s="16"/>
      <c r="B2391" s="23">
        <v>2380</v>
      </c>
      <c r="C2391" s="23" t="s">
        <v>38</v>
      </c>
      <c r="D2391" s="23" t="s">
        <v>39</v>
      </c>
      <c r="E2391" s="23">
        <v>830003564</v>
      </c>
      <c r="F2391" s="26" t="s">
        <v>5891</v>
      </c>
      <c r="G2391" s="26">
        <v>166753498</v>
      </c>
      <c r="H2391" s="26">
        <v>1</v>
      </c>
      <c r="I2391" s="26" t="s">
        <v>317</v>
      </c>
      <c r="J2391" s="23" t="s">
        <v>53</v>
      </c>
      <c r="K2391" s="23" t="s">
        <v>306</v>
      </c>
      <c r="L2391" s="25" t="s">
        <v>307</v>
      </c>
      <c r="M2391" s="27">
        <v>10260</v>
      </c>
      <c r="N2391" s="25" t="s">
        <v>582</v>
      </c>
      <c r="O2391" s="28">
        <v>8745894573</v>
      </c>
      <c r="P2391" s="23" t="s">
        <v>329</v>
      </c>
      <c r="Q2391" s="29">
        <v>43810</v>
      </c>
      <c r="R2391" s="23" t="s">
        <v>271</v>
      </c>
      <c r="S2391" s="23">
        <v>367964</v>
      </c>
      <c r="T2391" s="23" t="s">
        <v>2438</v>
      </c>
      <c r="U2391" s="23" t="s">
        <v>48</v>
      </c>
      <c r="V2391" s="25" t="s">
        <v>405</v>
      </c>
      <c r="W2391" s="27">
        <v>10260</v>
      </c>
      <c r="X2391" s="22"/>
    </row>
    <row r="2392" spans="1:24" ht="185.25" x14ac:dyDescent="0.25">
      <c r="A2392" s="16"/>
      <c r="B2392" s="23">
        <v>2381</v>
      </c>
      <c r="C2392" s="23" t="s">
        <v>38</v>
      </c>
      <c r="D2392" s="23" t="s">
        <v>39</v>
      </c>
      <c r="E2392" s="23">
        <v>830003564</v>
      </c>
      <c r="F2392" s="26" t="s">
        <v>5892</v>
      </c>
      <c r="G2392" s="26">
        <v>172397664</v>
      </c>
      <c r="H2392" s="26">
        <v>1</v>
      </c>
      <c r="I2392" s="26" t="s">
        <v>787</v>
      </c>
      <c r="J2392" s="23" t="s">
        <v>53</v>
      </c>
      <c r="K2392" s="23" t="s">
        <v>306</v>
      </c>
      <c r="L2392" s="25" t="s">
        <v>307</v>
      </c>
      <c r="M2392" s="27">
        <v>15390</v>
      </c>
      <c r="N2392" s="25" t="s">
        <v>726</v>
      </c>
      <c r="O2392" s="28">
        <v>8744421212</v>
      </c>
      <c r="P2392" s="23" t="s">
        <v>1367</v>
      </c>
      <c r="Q2392" s="29">
        <v>43777</v>
      </c>
      <c r="R2392" s="23" t="s">
        <v>271</v>
      </c>
      <c r="S2392" s="23">
        <v>51854919</v>
      </c>
      <c r="T2392" s="23" t="s">
        <v>2439</v>
      </c>
      <c r="U2392" s="23" t="s">
        <v>48</v>
      </c>
      <c r="V2392" s="25" t="s">
        <v>2440</v>
      </c>
      <c r="W2392" s="27">
        <v>15390</v>
      </c>
      <c r="X2392" s="22"/>
    </row>
    <row r="2393" spans="1:24" ht="185.25" x14ac:dyDescent="0.25">
      <c r="A2393" s="16"/>
      <c r="B2393" s="23">
        <v>2382</v>
      </c>
      <c r="C2393" s="23" t="s">
        <v>38</v>
      </c>
      <c r="D2393" s="23" t="s">
        <v>39</v>
      </c>
      <c r="E2393" s="23">
        <v>830003564</v>
      </c>
      <c r="F2393" s="26" t="s">
        <v>5893</v>
      </c>
      <c r="G2393" s="26">
        <v>151069385</v>
      </c>
      <c r="H2393" s="26">
        <v>2</v>
      </c>
      <c r="I2393" s="26" t="s">
        <v>49</v>
      </c>
      <c r="J2393" s="23" t="s">
        <v>53</v>
      </c>
      <c r="K2393" s="23" t="s">
        <v>306</v>
      </c>
      <c r="L2393" s="25" t="s">
        <v>307</v>
      </c>
      <c r="M2393" s="27">
        <v>15390</v>
      </c>
      <c r="N2393" s="25" t="s">
        <v>726</v>
      </c>
      <c r="O2393" s="28">
        <v>275110111000</v>
      </c>
      <c r="P2393" s="23" t="s">
        <v>154</v>
      </c>
      <c r="Q2393" s="29">
        <v>43675</v>
      </c>
      <c r="R2393" s="23" t="s">
        <v>271</v>
      </c>
      <c r="S2393" s="23">
        <v>20052431</v>
      </c>
      <c r="T2393" s="23" t="s">
        <v>1626</v>
      </c>
      <c r="U2393" s="23" t="s">
        <v>48</v>
      </c>
      <c r="V2393" s="25" t="s">
        <v>556</v>
      </c>
      <c r="W2393" s="27">
        <v>15390</v>
      </c>
      <c r="X2393" s="22"/>
    </row>
    <row r="2394" spans="1:24" ht="171" x14ac:dyDescent="0.25">
      <c r="A2394" s="16"/>
      <c r="B2394" s="23">
        <v>2383</v>
      </c>
      <c r="C2394" s="23" t="s">
        <v>38</v>
      </c>
      <c r="D2394" s="23" t="s">
        <v>39</v>
      </c>
      <c r="E2394" s="23">
        <v>830003564</v>
      </c>
      <c r="F2394" s="26" t="s">
        <v>5894</v>
      </c>
      <c r="G2394" s="26">
        <v>142321478</v>
      </c>
      <c r="H2394" s="26">
        <v>1</v>
      </c>
      <c r="I2394" s="26" t="s">
        <v>662</v>
      </c>
      <c r="J2394" s="23" t="s">
        <v>53</v>
      </c>
      <c r="K2394" s="23" t="s">
        <v>306</v>
      </c>
      <c r="L2394" s="25" t="s">
        <v>307</v>
      </c>
      <c r="M2394" s="27">
        <v>73677.48</v>
      </c>
      <c r="N2394" s="25" t="s">
        <v>663</v>
      </c>
      <c r="O2394" s="28">
        <v>9013111786</v>
      </c>
      <c r="P2394" s="23" t="s">
        <v>664</v>
      </c>
      <c r="Q2394" s="29">
        <v>42403</v>
      </c>
      <c r="R2394" s="23" t="s">
        <v>271</v>
      </c>
      <c r="S2394" s="23">
        <v>41682604</v>
      </c>
      <c r="T2394" s="23" t="s">
        <v>668</v>
      </c>
      <c r="U2394" s="24" t="s">
        <v>2586</v>
      </c>
      <c r="V2394" s="25" t="s">
        <v>3228</v>
      </c>
      <c r="W2394" s="27">
        <v>0</v>
      </c>
      <c r="X2394" s="22"/>
    </row>
    <row r="2395" spans="1:24" ht="171" x14ac:dyDescent="0.25">
      <c r="A2395" s="16"/>
      <c r="B2395" s="23">
        <v>2384</v>
      </c>
      <c r="C2395" s="23" t="s">
        <v>38</v>
      </c>
      <c r="D2395" s="23" t="s">
        <v>39</v>
      </c>
      <c r="E2395" s="23">
        <v>830003564</v>
      </c>
      <c r="F2395" s="26" t="s">
        <v>5895</v>
      </c>
      <c r="G2395" s="26">
        <v>142321442</v>
      </c>
      <c r="H2395" s="26">
        <v>1</v>
      </c>
      <c r="I2395" s="26" t="s">
        <v>662</v>
      </c>
      <c r="J2395" s="23" t="s">
        <v>53</v>
      </c>
      <c r="K2395" s="23" t="s">
        <v>306</v>
      </c>
      <c r="L2395" s="25" t="s">
        <v>307</v>
      </c>
      <c r="M2395" s="27">
        <v>73677.48</v>
      </c>
      <c r="N2395" s="25" t="s">
        <v>663</v>
      </c>
      <c r="O2395" s="28">
        <v>9013112029</v>
      </c>
      <c r="P2395" s="23" t="s">
        <v>664</v>
      </c>
      <c r="Q2395" s="29">
        <v>42412</v>
      </c>
      <c r="R2395" s="23" t="s">
        <v>271</v>
      </c>
      <c r="S2395" s="23">
        <v>20219854</v>
      </c>
      <c r="T2395" s="23" t="s">
        <v>2441</v>
      </c>
      <c r="U2395" s="24" t="s">
        <v>2586</v>
      </c>
      <c r="V2395" s="25" t="s">
        <v>3229</v>
      </c>
      <c r="W2395" s="27">
        <v>0</v>
      </c>
      <c r="X2395" s="22"/>
    </row>
    <row r="2396" spans="1:24" ht="228" x14ac:dyDescent="0.25">
      <c r="A2396" s="16"/>
      <c r="B2396" s="23">
        <v>2385</v>
      </c>
      <c r="C2396" s="23" t="s">
        <v>38</v>
      </c>
      <c r="D2396" s="23" t="s">
        <v>39</v>
      </c>
      <c r="E2396" s="23">
        <v>830003564</v>
      </c>
      <c r="F2396" s="26" t="s">
        <v>5896</v>
      </c>
      <c r="G2396" s="26">
        <v>159637400</v>
      </c>
      <c r="H2396" s="26">
        <v>1</v>
      </c>
      <c r="I2396" s="26" t="s">
        <v>290</v>
      </c>
      <c r="J2396" s="23" t="s">
        <v>53</v>
      </c>
      <c r="K2396" s="23" t="s">
        <v>306</v>
      </c>
      <c r="L2396" s="25" t="s">
        <v>307</v>
      </c>
      <c r="M2396" s="27">
        <v>19840</v>
      </c>
      <c r="N2396" s="25" t="s">
        <v>2144</v>
      </c>
      <c r="O2396" s="28">
        <v>8743103283</v>
      </c>
      <c r="P2396" s="23" t="s">
        <v>575</v>
      </c>
      <c r="Q2396" s="29">
        <v>43697</v>
      </c>
      <c r="R2396" s="23" t="s">
        <v>271</v>
      </c>
      <c r="S2396" s="23">
        <v>20210655</v>
      </c>
      <c r="T2396" s="23" t="s">
        <v>2442</v>
      </c>
      <c r="U2396" s="23" t="s">
        <v>48</v>
      </c>
      <c r="V2396" s="25" t="s">
        <v>2875</v>
      </c>
      <c r="W2396" s="27">
        <v>19840</v>
      </c>
      <c r="X2396" s="22"/>
    </row>
    <row r="2397" spans="1:24" ht="185.25" x14ac:dyDescent="0.25">
      <c r="A2397" s="16"/>
      <c r="B2397" s="23">
        <v>2386</v>
      </c>
      <c r="C2397" s="23" t="s">
        <v>38</v>
      </c>
      <c r="D2397" s="23" t="s">
        <v>39</v>
      </c>
      <c r="E2397" s="23">
        <v>830003564</v>
      </c>
      <c r="F2397" s="26" t="s">
        <v>5897</v>
      </c>
      <c r="G2397" s="26">
        <v>159603797</v>
      </c>
      <c r="H2397" s="26">
        <v>1</v>
      </c>
      <c r="I2397" s="26" t="s">
        <v>290</v>
      </c>
      <c r="J2397" s="23" t="s">
        <v>53</v>
      </c>
      <c r="K2397" s="23" t="s">
        <v>306</v>
      </c>
      <c r="L2397" s="25" t="s">
        <v>307</v>
      </c>
      <c r="M2397" s="27">
        <v>9526.7199999999993</v>
      </c>
      <c r="N2397" s="25" t="s">
        <v>1656</v>
      </c>
      <c r="O2397" s="28">
        <v>8742659452</v>
      </c>
      <c r="P2397" s="23" t="s">
        <v>542</v>
      </c>
      <c r="Q2397" s="29">
        <v>43659</v>
      </c>
      <c r="R2397" s="23" t="s">
        <v>271</v>
      </c>
      <c r="S2397" s="23">
        <v>20823142</v>
      </c>
      <c r="T2397" s="23" t="s">
        <v>2443</v>
      </c>
      <c r="U2397" s="23" t="s">
        <v>48</v>
      </c>
      <c r="V2397" s="25" t="s">
        <v>2690</v>
      </c>
      <c r="W2397" s="27">
        <v>9526.7199999999993</v>
      </c>
      <c r="X2397" s="22"/>
    </row>
    <row r="2398" spans="1:24" ht="142.5" x14ac:dyDescent="0.25">
      <c r="A2398" s="16"/>
      <c r="B2398" s="23">
        <v>2387</v>
      </c>
      <c r="C2398" s="23" t="s">
        <v>38</v>
      </c>
      <c r="D2398" s="23" t="s">
        <v>39</v>
      </c>
      <c r="E2398" s="23">
        <v>830003564</v>
      </c>
      <c r="F2398" s="26" t="s">
        <v>5898</v>
      </c>
      <c r="G2398" s="26">
        <v>173585954</v>
      </c>
      <c r="H2398" s="26">
        <v>1</v>
      </c>
      <c r="I2398" s="26" t="s">
        <v>1917</v>
      </c>
      <c r="J2398" s="23" t="s">
        <v>53</v>
      </c>
      <c r="K2398" s="23" t="s">
        <v>306</v>
      </c>
      <c r="L2398" s="25" t="s">
        <v>307</v>
      </c>
      <c r="M2398" s="27">
        <v>754200</v>
      </c>
      <c r="N2398" s="25" t="s">
        <v>1007</v>
      </c>
      <c r="O2398" s="28">
        <v>8744630821</v>
      </c>
      <c r="P2398" s="23" t="s">
        <v>655</v>
      </c>
      <c r="Q2398" s="29">
        <v>43794</v>
      </c>
      <c r="R2398" s="23" t="s">
        <v>271</v>
      </c>
      <c r="S2398" s="23">
        <v>39572053</v>
      </c>
      <c r="T2398" s="23" t="s">
        <v>1045</v>
      </c>
      <c r="U2398" s="24" t="s">
        <v>48</v>
      </c>
      <c r="V2398" s="25" t="s">
        <v>3072</v>
      </c>
      <c r="W2398" s="27">
        <v>754200</v>
      </c>
      <c r="X2398" s="22"/>
    </row>
    <row r="2399" spans="1:24" ht="185.25" x14ac:dyDescent="0.25">
      <c r="A2399" s="16"/>
      <c r="B2399" s="23">
        <v>2388</v>
      </c>
      <c r="C2399" s="23" t="s">
        <v>38</v>
      </c>
      <c r="D2399" s="23" t="s">
        <v>39</v>
      </c>
      <c r="E2399" s="23">
        <v>830003564</v>
      </c>
      <c r="F2399" s="26" t="s">
        <v>5899</v>
      </c>
      <c r="G2399" s="26">
        <v>159562232</v>
      </c>
      <c r="H2399" s="26">
        <v>1</v>
      </c>
      <c r="I2399" s="26" t="s">
        <v>290</v>
      </c>
      <c r="J2399" s="23" t="s">
        <v>53</v>
      </c>
      <c r="K2399" s="23" t="s">
        <v>306</v>
      </c>
      <c r="L2399" s="25" t="s">
        <v>307</v>
      </c>
      <c r="M2399" s="27">
        <v>10207.200000000001</v>
      </c>
      <c r="N2399" s="25" t="s">
        <v>541</v>
      </c>
      <c r="O2399" s="28">
        <v>8742500669</v>
      </c>
      <c r="P2399" s="23" t="s">
        <v>154</v>
      </c>
      <c r="Q2399" s="29">
        <v>43650</v>
      </c>
      <c r="R2399" s="23" t="s">
        <v>271</v>
      </c>
      <c r="S2399" s="23">
        <v>46369085</v>
      </c>
      <c r="T2399" s="23" t="s">
        <v>2021</v>
      </c>
      <c r="U2399" s="24" t="s">
        <v>48</v>
      </c>
      <c r="V2399" s="25" t="s">
        <v>935</v>
      </c>
      <c r="W2399" s="27">
        <v>10207.200000000001</v>
      </c>
      <c r="X2399" s="22"/>
    </row>
    <row r="2400" spans="1:24" ht="213.75" x14ac:dyDescent="0.25">
      <c r="A2400" s="16"/>
      <c r="B2400" s="23">
        <v>2389</v>
      </c>
      <c r="C2400" s="23" t="s">
        <v>38</v>
      </c>
      <c r="D2400" s="23" t="s">
        <v>39</v>
      </c>
      <c r="E2400" s="23">
        <v>830003564</v>
      </c>
      <c r="F2400" s="26" t="s">
        <v>5900</v>
      </c>
      <c r="G2400" s="26">
        <v>166753726</v>
      </c>
      <c r="H2400" s="26">
        <v>1</v>
      </c>
      <c r="I2400" s="26" t="s">
        <v>442</v>
      </c>
      <c r="J2400" s="23" t="s">
        <v>53</v>
      </c>
      <c r="K2400" s="23" t="s">
        <v>306</v>
      </c>
      <c r="L2400" s="25" t="s">
        <v>307</v>
      </c>
      <c r="M2400" s="27">
        <v>15390</v>
      </c>
      <c r="N2400" s="25" t="s">
        <v>726</v>
      </c>
      <c r="O2400" s="28">
        <v>8745293705</v>
      </c>
      <c r="P2400" s="23" t="s">
        <v>154</v>
      </c>
      <c r="Q2400" s="29">
        <v>43813</v>
      </c>
      <c r="R2400" s="23" t="s">
        <v>271</v>
      </c>
      <c r="S2400" s="23">
        <v>52055880</v>
      </c>
      <c r="T2400" s="23" t="s">
        <v>773</v>
      </c>
      <c r="U2400" s="23" t="s">
        <v>48</v>
      </c>
      <c r="V2400" s="25" t="s">
        <v>3348</v>
      </c>
      <c r="W2400" s="27">
        <v>15390</v>
      </c>
      <c r="X2400" s="22"/>
    </row>
    <row r="2401" spans="1:24" ht="228" x14ac:dyDescent="0.25">
      <c r="A2401" s="16"/>
      <c r="B2401" s="23">
        <v>2390</v>
      </c>
      <c r="C2401" s="23" t="s">
        <v>38</v>
      </c>
      <c r="D2401" s="23" t="s">
        <v>39</v>
      </c>
      <c r="E2401" s="23">
        <v>830003564</v>
      </c>
      <c r="F2401" s="26" t="s">
        <v>5901</v>
      </c>
      <c r="G2401" s="26">
        <v>166251723</v>
      </c>
      <c r="H2401" s="26">
        <v>1</v>
      </c>
      <c r="I2401" s="26" t="s">
        <v>707</v>
      </c>
      <c r="J2401" s="23" t="s">
        <v>53</v>
      </c>
      <c r="K2401" s="23" t="s">
        <v>306</v>
      </c>
      <c r="L2401" s="25" t="s">
        <v>307</v>
      </c>
      <c r="M2401" s="27">
        <v>11100204</v>
      </c>
      <c r="N2401" s="25" t="s">
        <v>2444</v>
      </c>
      <c r="O2401" s="28">
        <v>296320000621</v>
      </c>
      <c r="P2401" s="23" t="s">
        <v>401</v>
      </c>
      <c r="Q2401" s="29">
        <v>43822</v>
      </c>
      <c r="R2401" s="23" t="s">
        <v>271</v>
      </c>
      <c r="S2401" s="23">
        <v>2999786</v>
      </c>
      <c r="T2401" s="23" t="s">
        <v>402</v>
      </c>
      <c r="U2401" s="24" t="s">
        <v>48</v>
      </c>
      <c r="V2401" s="25" t="s">
        <v>3259</v>
      </c>
      <c r="W2401" s="27">
        <v>11100204</v>
      </c>
      <c r="X2401" s="22"/>
    </row>
    <row r="2402" spans="1:24" ht="185.25" x14ac:dyDescent="0.25">
      <c r="A2402" s="16"/>
      <c r="B2402" s="23">
        <v>2391</v>
      </c>
      <c r="C2402" s="23" t="s">
        <v>38</v>
      </c>
      <c r="D2402" s="23" t="s">
        <v>39</v>
      </c>
      <c r="E2402" s="23">
        <v>830003564</v>
      </c>
      <c r="F2402" s="26" t="s">
        <v>5902</v>
      </c>
      <c r="G2402" s="26">
        <v>159562126</v>
      </c>
      <c r="H2402" s="26">
        <v>1</v>
      </c>
      <c r="I2402" s="26" t="s">
        <v>290</v>
      </c>
      <c r="J2402" s="23" t="s">
        <v>53</v>
      </c>
      <c r="K2402" s="23" t="s">
        <v>306</v>
      </c>
      <c r="L2402" s="25" t="s">
        <v>307</v>
      </c>
      <c r="M2402" s="27">
        <v>10207.200000000001</v>
      </c>
      <c r="N2402" s="25" t="s">
        <v>541</v>
      </c>
      <c r="O2402" s="28">
        <v>277810107189</v>
      </c>
      <c r="P2402" s="23" t="s">
        <v>154</v>
      </c>
      <c r="Q2402" s="29">
        <v>43664</v>
      </c>
      <c r="R2402" s="23" t="s">
        <v>271</v>
      </c>
      <c r="S2402" s="23">
        <v>41418335</v>
      </c>
      <c r="T2402" s="23" t="s">
        <v>728</v>
      </c>
      <c r="U2402" s="24" t="s">
        <v>48</v>
      </c>
      <c r="V2402" s="25" t="s">
        <v>729</v>
      </c>
      <c r="W2402" s="27">
        <v>10207.200000000001</v>
      </c>
      <c r="X2402" s="22"/>
    </row>
    <row r="2403" spans="1:24" ht="185.25" x14ac:dyDescent="0.25">
      <c r="A2403" s="16"/>
      <c r="B2403" s="23">
        <v>2392</v>
      </c>
      <c r="C2403" s="23" t="s">
        <v>38</v>
      </c>
      <c r="D2403" s="23" t="s">
        <v>39</v>
      </c>
      <c r="E2403" s="23">
        <v>830003564</v>
      </c>
      <c r="F2403" s="26" t="s">
        <v>5903</v>
      </c>
      <c r="G2403" s="26">
        <v>151087161</v>
      </c>
      <c r="H2403" s="26">
        <v>1</v>
      </c>
      <c r="I2403" s="26" t="s">
        <v>77</v>
      </c>
      <c r="J2403" s="23" t="s">
        <v>53</v>
      </c>
      <c r="K2403" s="23" t="s">
        <v>306</v>
      </c>
      <c r="L2403" s="25" t="s">
        <v>307</v>
      </c>
      <c r="M2403" s="27">
        <v>10260</v>
      </c>
      <c r="N2403" s="25" t="s">
        <v>582</v>
      </c>
      <c r="O2403" s="28">
        <v>8743079239</v>
      </c>
      <c r="P2403" s="23" t="s">
        <v>542</v>
      </c>
      <c r="Q2403" s="29">
        <v>43693</v>
      </c>
      <c r="R2403" s="23" t="s">
        <v>271</v>
      </c>
      <c r="S2403" s="23">
        <v>51647627</v>
      </c>
      <c r="T2403" s="23" t="s">
        <v>1039</v>
      </c>
      <c r="U2403" s="24" t="s">
        <v>48</v>
      </c>
      <c r="V2403" s="25" t="s">
        <v>1480</v>
      </c>
      <c r="W2403" s="27">
        <v>10260</v>
      </c>
      <c r="X2403" s="22"/>
    </row>
    <row r="2404" spans="1:24" ht="185.25" x14ac:dyDescent="0.25">
      <c r="A2404" s="16"/>
      <c r="B2404" s="23">
        <v>2393</v>
      </c>
      <c r="C2404" s="23" t="s">
        <v>38</v>
      </c>
      <c r="D2404" s="23" t="s">
        <v>39</v>
      </c>
      <c r="E2404" s="23">
        <v>830003564</v>
      </c>
      <c r="F2404" s="26" t="s">
        <v>5904</v>
      </c>
      <c r="G2404" s="26">
        <v>159626049</v>
      </c>
      <c r="H2404" s="26">
        <v>1</v>
      </c>
      <c r="I2404" s="26" t="s">
        <v>290</v>
      </c>
      <c r="J2404" s="23" t="s">
        <v>53</v>
      </c>
      <c r="K2404" s="23" t="s">
        <v>306</v>
      </c>
      <c r="L2404" s="25" t="s">
        <v>307</v>
      </c>
      <c r="M2404" s="27">
        <v>10620</v>
      </c>
      <c r="N2404" s="25" t="s">
        <v>730</v>
      </c>
      <c r="O2404" s="28">
        <v>8742981489</v>
      </c>
      <c r="P2404" s="23" t="s">
        <v>585</v>
      </c>
      <c r="Q2404" s="29">
        <v>43683</v>
      </c>
      <c r="R2404" s="23" t="s">
        <v>271</v>
      </c>
      <c r="S2404" s="23">
        <v>41437099</v>
      </c>
      <c r="T2404" s="23" t="s">
        <v>2445</v>
      </c>
      <c r="U2404" s="24" t="s">
        <v>48</v>
      </c>
      <c r="V2404" s="25" t="s">
        <v>2743</v>
      </c>
      <c r="W2404" s="27">
        <v>10620</v>
      </c>
      <c r="X2404" s="22"/>
    </row>
    <row r="2405" spans="1:24" ht="185.25" x14ac:dyDescent="0.25">
      <c r="A2405" s="16"/>
      <c r="B2405" s="23">
        <v>2394</v>
      </c>
      <c r="C2405" s="23" t="s">
        <v>38</v>
      </c>
      <c r="D2405" s="23" t="s">
        <v>39</v>
      </c>
      <c r="E2405" s="23">
        <v>830003564</v>
      </c>
      <c r="F2405" s="26" t="s">
        <v>5905</v>
      </c>
      <c r="G2405" s="26">
        <v>159704068</v>
      </c>
      <c r="H2405" s="26">
        <v>1</v>
      </c>
      <c r="I2405" s="26" t="s">
        <v>290</v>
      </c>
      <c r="J2405" s="23" t="s">
        <v>53</v>
      </c>
      <c r="K2405" s="23" t="s">
        <v>306</v>
      </c>
      <c r="L2405" s="25" t="s">
        <v>307</v>
      </c>
      <c r="M2405" s="27">
        <v>10207.200000000001</v>
      </c>
      <c r="N2405" s="25" t="s">
        <v>541</v>
      </c>
      <c r="O2405" s="28">
        <v>8743896518</v>
      </c>
      <c r="P2405" s="23" t="s">
        <v>585</v>
      </c>
      <c r="Q2405" s="29">
        <v>43745</v>
      </c>
      <c r="R2405" s="23" t="s">
        <v>271</v>
      </c>
      <c r="S2405" s="23">
        <v>41437099</v>
      </c>
      <c r="T2405" s="23" t="s">
        <v>2445</v>
      </c>
      <c r="U2405" s="24" t="s">
        <v>48</v>
      </c>
      <c r="V2405" s="25" t="s">
        <v>2811</v>
      </c>
      <c r="W2405" s="30">
        <v>10207.200000000001</v>
      </c>
      <c r="X2405" s="22"/>
    </row>
    <row r="2406" spans="1:24" ht="185.25" x14ac:dyDescent="0.25">
      <c r="A2406" s="16"/>
      <c r="B2406" s="23">
        <v>2395</v>
      </c>
      <c r="C2406" s="23" t="s">
        <v>38</v>
      </c>
      <c r="D2406" s="23" t="s">
        <v>39</v>
      </c>
      <c r="E2406" s="23">
        <v>830003564</v>
      </c>
      <c r="F2406" s="26" t="s">
        <v>5906</v>
      </c>
      <c r="G2406" s="26">
        <v>159625581</v>
      </c>
      <c r="H2406" s="26">
        <v>1</v>
      </c>
      <c r="I2406" s="26" t="s">
        <v>290</v>
      </c>
      <c r="J2406" s="23" t="s">
        <v>53</v>
      </c>
      <c r="K2406" s="23" t="s">
        <v>306</v>
      </c>
      <c r="L2406" s="25" t="s">
        <v>307</v>
      </c>
      <c r="M2406" s="27">
        <v>10620</v>
      </c>
      <c r="N2406" s="25" t="s">
        <v>730</v>
      </c>
      <c r="O2406" s="28">
        <v>8742965476</v>
      </c>
      <c r="P2406" s="23" t="s">
        <v>646</v>
      </c>
      <c r="Q2406" s="29">
        <v>43678</v>
      </c>
      <c r="R2406" s="23" t="s">
        <v>271</v>
      </c>
      <c r="S2406" s="23">
        <v>17344729</v>
      </c>
      <c r="T2406" s="23" t="s">
        <v>2127</v>
      </c>
      <c r="U2406" s="24" t="s">
        <v>48</v>
      </c>
      <c r="V2406" s="25" t="s">
        <v>2611</v>
      </c>
      <c r="W2406" s="27">
        <v>10620</v>
      </c>
      <c r="X2406" s="22"/>
    </row>
    <row r="2407" spans="1:24" ht="199.5" x14ac:dyDescent="0.25">
      <c r="A2407" s="16"/>
      <c r="B2407" s="23">
        <v>2396</v>
      </c>
      <c r="C2407" s="23" t="s">
        <v>38</v>
      </c>
      <c r="D2407" s="23" t="s">
        <v>39</v>
      </c>
      <c r="E2407" s="23">
        <v>830003564</v>
      </c>
      <c r="F2407" s="26" t="s">
        <v>5907</v>
      </c>
      <c r="G2407" s="26">
        <v>172428884</v>
      </c>
      <c r="H2407" s="26">
        <v>1</v>
      </c>
      <c r="I2407" s="26" t="s">
        <v>787</v>
      </c>
      <c r="J2407" s="23" t="s">
        <v>53</v>
      </c>
      <c r="K2407" s="23" t="s">
        <v>306</v>
      </c>
      <c r="L2407" s="25" t="s">
        <v>307</v>
      </c>
      <c r="M2407" s="27">
        <v>7781100</v>
      </c>
      <c r="N2407" s="25" t="s">
        <v>2261</v>
      </c>
      <c r="O2407" s="28">
        <v>294810241980</v>
      </c>
      <c r="P2407" s="23" t="s">
        <v>1697</v>
      </c>
      <c r="Q2407" s="29">
        <v>43705</v>
      </c>
      <c r="R2407" s="23" t="s">
        <v>271</v>
      </c>
      <c r="S2407" s="23">
        <v>19214685</v>
      </c>
      <c r="T2407" s="23" t="s">
        <v>697</v>
      </c>
      <c r="U2407" s="23" t="s">
        <v>48</v>
      </c>
      <c r="V2407" s="25" t="s">
        <v>2954</v>
      </c>
      <c r="W2407" s="27">
        <v>7781100</v>
      </c>
      <c r="X2407" s="22"/>
    </row>
    <row r="2408" spans="1:24" ht="185.25" x14ac:dyDescent="0.25">
      <c r="A2408" s="16"/>
      <c r="B2408" s="23">
        <v>2397</v>
      </c>
      <c r="C2408" s="23" t="s">
        <v>38</v>
      </c>
      <c r="D2408" s="23" t="s">
        <v>39</v>
      </c>
      <c r="E2408" s="23">
        <v>830003564</v>
      </c>
      <c r="F2408" s="26" t="s">
        <v>5908</v>
      </c>
      <c r="G2408" s="26">
        <v>166241876</v>
      </c>
      <c r="H2408" s="26">
        <v>1</v>
      </c>
      <c r="I2408" s="26" t="s">
        <v>707</v>
      </c>
      <c r="J2408" s="23" t="s">
        <v>53</v>
      </c>
      <c r="K2408" s="23" t="s">
        <v>306</v>
      </c>
      <c r="L2408" s="25" t="s">
        <v>307</v>
      </c>
      <c r="M2408" s="27">
        <v>16200</v>
      </c>
      <c r="N2408" s="25" t="s">
        <v>1435</v>
      </c>
      <c r="O2408" s="28">
        <v>277810163625</v>
      </c>
      <c r="P2408" s="23" t="s">
        <v>633</v>
      </c>
      <c r="Q2408" s="29">
        <v>43777</v>
      </c>
      <c r="R2408" s="23" t="s">
        <v>271</v>
      </c>
      <c r="S2408" s="23">
        <v>20951247</v>
      </c>
      <c r="T2408" s="23" t="s">
        <v>2446</v>
      </c>
      <c r="U2408" s="23" t="s">
        <v>48</v>
      </c>
      <c r="V2408" s="25" t="s">
        <v>2775</v>
      </c>
      <c r="W2408" s="27">
        <v>16200</v>
      </c>
      <c r="X2408" s="22"/>
    </row>
    <row r="2409" spans="1:24" ht="213.75" x14ac:dyDescent="0.25">
      <c r="A2409" s="16"/>
      <c r="B2409" s="23">
        <v>2398</v>
      </c>
      <c r="C2409" s="23" t="s">
        <v>38</v>
      </c>
      <c r="D2409" s="23" t="s">
        <v>39</v>
      </c>
      <c r="E2409" s="23">
        <v>830003564</v>
      </c>
      <c r="F2409" s="26" t="s">
        <v>5909</v>
      </c>
      <c r="G2409" s="26">
        <v>185073043</v>
      </c>
      <c r="H2409" s="26">
        <v>1</v>
      </c>
      <c r="I2409" s="26" t="s">
        <v>229</v>
      </c>
      <c r="J2409" s="23" t="s">
        <v>53</v>
      </c>
      <c r="K2409" s="23" t="s">
        <v>306</v>
      </c>
      <c r="L2409" s="25" t="s">
        <v>307</v>
      </c>
      <c r="M2409" s="27">
        <v>10050</v>
      </c>
      <c r="N2409" s="25" t="s">
        <v>2160</v>
      </c>
      <c r="O2409" s="28">
        <v>9013710659</v>
      </c>
      <c r="P2409" s="23" t="s">
        <v>2161</v>
      </c>
      <c r="Q2409" s="29">
        <v>42586</v>
      </c>
      <c r="R2409" s="23" t="s">
        <v>271</v>
      </c>
      <c r="S2409" s="23">
        <v>7317691</v>
      </c>
      <c r="T2409" s="23" t="s">
        <v>948</v>
      </c>
      <c r="U2409" s="23" t="s">
        <v>48</v>
      </c>
      <c r="V2409" s="25" t="s">
        <v>3160</v>
      </c>
      <c r="W2409" s="27">
        <v>10050</v>
      </c>
      <c r="X2409" s="22"/>
    </row>
    <row r="2410" spans="1:24" ht="199.5" x14ac:dyDescent="0.25">
      <c r="A2410" s="16"/>
      <c r="B2410" s="23">
        <v>2399</v>
      </c>
      <c r="C2410" s="23" t="s">
        <v>38</v>
      </c>
      <c r="D2410" s="23" t="s">
        <v>39</v>
      </c>
      <c r="E2410" s="23">
        <v>830003564</v>
      </c>
      <c r="F2410" s="26" t="s">
        <v>5910</v>
      </c>
      <c r="G2410" s="26">
        <v>166584029</v>
      </c>
      <c r="H2410" s="26">
        <v>1</v>
      </c>
      <c r="I2410" s="26" t="s">
        <v>317</v>
      </c>
      <c r="J2410" s="23" t="s">
        <v>53</v>
      </c>
      <c r="K2410" s="23" t="s">
        <v>306</v>
      </c>
      <c r="L2410" s="25" t="s">
        <v>307</v>
      </c>
      <c r="M2410" s="27">
        <v>23935.200000000001</v>
      </c>
      <c r="N2410" s="25" t="s">
        <v>1022</v>
      </c>
      <c r="O2410" s="28">
        <v>8744138461</v>
      </c>
      <c r="P2410" s="23" t="s">
        <v>1064</v>
      </c>
      <c r="Q2410" s="29">
        <v>43755</v>
      </c>
      <c r="R2410" s="23" t="s">
        <v>271</v>
      </c>
      <c r="S2410" s="23">
        <v>20772353</v>
      </c>
      <c r="T2410" s="23" t="s">
        <v>1412</v>
      </c>
      <c r="U2410" s="24" t="s">
        <v>48</v>
      </c>
      <c r="V2410" s="25" t="s">
        <v>2905</v>
      </c>
      <c r="W2410" s="27">
        <v>23935.200000000001</v>
      </c>
      <c r="X2410" s="22"/>
    </row>
    <row r="2411" spans="1:24" ht="185.25" x14ac:dyDescent="0.25">
      <c r="A2411" s="16"/>
      <c r="B2411" s="23">
        <v>2400</v>
      </c>
      <c r="C2411" s="23" t="s">
        <v>38</v>
      </c>
      <c r="D2411" s="23" t="s">
        <v>39</v>
      </c>
      <c r="E2411" s="23">
        <v>830003564</v>
      </c>
      <c r="F2411" s="26" t="s">
        <v>5911</v>
      </c>
      <c r="G2411" s="26">
        <v>152197285</v>
      </c>
      <c r="H2411" s="26">
        <v>1</v>
      </c>
      <c r="I2411" s="26" t="s">
        <v>77</v>
      </c>
      <c r="J2411" s="23" t="s">
        <v>53</v>
      </c>
      <c r="K2411" s="23" t="s">
        <v>306</v>
      </c>
      <c r="L2411" s="25" t="s">
        <v>307</v>
      </c>
      <c r="M2411" s="27">
        <v>10260</v>
      </c>
      <c r="N2411" s="25" t="s">
        <v>582</v>
      </c>
      <c r="O2411" s="28">
        <v>277710018131</v>
      </c>
      <c r="P2411" s="23" t="s">
        <v>649</v>
      </c>
      <c r="Q2411" s="29">
        <v>43690</v>
      </c>
      <c r="R2411" s="23" t="s">
        <v>271</v>
      </c>
      <c r="S2411" s="23">
        <v>52561279</v>
      </c>
      <c r="T2411" s="23" t="s">
        <v>1915</v>
      </c>
      <c r="U2411" s="24" t="s">
        <v>48</v>
      </c>
      <c r="V2411" s="25" t="s">
        <v>547</v>
      </c>
      <c r="W2411" s="27">
        <v>10260</v>
      </c>
      <c r="X2411" s="22"/>
    </row>
    <row r="2412" spans="1:24" ht="185.25" x14ac:dyDescent="0.25">
      <c r="A2412" s="16"/>
      <c r="B2412" s="23">
        <v>2401</v>
      </c>
      <c r="C2412" s="23" t="s">
        <v>38</v>
      </c>
      <c r="D2412" s="23" t="s">
        <v>39</v>
      </c>
      <c r="E2412" s="23">
        <v>830003564</v>
      </c>
      <c r="F2412" s="26" t="s">
        <v>5912</v>
      </c>
      <c r="G2412" s="26">
        <v>172395956</v>
      </c>
      <c r="H2412" s="26">
        <v>1</v>
      </c>
      <c r="I2412" s="26" t="s">
        <v>787</v>
      </c>
      <c r="J2412" s="23" t="s">
        <v>53</v>
      </c>
      <c r="K2412" s="23" t="s">
        <v>306</v>
      </c>
      <c r="L2412" s="25" t="s">
        <v>307</v>
      </c>
      <c r="M2412" s="27">
        <v>10260</v>
      </c>
      <c r="N2412" s="25" t="s">
        <v>582</v>
      </c>
      <c r="O2412" s="28">
        <v>8743136702</v>
      </c>
      <c r="P2412" s="23" t="s">
        <v>633</v>
      </c>
      <c r="Q2412" s="29">
        <v>43699</v>
      </c>
      <c r="R2412" s="23" t="s">
        <v>271</v>
      </c>
      <c r="S2412" s="23">
        <v>23546866</v>
      </c>
      <c r="T2412" s="23" t="s">
        <v>2447</v>
      </c>
      <c r="U2412" s="24" t="s">
        <v>48</v>
      </c>
      <c r="V2412" s="25" t="s">
        <v>2448</v>
      </c>
      <c r="W2412" s="27">
        <v>10260</v>
      </c>
      <c r="X2412" s="22"/>
    </row>
    <row r="2413" spans="1:24" ht="185.25" x14ac:dyDescent="0.25">
      <c r="A2413" s="16"/>
      <c r="B2413" s="23">
        <v>2402</v>
      </c>
      <c r="C2413" s="23" t="s">
        <v>38</v>
      </c>
      <c r="D2413" s="23" t="s">
        <v>39</v>
      </c>
      <c r="E2413" s="23">
        <v>830003564</v>
      </c>
      <c r="F2413" s="26" t="s">
        <v>5913</v>
      </c>
      <c r="G2413" s="26">
        <v>159626059</v>
      </c>
      <c r="H2413" s="26">
        <v>1</v>
      </c>
      <c r="I2413" s="26" t="s">
        <v>290</v>
      </c>
      <c r="J2413" s="23" t="s">
        <v>53</v>
      </c>
      <c r="K2413" s="23" t="s">
        <v>306</v>
      </c>
      <c r="L2413" s="25" t="s">
        <v>307</v>
      </c>
      <c r="M2413" s="27">
        <v>10620</v>
      </c>
      <c r="N2413" s="25" t="s">
        <v>730</v>
      </c>
      <c r="O2413" s="28">
        <v>8742967137</v>
      </c>
      <c r="P2413" s="23" t="s">
        <v>542</v>
      </c>
      <c r="Q2413" s="29">
        <v>43686</v>
      </c>
      <c r="R2413" s="23" t="s">
        <v>271</v>
      </c>
      <c r="S2413" s="23">
        <v>51875155</v>
      </c>
      <c r="T2413" s="23" t="s">
        <v>1899</v>
      </c>
      <c r="U2413" s="23" t="s">
        <v>48</v>
      </c>
      <c r="V2413" s="25" t="s">
        <v>2615</v>
      </c>
      <c r="W2413" s="27">
        <v>10620</v>
      </c>
      <c r="X2413" s="22"/>
    </row>
    <row r="2414" spans="1:24" ht="185.25" x14ac:dyDescent="0.25">
      <c r="A2414" s="16"/>
      <c r="B2414" s="23">
        <v>2403</v>
      </c>
      <c r="C2414" s="23" t="s">
        <v>38</v>
      </c>
      <c r="D2414" s="23" t="s">
        <v>39</v>
      </c>
      <c r="E2414" s="23">
        <v>830003564</v>
      </c>
      <c r="F2414" s="26" t="s">
        <v>5914</v>
      </c>
      <c r="G2414" s="26">
        <v>166244597</v>
      </c>
      <c r="H2414" s="26">
        <v>1</v>
      </c>
      <c r="I2414" s="26" t="s">
        <v>707</v>
      </c>
      <c r="J2414" s="23" t="s">
        <v>53</v>
      </c>
      <c r="K2414" s="23" t="s">
        <v>306</v>
      </c>
      <c r="L2414" s="25" t="s">
        <v>307</v>
      </c>
      <c r="M2414" s="27">
        <v>8640</v>
      </c>
      <c r="N2414" s="25" t="s">
        <v>995</v>
      </c>
      <c r="O2414" s="28">
        <v>8744424542</v>
      </c>
      <c r="P2414" s="23" t="s">
        <v>563</v>
      </c>
      <c r="Q2414" s="29">
        <v>43781</v>
      </c>
      <c r="R2414" s="23" t="s">
        <v>271</v>
      </c>
      <c r="S2414" s="23">
        <v>51936054</v>
      </c>
      <c r="T2414" s="23" t="s">
        <v>2449</v>
      </c>
      <c r="U2414" s="24" t="s">
        <v>48</v>
      </c>
      <c r="V2414" s="25" t="s">
        <v>2879</v>
      </c>
      <c r="W2414" s="30">
        <v>8640</v>
      </c>
      <c r="X2414" s="22"/>
    </row>
    <row r="2415" spans="1:24" ht="185.25" x14ac:dyDescent="0.25">
      <c r="A2415" s="16"/>
      <c r="B2415" s="23">
        <v>2404</v>
      </c>
      <c r="C2415" s="23" t="s">
        <v>38</v>
      </c>
      <c r="D2415" s="23" t="s">
        <v>39</v>
      </c>
      <c r="E2415" s="23">
        <v>830003564</v>
      </c>
      <c r="F2415" s="26" t="s">
        <v>5915</v>
      </c>
      <c r="G2415" s="26">
        <v>159534182</v>
      </c>
      <c r="H2415" s="26">
        <v>1</v>
      </c>
      <c r="I2415" s="26" t="s">
        <v>290</v>
      </c>
      <c r="J2415" s="23" t="s">
        <v>53</v>
      </c>
      <c r="K2415" s="23" t="s">
        <v>306</v>
      </c>
      <c r="L2415" s="25" t="s">
        <v>307</v>
      </c>
      <c r="M2415" s="27">
        <v>10200</v>
      </c>
      <c r="N2415" s="25" t="s">
        <v>687</v>
      </c>
      <c r="O2415" s="28">
        <v>276910029071</v>
      </c>
      <c r="P2415" s="23" t="s">
        <v>811</v>
      </c>
      <c r="Q2415" s="29">
        <v>43634</v>
      </c>
      <c r="R2415" s="23" t="s">
        <v>271</v>
      </c>
      <c r="S2415" s="23">
        <v>19220557</v>
      </c>
      <c r="T2415" s="23" t="s">
        <v>2450</v>
      </c>
      <c r="U2415" s="24" t="s">
        <v>48</v>
      </c>
      <c r="V2415" s="25" t="s">
        <v>2625</v>
      </c>
      <c r="W2415" s="27">
        <v>10200</v>
      </c>
      <c r="X2415" s="22"/>
    </row>
    <row r="2416" spans="1:24" ht="228" x14ac:dyDescent="0.25">
      <c r="A2416" s="16"/>
      <c r="B2416" s="23">
        <v>2405</v>
      </c>
      <c r="C2416" s="23" t="s">
        <v>38</v>
      </c>
      <c r="D2416" s="23" t="s">
        <v>39</v>
      </c>
      <c r="E2416" s="23">
        <v>830003564</v>
      </c>
      <c r="F2416" s="26" t="s">
        <v>5916</v>
      </c>
      <c r="G2416" s="26">
        <v>159642155</v>
      </c>
      <c r="H2416" s="26">
        <v>1</v>
      </c>
      <c r="I2416" s="26" t="s">
        <v>312</v>
      </c>
      <c r="J2416" s="23" t="s">
        <v>53</v>
      </c>
      <c r="K2416" s="23" t="s">
        <v>306</v>
      </c>
      <c r="L2416" s="25" t="s">
        <v>307</v>
      </c>
      <c r="M2416" s="27">
        <v>11520</v>
      </c>
      <c r="N2416" s="25" t="s">
        <v>726</v>
      </c>
      <c r="O2416" s="28">
        <v>8743272014</v>
      </c>
      <c r="P2416" s="23" t="s">
        <v>575</v>
      </c>
      <c r="Q2416" s="29">
        <v>43705</v>
      </c>
      <c r="R2416" s="23" t="s">
        <v>271</v>
      </c>
      <c r="S2416" s="23">
        <v>4170854</v>
      </c>
      <c r="T2416" s="23" t="s">
        <v>576</v>
      </c>
      <c r="U2416" s="24" t="s">
        <v>48</v>
      </c>
      <c r="V2416" s="25" t="s">
        <v>2866</v>
      </c>
      <c r="W2416" s="27">
        <v>11520</v>
      </c>
      <c r="X2416" s="22"/>
    </row>
    <row r="2417" spans="1:24" ht="228" x14ac:dyDescent="0.25">
      <c r="A2417" s="16"/>
      <c r="B2417" s="23">
        <v>2406</v>
      </c>
      <c r="C2417" s="23" t="s">
        <v>38</v>
      </c>
      <c r="D2417" s="23" t="s">
        <v>39</v>
      </c>
      <c r="E2417" s="23">
        <v>830003564</v>
      </c>
      <c r="F2417" s="26" t="s">
        <v>5917</v>
      </c>
      <c r="G2417" s="26">
        <v>159668782</v>
      </c>
      <c r="H2417" s="26">
        <v>1</v>
      </c>
      <c r="I2417" s="26" t="s">
        <v>312</v>
      </c>
      <c r="J2417" s="23" t="s">
        <v>53</v>
      </c>
      <c r="K2417" s="23" t="s">
        <v>306</v>
      </c>
      <c r="L2417" s="25" t="s">
        <v>307</v>
      </c>
      <c r="M2417" s="27">
        <v>8627.2000000000007</v>
      </c>
      <c r="N2417" s="25" t="s">
        <v>541</v>
      </c>
      <c r="O2417" s="28">
        <v>8743416166</v>
      </c>
      <c r="P2417" s="23" t="s">
        <v>542</v>
      </c>
      <c r="Q2417" s="29">
        <v>43692</v>
      </c>
      <c r="R2417" s="23" t="s">
        <v>271</v>
      </c>
      <c r="S2417" s="23">
        <v>28832088</v>
      </c>
      <c r="T2417" s="23" t="s">
        <v>2074</v>
      </c>
      <c r="U2417" s="24" t="s">
        <v>48</v>
      </c>
      <c r="V2417" s="25" t="s">
        <v>2671</v>
      </c>
      <c r="W2417" s="27">
        <v>8627.2000000000007</v>
      </c>
      <c r="X2417" s="22"/>
    </row>
    <row r="2418" spans="1:24" ht="185.25" x14ac:dyDescent="0.25">
      <c r="A2418" s="16"/>
      <c r="B2418" s="23">
        <v>2407</v>
      </c>
      <c r="C2418" s="23" t="s">
        <v>38</v>
      </c>
      <c r="D2418" s="23" t="s">
        <v>39</v>
      </c>
      <c r="E2418" s="23">
        <v>830003564</v>
      </c>
      <c r="F2418" s="26" t="s">
        <v>5918</v>
      </c>
      <c r="G2418" s="26">
        <v>159625945</v>
      </c>
      <c r="H2418" s="26">
        <v>1</v>
      </c>
      <c r="I2418" s="26" t="s">
        <v>312</v>
      </c>
      <c r="J2418" s="23" t="s">
        <v>53</v>
      </c>
      <c r="K2418" s="23" t="s">
        <v>306</v>
      </c>
      <c r="L2418" s="25" t="s">
        <v>307</v>
      </c>
      <c r="M2418" s="27">
        <v>10620</v>
      </c>
      <c r="N2418" s="25" t="s">
        <v>730</v>
      </c>
      <c r="O2418" s="28">
        <v>8742972101</v>
      </c>
      <c r="P2418" s="23" t="s">
        <v>154</v>
      </c>
      <c r="Q2418" s="29">
        <v>43675</v>
      </c>
      <c r="R2418" s="23" t="s">
        <v>271</v>
      </c>
      <c r="S2418" s="23">
        <v>51590768</v>
      </c>
      <c r="T2418" s="23" t="s">
        <v>2451</v>
      </c>
      <c r="U2418" s="24" t="s">
        <v>48</v>
      </c>
      <c r="V2418" s="25" t="s">
        <v>2592</v>
      </c>
      <c r="W2418" s="27">
        <v>10620</v>
      </c>
      <c r="X2418" s="22"/>
    </row>
    <row r="2419" spans="1:24" ht="185.25" x14ac:dyDescent="0.25">
      <c r="A2419" s="16"/>
      <c r="B2419" s="23">
        <v>2408</v>
      </c>
      <c r="C2419" s="23" t="s">
        <v>38</v>
      </c>
      <c r="D2419" s="23" t="s">
        <v>39</v>
      </c>
      <c r="E2419" s="23">
        <v>830003564</v>
      </c>
      <c r="F2419" s="26" t="s">
        <v>5919</v>
      </c>
      <c r="G2419" s="26">
        <v>166753161</v>
      </c>
      <c r="H2419" s="26">
        <v>1</v>
      </c>
      <c r="I2419" s="26" t="s">
        <v>317</v>
      </c>
      <c r="J2419" s="23" t="s">
        <v>53</v>
      </c>
      <c r="K2419" s="23" t="s">
        <v>306</v>
      </c>
      <c r="L2419" s="25" t="s">
        <v>307</v>
      </c>
      <c r="M2419" s="27">
        <v>10260</v>
      </c>
      <c r="N2419" s="25" t="s">
        <v>582</v>
      </c>
      <c r="O2419" s="28">
        <v>8745898630</v>
      </c>
      <c r="P2419" s="23" t="s">
        <v>329</v>
      </c>
      <c r="Q2419" s="29">
        <v>43783</v>
      </c>
      <c r="R2419" s="23" t="s">
        <v>271</v>
      </c>
      <c r="S2419" s="23">
        <v>63311093</v>
      </c>
      <c r="T2419" s="23" t="s">
        <v>2452</v>
      </c>
      <c r="U2419" s="24" t="s">
        <v>48</v>
      </c>
      <c r="V2419" s="25" t="s">
        <v>369</v>
      </c>
      <c r="W2419" s="27">
        <v>10260</v>
      </c>
      <c r="X2419" s="22"/>
    </row>
    <row r="2420" spans="1:24" ht="185.25" x14ac:dyDescent="0.25">
      <c r="A2420" s="16"/>
      <c r="B2420" s="23">
        <v>2409</v>
      </c>
      <c r="C2420" s="23" t="s">
        <v>38</v>
      </c>
      <c r="D2420" s="23" t="s">
        <v>39</v>
      </c>
      <c r="E2420" s="23">
        <v>830003564</v>
      </c>
      <c r="F2420" s="26" t="s">
        <v>5920</v>
      </c>
      <c r="G2420" s="26">
        <v>166755644</v>
      </c>
      <c r="H2420" s="26">
        <v>1</v>
      </c>
      <c r="I2420" s="26" t="s">
        <v>317</v>
      </c>
      <c r="J2420" s="23" t="s">
        <v>53</v>
      </c>
      <c r="K2420" s="23" t="s">
        <v>306</v>
      </c>
      <c r="L2420" s="25" t="s">
        <v>307</v>
      </c>
      <c r="M2420" s="27">
        <v>10260</v>
      </c>
      <c r="N2420" s="25" t="s">
        <v>582</v>
      </c>
      <c r="O2420" s="28">
        <v>8745804927</v>
      </c>
      <c r="P2420" s="23" t="s">
        <v>154</v>
      </c>
      <c r="Q2420" s="29">
        <v>43781</v>
      </c>
      <c r="R2420" s="23" t="s">
        <v>271</v>
      </c>
      <c r="S2420" s="23">
        <v>41547091</v>
      </c>
      <c r="T2420" s="23" t="s">
        <v>2453</v>
      </c>
      <c r="U2420" s="24" t="s">
        <v>48</v>
      </c>
      <c r="V2420" s="25" t="s">
        <v>2454</v>
      </c>
      <c r="W2420" s="27">
        <v>10260</v>
      </c>
      <c r="X2420" s="22"/>
    </row>
    <row r="2421" spans="1:24" ht="199.5" x14ac:dyDescent="0.25">
      <c r="A2421" s="16"/>
      <c r="B2421" s="23">
        <v>2410</v>
      </c>
      <c r="C2421" s="23" t="s">
        <v>38</v>
      </c>
      <c r="D2421" s="23" t="s">
        <v>39</v>
      </c>
      <c r="E2421" s="23">
        <v>830003564</v>
      </c>
      <c r="F2421" s="26" t="s">
        <v>5921</v>
      </c>
      <c r="G2421" s="26">
        <v>158913361</v>
      </c>
      <c r="H2421" s="26">
        <v>1</v>
      </c>
      <c r="I2421" s="26" t="s">
        <v>290</v>
      </c>
      <c r="J2421" s="23" t="s">
        <v>53</v>
      </c>
      <c r="K2421" s="23" t="s">
        <v>306</v>
      </c>
      <c r="L2421" s="25" t="s">
        <v>307</v>
      </c>
      <c r="M2421" s="27">
        <v>8462536</v>
      </c>
      <c r="N2421" s="25" t="s">
        <v>657</v>
      </c>
      <c r="O2421" s="28">
        <v>9017000578</v>
      </c>
      <c r="P2421" s="23" t="s">
        <v>658</v>
      </c>
      <c r="Q2421" s="29">
        <v>43238</v>
      </c>
      <c r="R2421" s="23" t="s">
        <v>271</v>
      </c>
      <c r="S2421" s="23">
        <v>79236602</v>
      </c>
      <c r="T2421" s="23" t="s">
        <v>2455</v>
      </c>
      <c r="U2421" s="24" t="s">
        <v>48</v>
      </c>
      <c r="V2421" s="25" t="s">
        <v>3124</v>
      </c>
      <c r="W2421" s="27">
        <v>8462536</v>
      </c>
      <c r="X2421" s="22"/>
    </row>
    <row r="2422" spans="1:24" ht="213.75" x14ac:dyDescent="0.25">
      <c r="A2422" s="16"/>
      <c r="B2422" s="23">
        <v>2411</v>
      </c>
      <c r="C2422" s="23" t="s">
        <v>38</v>
      </c>
      <c r="D2422" s="23" t="s">
        <v>39</v>
      </c>
      <c r="E2422" s="23">
        <v>830003564</v>
      </c>
      <c r="F2422" s="26" t="s">
        <v>5922</v>
      </c>
      <c r="G2422" s="26">
        <v>166753479</v>
      </c>
      <c r="H2422" s="26">
        <v>1</v>
      </c>
      <c r="I2422" s="26" t="s">
        <v>312</v>
      </c>
      <c r="J2422" s="23" t="s">
        <v>53</v>
      </c>
      <c r="K2422" s="23" t="s">
        <v>306</v>
      </c>
      <c r="L2422" s="25" t="s">
        <v>307</v>
      </c>
      <c r="M2422" s="27">
        <v>10260</v>
      </c>
      <c r="N2422" s="25" t="s">
        <v>582</v>
      </c>
      <c r="O2422" s="28">
        <v>8745501189</v>
      </c>
      <c r="P2422" s="23" t="s">
        <v>329</v>
      </c>
      <c r="Q2422" s="29">
        <v>43818</v>
      </c>
      <c r="R2422" s="23" t="s">
        <v>271</v>
      </c>
      <c r="S2422" s="23">
        <v>95427</v>
      </c>
      <c r="T2422" s="23" t="s">
        <v>1759</v>
      </c>
      <c r="U2422" s="24" t="s">
        <v>48</v>
      </c>
      <c r="V2422" s="25" t="s">
        <v>3317</v>
      </c>
      <c r="W2422" s="27">
        <v>10260</v>
      </c>
      <c r="X2422" s="22"/>
    </row>
    <row r="2423" spans="1:24" ht="185.25" x14ac:dyDescent="0.25">
      <c r="A2423" s="16"/>
      <c r="B2423" s="23">
        <v>2412</v>
      </c>
      <c r="C2423" s="23" t="s">
        <v>38</v>
      </c>
      <c r="D2423" s="23" t="s">
        <v>39</v>
      </c>
      <c r="E2423" s="23">
        <v>830003564</v>
      </c>
      <c r="F2423" s="26" t="s">
        <v>5923</v>
      </c>
      <c r="G2423" s="26">
        <v>166753048</v>
      </c>
      <c r="H2423" s="26">
        <v>1</v>
      </c>
      <c r="I2423" s="26" t="s">
        <v>312</v>
      </c>
      <c r="J2423" s="23" t="s">
        <v>53</v>
      </c>
      <c r="K2423" s="23" t="s">
        <v>306</v>
      </c>
      <c r="L2423" s="25" t="s">
        <v>307</v>
      </c>
      <c r="M2423" s="27">
        <v>15390</v>
      </c>
      <c r="N2423" s="25" t="s">
        <v>726</v>
      </c>
      <c r="O2423" s="28">
        <v>8745498979</v>
      </c>
      <c r="P2423" s="23" t="s">
        <v>154</v>
      </c>
      <c r="Q2423" s="29">
        <v>43754</v>
      </c>
      <c r="R2423" s="23" t="s">
        <v>271</v>
      </c>
      <c r="S2423" s="23">
        <v>51618438</v>
      </c>
      <c r="T2423" s="23" t="s">
        <v>2456</v>
      </c>
      <c r="U2423" s="23" t="s">
        <v>48</v>
      </c>
      <c r="V2423" s="25" t="s">
        <v>376</v>
      </c>
      <c r="W2423" s="27">
        <v>15390</v>
      </c>
      <c r="X2423" s="22"/>
    </row>
    <row r="2424" spans="1:24" ht="213.75" x14ac:dyDescent="0.25">
      <c r="A2424" s="16"/>
      <c r="B2424" s="23">
        <v>2413</v>
      </c>
      <c r="C2424" s="23" t="s">
        <v>38</v>
      </c>
      <c r="D2424" s="23" t="s">
        <v>39</v>
      </c>
      <c r="E2424" s="23">
        <v>830003564</v>
      </c>
      <c r="F2424" s="26" t="s">
        <v>5924</v>
      </c>
      <c r="G2424" s="26">
        <v>159561018</v>
      </c>
      <c r="H2424" s="26">
        <v>1</v>
      </c>
      <c r="I2424" s="26" t="s">
        <v>312</v>
      </c>
      <c r="J2424" s="23" t="s">
        <v>53</v>
      </c>
      <c r="K2424" s="23" t="s">
        <v>306</v>
      </c>
      <c r="L2424" s="25" t="s">
        <v>307</v>
      </c>
      <c r="M2424" s="27">
        <v>10207.200000000001</v>
      </c>
      <c r="N2424" s="25" t="s">
        <v>541</v>
      </c>
      <c r="O2424" s="28">
        <v>277810106474</v>
      </c>
      <c r="P2424" s="23" t="s">
        <v>646</v>
      </c>
      <c r="Q2424" s="29">
        <v>43663</v>
      </c>
      <c r="R2424" s="23" t="s">
        <v>271</v>
      </c>
      <c r="S2424" s="23">
        <v>79524804</v>
      </c>
      <c r="T2424" s="23" t="s">
        <v>470</v>
      </c>
      <c r="U2424" s="24" t="s">
        <v>48</v>
      </c>
      <c r="V2424" s="25" t="s">
        <v>3347</v>
      </c>
      <c r="W2424" s="27">
        <v>10207.200000000001</v>
      </c>
      <c r="X2424" s="22"/>
    </row>
    <row r="2425" spans="1:24" ht="185.25" x14ac:dyDescent="0.25">
      <c r="A2425" s="16"/>
      <c r="B2425" s="23">
        <v>2414</v>
      </c>
      <c r="C2425" s="23" t="s">
        <v>38</v>
      </c>
      <c r="D2425" s="23" t="s">
        <v>39</v>
      </c>
      <c r="E2425" s="23">
        <v>830003564</v>
      </c>
      <c r="F2425" s="26" t="s">
        <v>5925</v>
      </c>
      <c r="G2425" s="26">
        <v>166754945</v>
      </c>
      <c r="H2425" s="26">
        <v>1</v>
      </c>
      <c r="I2425" s="26" t="s">
        <v>312</v>
      </c>
      <c r="J2425" s="23" t="s">
        <v>53</v>
      </c>
      <c r="K2425" s="23" t="s">
        <v>306</v>
      </c>
      <c r="L2425" s="25" t="s">
        <v>307</v>
      </c>
      <c r="M2425" s="27">
        <v>10260</v>
      </c>
      <c r="N2425" s="25" t="s">
        <v>582</v>
      </c>
      <c r="O2425" s="28">
        <v>8745201987</v>
      </c>
      <c r="P2425" s="23" t="s">
        <v>154</v>
      </c>
      <c r="Q2425" s="29">
        <v>43789</v>
      </c>
      <c r="R2425" s="23" t="s">
        <v>271</v>
      </c>
      <c r="S2425" s="23">
        <v>79466753</v>
      </c>
      <c r="T2425" s="23" t="s">
        <v>1685</v>
      </c>
      <c r="U2425" s="23" t="s">
        <v>48</v>
      </c>
      <c r="V2425" s="25" t="s">
        <v>383</v>
      </c>
      <c r="W2425" s="27">
        <v>10260</v>
      </c>
      <c r="X2425" s="22"/>
    </row>
    <row r="2426" spans="1:24" ht="185.25" x14ac:dyDescent="0.25">
      <c r="A2426" s="16"/>
      <c r="B2426" s="23">
        <v>2415</v>
      </c>
      <c r="C2426" s="23" t="s">
        <v>38</v>
      </c>
      <c r="D2426" s="23" t="s">
        <v>39</v>
      </c>
      <c r="E2426" s="23">
        <v>830003564</v>
      </c>
      <c r="F2426" s="26" t="s">
        <v>5926</v>
      </c>
      <c r="G2426" s="26">
        <v>159549122</v>
      </c>
      <c r="H2426" s="26">
        <v>1</v>
      </c>
      <c r="I2426" s="26" t="s">
        <v>290</v>
      </c>
      <c r="J2426" s="23" t="s">
        <v>53</v>
      </c>
      <c r="K2426" s="23" t="s">
        <v>306</v>
      </c>
      <c r="L2426" s="25" t="s">
        <v>307</v>
      </c>
      <c r="M2426" s="27">
        <v>300900</v>
      </c>
      <c r="N2426" s="25" t="s">
        <v>1152</v>
      </c>
      <c r="O2426" s="28">
        <v>8742517357</v>
      </c>
      <c r="P2426" s="23" t="s">
        <v>347</v>
      </c>
      <c r="Q2426" s="29">
        <v>43651</v>
      </c>
      <c r="R2426" s="23" t="s">
        <v>271</v>
      </c>
      <c r="S2426" s="23">
        <v>39773004</v>
      </c>
      <c r="T2426" s="23" t="s">
        <v>407</v>
      </c>
      <c r="U2426" s="24" t="s">
        <v>48</v>
      </c>
      <c r="V2426" s="25" t="s">
        <v>3152</v>
      </c>
      <c r="W2426" s="27">
        <v>121950</v>
      </c>
      <c r="X2426" s="22"/>
    </row>
    <row r="2427" spans="1:24" ht="156.75" x14ac:dyDescent="0.25">
      <c r="A2427" s="16"/>
      <c r="B2427" s="23">
        <v>2416</v>
      </c>
      <c r="C2427" s="23" t="s">
        <v>38</v>
      </c>
      <c r="D2427" s="23" t="s">
        <v>39</v>
      </c>
      <c r="E2427" s="23">
        <v>830003564</v>
      </c>
      <c r="F2427" s="26" t="s">
        <v>5927</v>
      </c>
      <c r="G2427" s="26">
        <v>166583740</v>
      </c>
      <c r="H2427" s="26">
        <v>1</v>
      </c>
      <c r="I2427" s="26" t="s">
        <v>317</v>
      </c>
      <c r="J2427" s="23" t="s">
        <v>53</v>
      </c>
      <c r="K2427" s="23" t="s">
        <v>306</v>
      </c>
      <c r="L2427" s="25" t="s">
        <v>307</v>
      </c>
      <c r="M2427" s="27">
        <v>4687975.83</v>
      </c>
      <c r="N2427" s="25" t="s">
        <v>2457</v>
      </c>
      <c r="O2427" s="28">
        <v>277810146385</v>
      </c>
      <c r="P2427" s="23" t="s">
        <v>1373</v>
      </c>
      <c r="Q2427" s="29">
        <v>43734</v>
      </c>
      <c r="R2427" s="23" t="s">
        <v>271</v>
      </c>
      <c r="S2427" s="23">
        <v>20567799</v>
      </c>
      <c r="T2427" s="23" t="s">
        <v>2458</v>
      </c>
      <c r="U2427" s="23" t="s">
        <v>48</v>
      </c>
      <c r="V2427" s="25" t="s">
        <v>3172</v>
      </c>
      <c r="W2427" s="27">
        <v>4687975.83</v>
      </c>
      <c r="X2427" s="22"/>
    </row>
    <row r="2428" spans="1:24" ht="185.25" x14ac:dyDescent="0.25">
      <c r="A2428" s="16"/>
      <c r="B2428" s="23">
        <v>2417</v>
      </c>
      <c r="C2428" s="23" t="s">
        <v>38</v>
      </c>
      <c r="D2428" s="23" t="s">
        <v>39</v>
      </c>
      <c r="E2428" s="23">
        <v>830003564</v>
      </c>
      <c r="F2428" s="26" t="s">
        <v>5928</v>
      </c>
      <c r="G2428" s="26">
        <v>172374256</v>
      </c>
      <c r="H2428" s="26">
        <v>1</v>
      </c>
      <c r="I2428" s="26" t="s">
        <v>442</v>
      </c>
      <c r="J2428" s="23" t="s">
        <v>53</v>
      </c>
      <c r="K2428" s="23" t="s">
        <v>306</v>
      </c>
      <c r="L2428" s="25" t="s">
        <v>307</v>
      </c>
      <c r="M2428" s="27">
        <v>10260</v>
      </c>
      <c r="N2428" s="25" t="s">
        <v>582</v>
      </c>
      <c r="O2428" s="28">
        <v>8742702124</v>
      </c>
      <c r="P2428" s="23" t="s">
        <v>649</v>
      </c>
      <c r="Q2428" s="29">
        <v>43657</v>
      </c>
      <c r="R2428" s="23" t="s">
        <v>271</v>
      </c>
      <c r="S2428" s="23">
        <v>20066560</v>
      </c>
      <c r="T2428" s="23" t="s">
        <v>2459</v>
      </c>
      <c r="U2428" s="24" t="s">
        <v>48</v>
      </c>
      <c r="V2428" s="25" t="s">
        <v>365</v>
      </c>
      <c r="W2428" s="27">
        <v>10260</v>
      </c>
      <c r="X2428" s="22"/>
    </row>
    <row r="2429" spans="1:24" ht="185.25" x14ac:dyDescent="0.25">
      <c r="A2429" s="16"/>
      <c r="B2429" s="23">
        <v>2418</v>
      </c>
      <c r="C2429" s="23" t="s">
        <v>38</v>
      </c>
      <c r="D2429" s="23" t="s">
        <v>39</v>
      </c>
      <c r="E2429" s="23">
        <v>830003564</v>
      </c>
      <c r="F2429" s="26" t="s">
        <v>5929</v>
      </c>
      <c r="G2429" s="26">
        <v>167204757</v>
      </c>
      <c r="H2429" s="26">
        <v>1</v>
      </c>
      <c r="I2429" s="26" t="s">
        <v>393</v>
      </c>
      <c r="J2429" s="23" t="s">
        <v>53</v>
      </c>
      <c r="K2429" s="23" t="s">
        <v>306</v>
      </c>
      <c r="L2429" s="25" t="s">
        <v>307</v>
      </c>
      <c r="M2429" s="27">
        <v>10260</v>
      </c>
      <c r="N2429" s="25" t="s">
        <v>313</v>
      </c>
      <c r="O2429" s="28">
        <v>277820032137</v>
      </c>
      <c r="P2429" s="23" t="s">
        <v>154</v>
      </c>
      <c r="Q2429" s="29">
        <v>43887</v>
      </c>
      <c r="R2429" s="23" t="s">
        <v>271</v>
      </c>
      <c r="S2429" s="23">
        <v>20503154</v>
      </c>
      <c r="T2429" s="23" t="s">
        <v>2460</v>
      </c>
      <c r="U2429" s="24" t="s">
        <v>48</v>
      </c>
      <c r="V2429" s="25" t="s">
        <v>2461</v>
      </c>
      <c r="W2429" s="27">
        <v>10260</v>
      </c>
      <c r="X2429" s="22"/>
    </row>
    <row r="2430" spans="1:24" ht="185.25" x14ac:dyDescent="0.25">
      <c r="A2430" s="16"/>
      <c r="B2430" s="23">
        <v>2419</v>
      </c>
      <c r="C2430" s="23" t="s">
        <v>38</v>
      </c>
      <c r="D2430" s="23" t="s">
        <v>39</v>
      </c>
      <c r="E2430" s="23">
        <v>830003564</v>
      </c>
      <c r="F2430" s="26" t="s">
        <v>5930</v>
      </c>
      <c r="G2430" s="26">
        <v>159710464</v>
      </c>
      <c r="H2430" s="26">
        <v>1</v>
      </c>
      <c r="I2430" s="26" t="s">
        <v>290</v>
      </c>
      <c r="J2430" s="23" t="s">
        <v>53</v>
      </c>
      <c r="K2430" s="23" t="s">
        <v>306</v>
      </c>
      <c r="L2430" s="25" t="s">
        <v>307</v>
      </c>
      <c r="M2430" s="27">
        <v>10207.200000000001</v>
      </c>
      <c r="N2430" s="25" t="s">
        <v>541</v>
      </c>
      <c r="O2430" s="28">
        <v>277810137023</v>
      </c>
      <c r="P2430" s="23" t="s">
        <v>154</v>
      </c>
      <c r="Q2430" s="29">
        <v>43722</v>
      </c>
      <c r="R2430" s="23" t="s">
        <v>271</v>
      </c>
      <c r="S2430" s="23">
        <v>10213817</v>
      </c>
      <c r="T2430" s="23" t="s">
        <v>2462</v>
      </c>
      <c r="U2430" s="24" t="s">
        <v>48</v>
      </c>
      <c r="V2430" s="25" t="s">
        <v>2463</v>
      </c>
      <c r="W2430" s="27">
        <v>10207.200000000001</v>
      </c>
      <c r="X2430" s="22"/>
    </row>
    <row r="2431" spans="1:24" ht="185.25" x14ac:dyDescent="0.25">
      <c r="A2431" s="16"/>
      <c r="B2431" s="23">
        <v>2420</v>
      </c>
      <c r="C2431" s="23" t="s">
        <v>38</v>
      </c>
      <c r="D2431" s="23" t="s">
        <v>39</v>
      </c>
      <c r="E2431" s="23">
        <v>830003564</v>
      </c>
      <c r="F2431" s="26" t="s">
        <v>5931</v>
      </c>
      <c r="G2431" s="26">
        <v>166752949</v>
      </c>
      <c r="H2431" s="26">
        <v>1</v>
      </c>
      <c r="I2431" s="26" t="s">
        <v>317</v>
      </c>
      <c r="J2431" s="23" t="s">
        <v>53</v>
      </c>
      <c r="K2431" s="23" t="s">
        <v>306</v>
      </c>
      <c r="L2431" s="25" t="s">
        <v>307</v>
      </c>
      <c r="M2431" s="27">
        <v>15390</v>
      </c>
      <c r="N2431" s="25" t="s">
        <v>321</v>
      </c>
      <c r="O2431" s="28">
        <v>8745687105</v>
      </c>
      <c r="P2431" s="23" t="s">
        <v>154</v>
      </c>
      <c r="Q2431" s="29">
        <v>43840</v>
      </c>
      <c r="R2431" s="23" t="s">
        <v>271</v>
      </c>
      <c r="S2431" s="23">
        <v>41530732</v>
      </c>
      <c r="T2431" s="23" t="s">
        <v>2464</v>
      </c>
      <c r="U2431" s="23" t="s">
        <v>48</v>
      </c>
      <c r="V2431" s="25" t="s">
        <v>389</v>
      </c>
      <c r="W2431" s="27">
        <v>15390</v>
      </c>
      <c r="X2431" s="22"/>
    </row>
    <row r="2432" spans="1:24" ht="185.25" x14ac:dyDescent="0.25">
      <c r="A2432" s="16"/>
      <c r="B2432" s="23">
        <v>2421</v>
      </c>
      <c r="C2432" s="23" t="s">
        <v>38</v>
      </c>
      <c r="D2432" s="23" t="s">
        <v>39</v>
      </c>
      <c r="E2432" s="23">
        <v>830003564</v>
      </c>
      <c r="F2432" s="26" t="s">
        <v>5932</v>
      </c>
      <c r="G2432" s="26">
        <v>164312311</v>
      </c>
      <c r="H2432" s="26">
        <v>6</v>
      </c>
      <c r="I2432" s="26" t="s">
        <v>49</v>
      </c>
      <c r="J2432" s="23" t="s">
        <v>53</v>
      </c>
      <c r="K2432" s="23" t="s">
        <v>306</v>
      </c>
      <c r="L2432" s="25" t="s">
        <v>307</v>
      </c>
      <c r="M2432" s="27">
        <v>10260</v>
      </c>
      <c r="N2432" s="25" t="s">
        <v>582</v>
      </c>
      <c r="O2432" s="28">
        <v>8744430843</v>
      </c>
      <c r="P2432" s="23" t="s">
        <v>633</v>
      </c>
      <c r="Q2432" s="29">
        <v>43776</v>
      </c>
      <c r="R2432" s="23" t="s">
        <v>271</v>
      </c>
      <c r="S2432" s="23">
        <v>23701838</v>
      </c>
      <c r="T2432" s="23" t="s">
        <v>2465</v>
      </c>
      <c r="U2432" s="24" t="s">
        <v>48</v>
      </c>
      <c r="V2432" s="25" t="s">
        <v>808</v>
      </c>
      <c r="W2432" s="27">
        <v>10260</v>
      </c>
      <c r="X2432" s="22"/>
    </row>
    <row r="2433" spans="1:24" ht="213.75" x14ac:dyDescent="0.25">
      <c r="A2433" s="16"/>
      <c r="B2433" s="23">
        <v>2422</v>
      </c>
      <c r="C2433" s="23" t="s">
        <v>38</v>
      </c>
      <c r="D2433" s="23" t="s">
        <v>39</v>
      </c>
      <c r="E2433" s="23">
        <v>830003564</v>
      </c>
      <c r="F2433" s="26" t="s">
        <v>5933</v>
      </c>
      <c r="G2433" s="26">
        <v>159186793</v>
      </c>
      <c r="H2433" s="26">
        <v>1</v>
      </c>
      <c r="I2433" s="26" t="s">
        <v>290</v>
      </c>
      <c r="J2433" s="23" t="s">
        <v>53</v>
      </c>
      <c r="K2433" s="23" t="s">
        <v>306</v>
      </c>
      <c r="L2433" s="25" t="s">
        <v>307</v>
      </c>
      <c r="M2433" s="27">
        <v>2683418</v>
      </c>
      <c r="N2433" s="25" t="s">
        <v>1091</v>
      </c>
      <c r="O2433" s="28">
        <v>9019072933</v>
      </c>
      <c r="P2433" s="23" t="s">
        <v>679</v>
      </c>
      <c r="Q2433" s="29">
        <v>43444</v>
      </c>
      <c r="R2433" s="23" t="s">
        <v>271</v>
      </c>
      <c r="S2433" s="23">
        <v>17170383</v>
      </c>
      <c r="T2433" s="23" t="s">
        <v>1321</v>
      </c>
      <c r="U2433" s="24" t="s">
        <v>48</v>
      </c>
      <c r="V2433" s="25" t="s">
        <v>3505</v>
      </c>
      <c r="W2433" s="30">
        <v>11964</v>
      </c>
      <c r="X2433" s="22"/>
    </row>
    <row r="2434" spans="1:24" ht="213.75" x14ac:dyDescent="0.25">
      <c r="A2434" s="16"/>
      <c r="B2434" s="23">
        <v>2423</v>
      </c>
      <c r="C2434" s="23" t="s">
        <v>38</v>
      </c>
      <c r="D2434" s="23" t="s">
        <v>39</v>
      </c>
      <c r="E2434" s="23">
        <v>830003564</v>
      </c>
      <c r="F2434" s="26" t="s">
        <v>5934</v>
      </c>
      <c r="G2434" s="26">
        <v>164308753</v>
      </c>
      <c r="H2434" s="26">
        <v>1</v>
      </c>
      <c r="I2434" s="26" t="s">
        <v>66</v>
      </c>
      <c r="J2434" s="23" t="s">
        <v>53</v>
      </c>
      <c r="K2434" s="23" t="s">
        <v>306</v>
      </c>
      <c r="L2434" s="25" t="s">
        <v>307</v>
      </c>
      <c r="M2434" s="27">
        <v>15390</v>
      </c>
      <c r="N2434" s="25" t="s">
        <v>726</v>
      </c>
      <c r="O2434" s="28">
        <v>277810162013</v>
      </c>
      <c r="P2434" s="23" t="s">
        <v>633</v>
      </c>
      <c r="Q2434" s="29">
        <v>43775</v>
      </c>
      <c r="R2434" s="23" t="s">
        <v>271</v>
      </c>
      <c r="S2434" s="23">
        <v>79456905</v>
      </c>
      <c r="T2434" s="23" t="s">
        <v>2466</v>
      </c>
      <c r="U2434" s="24" t="s">
        <v>48</v>
      </c>
      <c r="V2434" s="25" t="s">
        <v>3489</v>
      </c>
      <c r="W2434" s="27">
        <v>15390</v>
      </c>
      <c r="X2434" s="22"/>
    </row>
    <row r="2435" spans="1:24" ht="199.5" x14ac:dyDescent="0.25">
      <c r="A2435" s="16"/>
      <c r="B2435" s="23">
        <v>2424</v>
      </c>
      <c r="C2435" s="23" t="s">
        <v>38</v>
      </c>
      <c r="D2435" s="23" t="s">
        <v>39</v>
      </c>
      <c r="E2435" s="23">
        <v>830003564</v>
      </c>
      <c r="F2435" s="26" t="s">
        <v>5935</v>
      </c>
      <c r="G2435" s="26">
        <v>159618304</v>
      </c>
      <c r="H2435" s="26">
        <v>1</v>
      </c>
      <c r="I2435" s="26" t="s">
        <v>290</v>
      </c>
      <c r="J2435" s="23" t="s">
        <v>53</v>
      </c>
      <c r="K2435" s="23" t="s">
        <v>306</v>
      </c>
      <c r="L2435" s="25" t="s">
        <v>307</v>
      </c>
      <c r="M2435" s="27">
        <v>11967.6</v>
      </c>
      <c r="N2435" s="25" t="s">
        <v>912</v>
      </c>
      <c r="O2435" s="28">
        <v>277810110947</v>
      </c>
      <c r="P2435" s="23" t="s">
        <v>1177</v>
      </c>
      <c r="Q2435" s="29">
        <v>43672</v>
      </c>
      <c r="R2435" s="23" t="s">
        <v>271</v>
      </c>
      <c r="S2435" s="23">
        <v>39566735</v>
      </c>
      <c r="T2435" s="23" t="s">
        <v>1065</v>
      </c>
      <c r="U2435" s="24" t="s">
        <v>48</v>
      </c>
      <c r="V2435" s="25" t="s">
        <v>2916</v>
      </c>
      <c r="W2435" s="30">
        <v>11967.6</v>
      </c>
      <c r="X2435" s="22"/>
    </row>
    <row r="2436" spans="1:24" ht="185.25" x14ac:dyDescent="0.25">
      <c r="A2436" s="16"/>
      <c r="B2436" s="23">
        <v>2425</v>
      </c>
      <c r="C2436" s="23" t="s">
        <v>38</v>
      </c>
      <c r="D2436" s="23" t="s">
        <v>39</v>
      </c>
      <c r="E2436" s="23">
        <v>830003564</v>
      </c>
      <c r="F2436" s="26" t="s">
        <v>5936</v>
      </c>
      <c r="G2436" s="26">
        <v>167204079</v>
      </c>
      <c r="H2436" s="26">
        <v>1</v>
      </c>
      <c r="I2436" s="26" t="s">
        <v>312</v>
      </c>
      <c r="J2436" s="23" t="s">
        <v>53</v>
      </c>
      <c r="K2436" s="23" t="s">
        <v>306</v>
      </c>
      <c r="L2436" s="25" t="s">
        <v>307</v>
      </c>
      <c r="M2436" s="27">
        <v>10260</v>
      </c>
      <c r="N2436" s="25" t="s">
        <v>313</v>
      </c>
      <c r="O2436" s="28">
        <v>276920011353</v>
      </c>
      <c r="P2436" s="23" t="s">
        <v>332</v>
      </c>
      <c r="Q2436" s="29">
        <v>43887</v>
      </c>
      <c r="R2436" s="23" t="s">
        <v>271</v>
      </c>
      <c r="S2436" s="23">
        <v>41766893</v>
      </c>
      <c r="T2436" s="23" t="s">
        <v>1459</v>
      </c>
      <c r="U2436" s="23" t="s">
        <v>48</v>
      </c>
      <c r="V2436" s="25" t="s">
        <v>365</v>
      </c>
      <c r="W2436" s="27">
        <v>10260</v>
      </c>
      <c r="X2436" s="22"/>
    </row>
    <row r="2437" spans="1:24" ht="213.75" x14ac:dyDescent="0.25">
      <c r="A2437" s="16"/>
      <c r="B2437" s="23">
        <v>2426</v>
      </c>
      <c r="C2437" s="23" t="s">
        <v>38</v>
      </c>
      <c r="D2437" s="23" t="s">
        <v>39</v>
      </c>
      <c r="E2437" s="23">
        <v>830003564</v>
      </c>
      <c r="F2437" s="26" t="s">
        <v>5937</v>
      </c>
      <c r="G2437" s="26">
        <v>164286288</v>
      </c>
      <c r="H2437" s="26">
        <v>1</v>
      </c>
      <c r="I2437" s="26" t="s">
        <v>77</v>
      </c>
      <c r="J2437" s="23" t="s">
        <v>53</v>
      </c>
      <c r="K2437" s="23" t="s">
        <v>306</v>
      </c>
      <c r="L2437" s="25" t="s">
        <v>307</v>
      </c>
      <c r="M2437" s="27">
        <v>10260</v>
      </c>
      <c r="N2437" s="25" t="s">
        <v>582</v>
      </c>
      <c r="O2437" s="28">
        <v>275910028890</v>
      </c>
      <c r="P2437" s="23" t="s">
        <v>154</v>
      </c>
      <c r="Q2437" s="29">
        <v>43763</v>
      </c>
      <c r="R2437" s="23" t="s">
        <v>271</v>
      </c>
      <c r="S2437" s="23">
        <v>51611787</v>
      </c>
      <c r="T2437" s="23" t="s">
        <v>2467</v>
      </c>
      <c r="U2437" s="24" t="s">
        <v>48</v>
      </c>
      <c r="V2437" s="25" t="s">
        <v>3471</v>
      </c>
      <c r="W2437" s="27">
        <v>10260</v>
      </c>
      <c r="X2437" s="22"/>
    </row>
    <row r="2438" spans="1:24" ht="185.25" x14ac:dyDescent="0.25">
      <c r="A2438" s="16"/>
      <c r="B2438" s="23">
        <v>2427</v>
      </c>
      <c r="C2438" s="23" t="s">
        <v>38</v>
      </c>
      <c r="D2438" s="23" t="s">
        <v>39</v>
      </c>
      <c r="E2438" s="23">
        <v>830003564</v>
      </c>
      <c r="F2438" s="26" t="s">
        <v>5938</v>
      </c>
      <c r="G2438" s="26">
        <v>164789138</v>
      </c>
      <c r="H2438" s="26">
        <v>1</v>
      </c>
      <c r="I2438" s="26" t="s">
        <v>290</v>
      </c>
      <c r="J2438" s="23" t="s">
        <v>53</v>
      </c>
      <c r="K2438" s="23" t="s">
        <v>306</v>
      </c>
      <c r="L2438" s="25" t="s">
        <v>307</v>
      </c>
      <c r="M2438" s="27">
        <v>10260</v>
      </c>
      <c r="N2438" s="25" t="s">
        <v>582</v>
      </c>
      <c r="O2438" s="28">
        <v>275910021877</v>
      </c>
      <c r="P2438" s="23" t="s">
        <v>780</v>
      </c>
      <c r="Q2438" s="29">
        <v>43691</v>
      </c>
      <c r="R2438" s="23" t="s">
        <v>271</v>
      </c>
      <c r="S2438" s="23">
        <v>7711326</v>
      </c>
      <c r="T2438" s="23" t="s">
        <v>2468</v>
      </c>
      <c r="U2438" s="24" t="s">
        <v>48</v>
      </c>
      <c r="V2438" s="25" t="s">
        <v>2283</v>
      </c>
      <c r="W2438" s="27">
        <v>10260</v>
      </c>
      <c r="X2438" s="22"/>
    </row>
    <row r="2439" spans="1:24" ht="185.25" x14ac:dyDescent="0.25">
      <c r="A2439" s="16"/>
      <c r="B2439" s="23">
        <v>2428</v>
      </c>
      <c r="C2439" s="23" t="s">
        <v>38</v>
      </c>
      <c r="D2439" s="23" t="s">
        <v>39</v>
      </c>
      <c r="E2439" s="23">
        <v>830003564</v>
      </c>
      <c r="F2439" s="26" t="s">
        <v>5939</v>
      </c>
      <c r="G2439" s="26">
        <v>164759847</v>
      </c>
      <c r="H2439" s="26">
        <v>1</v>
      </c>
      <c r="I2439" s="26" t="s">
        <v>290</v>
      </c>
      <c r="J2439" s="23" t="s">
        <v>53</v>
      </c>
      <c r="K2439" s="23" t="s">
        <v>306</v>
      </c>
      <c r="L2439" s="25" t="s">
        <v>307</v>
      </c>
      <c r="M2439" s="27">
        <v>1531805</v>
      </c>
      <c r="N2439" s="25" t="s">
        <v>2469</v>
      </c>
      <c r="O2439" s="28">
        <v>6266996</v>
      </c>
      <c r="P2439" s="23" t="s">
        <v>637</v>
      </c>
      <c r="Q2439" s="29">
        <v>42826</v>
      </c>
      <c r="R2439" s="23" t="s">
        <v>271</v>
      </c>
      <c r="S2439" s="23">
        <v>51706303</v>
      </c>
      <c r="T2439" s="23" t="s">
        <v>2470</v>
      </c>
      <c r="U2439" s="24" t="s">
        <v>48</v>
      </c>
      <c r="V2439" s="25" t="s">
        <v>3095</v>
      </c>
      <c r="W2439" s="27">
        <v>1531805</v>
      </c>
      <c r="X2439" s="22"/>
    </row>
    <row r="2440" spans="1:24" ht="171" x14ac:dyDescent="0.25">
      <c r="A2440" s="16"/>
      <c r="B2440" s="23">
        <v>2429</v>
      </c>
      <c r="C2440" s="23" t="s">
        <v>38</v>
      </c>
      <c r="D2440" s="23" t="s">
        <v>39</v>
      </c>
      <c r="E2440" s="23">
        <v>830003564</v>
      </c>
      <c r="F2440" s="26" t="s">
        <v>5940</v>
      </c>
      <c r="G2440" s="26">
        <v>159513933</v>
      </c>
      <c r="H2440" s="26">
        <v>1</v>
      </c>
      <c r="I2440" s="26" t="s">
        <v>312</v>
      </c>
      <c r="J2440" s="23" t="s">
        <v>53</v>
      </c>
      <c r="K2440" s="23" t="s">
        <v>306</v>
      </c>
      <c r="L2440" s="25" t="s">
        <v>307</v>
      </c>
      <c r="M2440" s="27">
        <v>312000</v>
      </c>
      <c r="N2440" s="25" t="s">
        <v>2471</v>
      </c>
      <c r="O2440" s="28">
        <v>8742352753</v>
      </c>
      <c r="P2440" s="23" t="s">
        <v>355</v>
      </c>
      <c r="Q2440" s="29">
        <v>43643</v>
      </c>
      <c r="R2440" s="23" t="s">
        <v>271</v>
      </c>
      <c r="S2440" s="23">
        <v>30338701</v>
      </c>
      <c r="T2440" s="23" t="s">
        <v>2472</v>
      </c>
      <c r="U2440" s="23" t="s">
        <v>48</v>
      </c>
      <c r="V2440" s="25" t="s">
        <v>3056</v>
      </c>
      <c r="W2440" s="27">
        <v>312000</v>
      </c>
      <c r="X2440" s="22"/>
    </row>
    <row r="2441" spans="1:24" ht="185.25" x14ac:dyDescent="0.25">
      <c r="A2441" s="16"/>
      <c r="B2441" s="23">
        <v>2430</v>
      </c>
      <c r="C2441" s="23" t="s">
        <v>38</v>
      </c>
      <c r="D2441" s="23" t="s">
        <v>39</v>
      </c>
      <c r="E2441" s="23">
        <v>830003564</v>
      </c>
      <c r="F2441" s="26" t="s">
        <v>5941</v>
      </c>
      <c r="G2441" s="26">
        <v>159588651</v>
      </c>
      <c r="H2441" s="26">
        <v>1</v>
      </c>
      <c r="I2441" s="26" t="s">
        <v>290</v>
      </c>
      <c r="J2441" s="23" t="s">
        <v>53</v>
      </c>
      <c r="K2441" s="23" t="s">
        <v>306</v>
      </c>
      <c r="L2441" s="25" t="s">
        <v>307</v>
      </c>
      <c r="M2441" s="27">
        <v>10260</v>
      </c>
      <c r="N2441" s="25" t="s">
        <v>582</v>
      </c>
      <c r="O2441" s="28">
        <v>277810110026</v>
      </c>
      <c r="P2441" s="23" t="s">
        <v>780</v>
      </c>
      <c r="Q2441" s="29">
        <v>43670</v>
      </c>
      <c r="R2441" s="23" t="s">
        <v>271</v>
      </c>
      <c r="S2441" s="23">
        <v>1018402255</v>
      </c>
      <c r="T2441" s="23" t="s">
        <v>1174</v>
      </c>
      <c r="U2441" s="24" t="s">
        <v>48</v>
      </c>
      <c r="V2441" s="25" t="s">
        <v>2283</v>
      </c>
      <c r="W2441" s="27">
        <v>10260</v>
      </c>
      <c r="X2441" s="22"/>
    </row>
    <row r="2442" spans="1:24" ht="185.25" x14ac:dyDescent="0.25">
      <c r="A2442" s="16"/>
      <c r="B2442" s="23">
        <v>2431</v>
      </c>
      <c r="C2442" s="23" t="s">
        <v>38</v>
      </c>
      <c r="D2442" s="23" t="s">
        <v>39</v>
      </c>
      <c r="E2442" s="23">
        <v>830003564</v>
      </c>
      <c r="F2442" s="26" t="s">
        <v>5942</v>
      </c>
      <c r="G2442" s="26">
        <v>151079548</v>
      </c>
      <c r="H2442" s="26">
        <v>1</v>
      </c>
      <c r="I2442" s="26" t="s">
        <v>77</v>
      </c>
      <c r="J2442" s="23" t="s">
        <v>53</v>
      </c>
      <c r="K2442" s="23" t="s">
        <v>306</v>
      </c>
      <c r="L2442" s="25" t="s">
        <v>307</v>
      </c>
      <c r="M2442" s="27">
        <v>10620</v>
      </c>
      <c r="N2442" s="25" t="s">
        <v>730</v>
      </c>
      <c r="O2442" s="28">
        <v>8742975711</v>
      </c>
      <c r="P2442" s="23" t="s">
        <v>633</v>
      </c>
      <c r="Q2442" s="29">
        <v>43675</v>
      </c>
      <c r="R2442" s="23" t="s">
        <v>271</v>
      </c>
      <c r="S2442" s="23">
        <v>52416103</v>
      </c>
      <c r="T2442" s="23" t="s">
        <v>2387</v>
      </c>
      <c r="U2442" s="23" t="s">
        <v>48</v>
      </c>
      <c r="V2442" s="25" t="s">
        <v>2742</v>
      </c>
      <c r="W2442" s="27">
        <v>10620</v>
      </c>
      <c r="X2442" s="22"/>
    </row>
    <row r="2443" spans="1:24" ht="185.25" x14ac:dyDescent="0.25">
      <c r="A2443" s="16"/>
      <c r="B2443" s="23">
        <v>2432</v>
      </c>
      <c r="C2443" s="23" t="s">
        <v>38</v>
      </c>
      <c r="D2443" s="23" t="s">
        <v>39</v>
      </c>
      <c r="E2443" s="23">
        <v>830003564</v>
      </c>
      <c r="F2443" s="26" t="s">
        <v>5943</v>
      </c>
      <c r="G2443" s="26">
        <v>159562269</v>
      </c>
      <c r="H2443" s="26">
        <v>1</v>
      </c>
      <c r="I2443" s="26" t="s">
        <v>290</v>
      </c>
      <c r="J2443" s="23" t="s">
        <v>53</v>
      </c>
      <c r="K2443" s="23" t="s">
        <v>306</v>
      </c>
      <c r="L2443" s="25" t="s">
        <v>307</v>
      </c>
      <c r="M2443" s="27">
        <v>10207.200000000001</v>
      </c>
      <c r="N2443" s="25" t="s">
        <v>541</v>
      </c>
      <c r="O2443" s="28">
        <v>8742518098</v>
      </c>
      <c r="P2443" s="23" t="s">
        <v>154</v>
      </c>
      <c r="Q2443" s="29">
        <v>43645</v>
      </c>
      <c r="R2443" s="23" t="s">
        <v>271</v>
      </c>
      <c r="S2443" s="23">
        <v>26739281</v>
      </c>
      <c r="T2443" s="23" t="s">
        <v>2473</v>
      </c>
      <c r="U2443" s="24" t="s">
        <v>48</v>
      </c>
      <c r="V2443" s="25" t="s">
        <v>745</v>
      </c>
      <c r="W2443" s="27">
        <v>10207.200000000001</v>
      </c>
      <c r="X2443" s="22"/>
    </row>
    <row r="2444" spans="1:24" ht="185.25" x14ac:dyDescent="0.25">
      <c r="A2444" s="16"/>
      <c r="B2444" s="23">
        <v>2433</v>
      </c>
      <c r="C2444" s="23" t="s">
        <v>38</v>
      </c>
      <c r="D2444" s="23" t="s">
        <v>39</v>
      </c>
      <c r="E2444" s="23">
        <v>830003564</v>
      </c>
      <c r="F2444" s="26" t="s">
        <v>5944</v>
      </c>
      <c r="G2444" s="26">
        <v>166241878</v>
      </c>
      <c r="H2444" s="26">
        <v>1</v>
      </c>
      <c r="I2444" s="26" t="s">
        <v>312</v>
      </c>
      <c r="J2444" s="23" t="s">
        <v>53</v>
      </c>
      <c r="K2444" s="23" t="s">
        <v>306</v>
      </c>
      <c r="L2444" s="25" t="s">
        <v>307</v>
      </c>
      <c r="M2444" s="27">
        <v>10800</v>
      </c>
      <c r="N2444" s="25" t="s">
        <v>796</v>
      </c>
      <c r="O2444" s="28">
        <v>277710027898</v>
      </c>
      <c r="P2444" s="23" t="s">
        <v>633</v>
      </c>
      <c r="Q2444" s="29">
        <v>43798</v>
      </c>
      <c r="R2444" s="23" t="s">
        <v>271</v>
      </c>
      <c r="S2444" s="23">
        <v>80410245</v>
      </c>
      <c r="T2444" s="23" t="s">
        <v>1541</v>
      </c>
      <c r="U2444" s="24" t="s">
        <v>48</v>
      </c>
      <c r="V2444" s="25" t="s">
        <v>2813</v>
      </c>
      <c r="W2444" s="30">
        <v>10800</v>
      </c>
      <c r="X2444" s="22"/>
    </row>
    <row r="2445" spans="1:24" ht="185.25" x14ac:dyDescent="0.25">
      <c r="A2445" s="16"/>
      <c r="B2445" s="23">
        <v>2434</v>
      </c>
      <c r="C2445" s="23" t="s">
        <v>38</v>
      </c>
      <c r="D2445" s="23" t="s">
        <v>39</v>
      </c>
      <c r="E2445" s="23">
        <v>830003564</v>
      </c>
      <c r="F2445" s="26" t="s">
        <v>5945</v>
      </c>
      <c r="G2445" s="26">
        <v>163497104</v>
      </c>
      <c r="H2445" s="26">
        <v>1</v>
      </c>
      <c r="I2445" s="26" t="s">
        <v>290</v>
      </c>
      <c r="J2445" s="23" t="s">
        <v>53</v>
      </c>
      <c r="K2445" s="23" t="s">
        <v>306</v>
      </c>
      <c r="L2445" s="25" t="s">
        <v>307</v>
      </c>
      <c r="M2445" s="27">
        <v>10260</v>
      </c>
      <c r="N2445" s="25" t="s">
        <v>582</v>
      </c>
      <c r="O2445" s="28">
        <v>277510011753</v>
      </c>
      <c r="P2445" s="23" t="s">
        <v>649</v>
      </c>
      <c r="Q2445" s="29">
        <v>43682</v>
      </c>
      <c r="R2445" s="23" t="s">
        <v>271</v>
      </c>
      <c r="S2445" s="23">
        <v>35199056</v>
      </c>
      <c r="T2445" s="23" t="s">
        <v>1397</v>
      </c>
      <c r="U2445" s="24" t="s">
        <v>48</v>
      </c>
      <c r="V2445" s="25" t="s">
        <v>2474</v>
      </c>
      <c r="W2445" s="27">
        <v>10260</v>
      </c>
      <c r="X2445" s="22"/>
    </row>
    <row r="2446" spans="1:24" ht="213.75" x14ac:dyDescent="0.25">
      <c r="A2446" s="16"/>
      <c r="B2446" s="23">
        <v>2435</v>
      </c>
      <c r="C2446" s="23" t="s">
        <v>38</v>
      </c>
      <c r="D2446" s="23" t="s">
        <v>39</v>
      </c>
      <c r="E2446" s="23">
        <v>830003564</v>
      </c>
      <c r="F2446" s="26" t="s">
        <v>5946</v>
      </c>
      <c r="G2446" s="26">
        <v>159536406</v>
      </c>
      <c r="H2446" s="26">
        <v>1</v>
      </c>
      <c r="I2446" s="26" t="s">
        <v>442</v>
      </c>
      <c r="J2446" s="23" t="s">
        <v>53</v>
      </c>
      <c r="K2446" s="23" t="s">
        <v>306</v>
      </c>
      <c r="L2446" s="25" t="s">
        <v>307</v>
      </c>
      <c r="M2446" s="27">
        <v>10207.200000000001</v>
      </c>
      <c r="N2446" s="25" t="s">
        <v>541</v>
      </c>
      <c r="O2446" s="28">
        <v>8742349693</v>
      </c>
      <c r="P2446" s="23" t="s">
        <v>780</v>
      </c>
      <c r="Q2446" s="29">
        <v>43643</v>
      </c>
      <c r="R2446" s="23" t="s">
        <v>271</v>
      </c>
      <c r="S2446" s="23">
        <v>51880018</v>
      </c>
      <c r="T2446" s="23" t="s">
        <v>2475</v>
      </c>
      <c r="U2446" s="24" t="s">
        <v>48</v>
      </c>
      <c r="V2446" s="25" t="s">
        <v>3418</v>
      </c>
      <c r="W2446" s="27">
        <v>10207.200000000001</v>
      </c>
      <c r="X2446" s="22"/>
    </row>
    <row r="2447" spans="1:24" ht="242.25" x14ac:dyDescent="0.25">
      <c r="A2447" s="16"/>
      <c r="B2447" s="23">
        <v>2436</v>
      </c>
      <c r="C2447" s="23" t="s">
        <v>38</v>
      </c>
      <c r="D2447" s="23" t="s">
        <v>39</v>
      </c>
      <c r="E2447" s="23">
        <v>830003564</v>
      </c>
      <c r="F2447" s="26" t="s">
        <v>5947</v>
      </c>
      <c r="G2447" s="26">
        <v>159606397</v>
      </c>
      <c r="H2447" s="26">
        <v>1</v>
      </c>
      <c r="I2447" s="26" t="s">
        <v>290</v>
      </c>
      <c r="J2447" s="23" t="s">
        <v>53</v>
      </c>
      <c r="K2447" s="23" t="s">
        <v>306</v>
      </c>
      <c r="L2447" s="25" t="s">
        <v>307</v>
      </c>
      <c r="M2447" s="27">
        <v>5611990.9000000004</v>
      </c>
      <c r="N2447" s="25" t="s">
        <v>2476</v>
      </c>
      <c r="O2447" s="28">
        <v>8742706580</v>
      </c>
      <c r="P2447" s="23" t="s">
        <v>1373</v>
      </c>
      <c r="Q2447" s="29">
        <v>43669</v>
      </c>
      <c r="R2447" s="23" t="s">
        <v>271</v>
      </c>
      <c r="S2447" s="23">
        <v>39553373</v>
      </c>
      <c r="T2447" s="23" t="s">
        <v>2477</v>
      </c>
      <c r="U2447" s="23" t="s">
        <v>48</v>
      </c>
      <c r="V2447" s="25" t="s">
        <v>3173</v>
      </c>
      <c r="W2447" s="27">
        <v>5611990.9000000004</v>
      </c>
      <c r="X2447" s="22"/>
    </row>
    <row r="2448" spans="1:24" ht="256.5" x14ac:dyDescent="0.25">
      <c r="A2448" s="16"/>
      <c r="B2448" s="23">
        <v>2437</v>
      </c>
      <c r="C2448" s="23" t="s">
        <v>38</v>
      </c>
      <c r="D2448" s="23" t="s">
        <v>39</v>
      </c>
      <c r="E2448" s="23">
        <v>830003564</v>
      </c>
      <c r="F2448" s="26" t="s">
        <v>5948</v>
      </c>
      <c r="G2448" s="26">
        <v>159546137</v>
      </c>
      <c r="H2448" s="26">
        <v>1</v>
      </c>
      <c r="I2448" s="26" t="s">
        <v>290</v>
      </c>
      <c r="J2448" s="23" t="s">
        <v>53</v>
      </c>
      <c r="K2448" s="23" t="s">
        <v>306</v>
      </c>
      <c r="L2448" s="25" t="s">
        <v>307</v>
      </c>
      <c r="M2448" s="27">
        <v>7360</v>
      </c>
      <c r="N2448" s="25" t="s">
        <v>582</v>
      </c>
      <c r="O2448" s="28">
        <v>294810180121</v>
      </c>
      <c r="P2448" s="23" t="s">
        <v>542</v>
      </c>
      <c r="Q2448" s="29">
        <v>43643</v>
      </c>
      <c r="R2448" s="23" t="s">
        <v>271</v>
      </c>
      <c r="S2448" s="23">
        <v>52789345</v>
      </c>
      <c r="T2448" s="23" t="s">
        <v>1955</v>
      </c>
      <c r="U2448" s="23" t="s">
        <v>48</v>
      </c>
      <c r="V2448" s="25" t="s">
        <v>3451</v>
      </c>
      <c r="W2448" s="27">
        <v>7360</v>
      </c>
      <c r="X2448" s="22"/>
    </row>
    <row r="2449" spans="1:24" ht="185.25" x14ac:dyDescent="0.25">
      <c r="A2449" s="16"/>
      <c r="B2449" s="23">
        <v>2438</v>
      </c>
      <c r="C2449" s="23" t="s">
        <v>38</v>
      </c>
      <c r="D2449" s="23" t="s">
        <v>39</v>
      </c>
      <c r="E2449" s="23">
        <v>830003564</v>
      </c>
      <c r="F2449" s="26" t="s">
        <v>5949</v>
      </c>
      <c r="G2449" s="26">
        <v>163497167</v>
      </c>
      <c r="H2449" s="26">
        <v>1</v>
      </c>
      <c r="I2449" s="26" t="s">
        <v>312</v>
      </c>
      <c r="J2449" s="23" t="s">
        <v>53</v>
      </c>
      <c r="K2449" s="23" t="s">
        <v>306</v>
      </c>
      <c r="L2449" s="25" t="s">
        <v>307</v>
      </c>
      <c r="M2449" s="27">
        <v>15390</v>
      </c>
      <c r="N2449" s="25" t="s">
        <v>726</v>
      </c>
      <c r="O2449" s="28">
        <v>277610015021</v>
      </c>
      <c r="P2449" s="23" t="s">
        <v>646</v>
      </c>
      <c r="Q2449" s="29">
        <v>43686</v>
      </c>
      <c r="R2449" s="23" t="s">
        <v>271</v>
      </c>
      <c r="S2449" s="23">
        <v>7304498</v>
      </c>
      <c r="T2449" s="23" t="s">
        <v>1161</v>
      </c>
      <c r="U2449" s="23" t="s">
        <v>48</v>
      </c>
      <c r="V2449" s="25" t="s">
        <v>2358</v>
      </c>
      <c r="W2449" s="27">
        <v>15390</v>
      </c>
      <c r="X2449" s="22"/>
    </row>
    <row r="2450" spans="1:24" ht="228" x14ac:dyDescent="0.25">
      <c r="A2450" s="16"/>
      <c r="B2450" s="23">
        <v>2439</v>
      </c>
      <c r="C2450" s="23" t="s">
        <v>38</v>
      </c>
      <c r="D2450" s="23" t="s">
        <v>39</v>
      </c>
      <c r="E2450" s="23">
        <v>830003564</v>
      </c>
      <c r="F2450" s="26" t="s">
        <v>5950</v>
      </c>
      <c r="G2450" s="26">
        <v>159683962</v>
      </c>
      <c r="H2450" s="26">
        <v>1</v>
      </c>
      <c r="I2450" s="26" t="s">
        <v>290</v>
      </c>
      <c r="J2450" s="23" t="s">
        <v>53</v>
      </c>
      <c r="K2450" s="23" t="s">
        <v>306</v>
      </c>
      <c r="L2450" s="25" t="s">
        <v>307</v>
      </c>
      <c r="M2450" s="27">
        <v>8680</v>
      </c>
      <c r="N2450" s="25" t="s">
        <v>582</v>
      </c>
      <c r="O2450" s="28">
        <v>8743779099</v>
      </c>
      <c r="P2450" s="23" t="s">
        <v>542</v>
      </c>
      <c r="Q2450" s="29">
        <v>43736</v>
      </c>
      <c r="R2450" s="23" t="s">
        <v>271</v>
      </c>
      <c r="S2450" s="23">
        <v>19194560</v>
      </c>
      <c r="T2450" s="23" t="s">
        <v>2478</v>
      </c>
      <c r="U2450" s="23" t="s">
        <v>48</v>
      </c>
      <c r="V2450" s="25" t="s">
        <v>2673</v>
      </c>
      <c r="W2450" s="27">
        <v>8680</v>
      </c>
      <c r="X2450" s="22"/>
    </row>
    <row r="2451" spans="1:24" ht="213.75" x14ac:dyDescent="0.25">
      <c r="A2451" s="16"/>
      <c r="B2451" s="23">
        <v>2440</v>
      </c>
      <c r="C2451" s="23" t="s">
        <v>38</v>
      </c>
      <c r="D2451" s="23" t="s">
        <v>39</v>
      </c>
      <c r="E2451" s="23">
        <v>830003564</v>
      </c>
      <c r="F2451" s="26" t="s">
        <v>5951</v>
      </c>
      <c r="G2451" s="26">
        <v>164801801</v>
      </c>
      <c r="H2451" s="26">
        <v>1</v>
      </c>
      <c r="I2451" s="26" t="s">
        <v>312</v>
      </c>
      <c r="J2451" s="23" t="s">
        <v>53</v>
      </c>
      <c r="K2451" s="23" t="s">
        <v>306</v>
      </c>
      <c r="L2451" s="25" t="s">
        <v>307</v>
      </c>
      <c r="M2451" s="27">
        <v>20414.400000000001</v>
      </c>
      <c r="N2451" s="25" t="s">
        <v>1239</v>
      </c>
      <c r="O2451" s="28">
        <v>8743122315</v>
      </c>
      <c r="P2451" s="23" t="s">
        <v>965</v>
      </c>
      <c r="Q2451" s="29">
        <v>43699</v>
      </c>
      <c r="R2451" s="23" t="s">
        <v>271</v>
      </c>
      <c r="S2451" s="23">
        <v>41453960</v>
      </c>
      <c r="T2451" s="23" t="s">
        <v>2224</v>
      </c>
      <c r="U2451" s="24" t="s">
        <v>48</v>
      </c>
      <c r="V2451" s="25" t="s">
        <v>3363</v>
      </c>
      <c r="W2451" s="27">
        <v>20414.400000000001</v>
      </c>
      <c r="X2451" s="22"/>
    </row>
    <row r="2452" spans="1:24" ht="185.25" x14ac:dyDescent="0.25">
      <c r="A2452" s="16"/>
      <c r="B2452" s="23">
        <v>2441</v>
      </c>
      <c r="C2452" s="23" t="s">
        <v>38</v>
      </c>
      <c r="D2452" s="23" t="s">
        <v>39</v>
      </c>
      <c r="E2452" s="23">
        <v>830003564</v>
      </c>
      <c r="F2452" s="26" t="s">
        <v>5952</v>
      </c>
      <c r="G2452" s="26">
        <v>172394496</v>
      </c>
      <c r="H2452" s="26">
        <v>1</v>
      </c>
      <c r="I2452" s="26" t="s">
        <v>312</v>
      </c>
      <c r="J2452" s="23" t="s">
        <v>53</v>
      </c>
      <c r="K2452" s="23" t="s">
        <v>306</v>
      </c>
      <c r="L2452" s="25" t="s">
        <v>307</v>
      </c>
      <c r="M2452" s="27">
        <v>15310.8</v>
      </c>
      <c r="N2452" s="25" t="s">
        <v>630</v>
      </c>
      <c r="O2452" s="28">
        <v>8742659581</v>
      </c>
      <c r="P2452" s="23" t="s">
        <v>1077</v>
      </c>
      <c r="Q2452" s="29">
        <v>43665</v>
      </c>
      <c r="R2452" s="23" t="s">
        <v>271</v>
      </c>
      <c r="S2452" s="23">
        <v>28190801</v>
      </c>
      <c r="T2452" s="23" t="s">
        <v>2479</v>
      </c>
      <c r="U2452" s="24" t="s">
        <v>48</v>
      </c>
      <c r="V2452" s="25" t="s">
        <v>2712</v>
      </c>
      <c r="W2452" s="27">
        <v>15310.8</v>
      </c>
      <c r="X2452" s="22"/>
    </row>
    <row r="2453" spans="1:24" ht="185.25" x14ac:dyDescent="0.25">
      <c r="A2453" s="16"/>
      <c r="B2453" s="23">
        <v>2442</v>
      </c>
      <c r="C2453" s="23" t="s">
        <v>38</v>
      </c>
      <c r="D2453" s="23" t="s">
        <v>39</v>
      </c>
      <c r="E2453" s="23">
        <v>830003564</v>
      </c>
      <c r="F2453" s="26" t="s">
        <v>5953</v>
      </c>
      <c r="G2453" s="26">
        <v>159588639</v>
      </c>
      <c r="H2453" s="26">
        <v>1</v>
      </c>
      <c r="I2453" s="26" t="s">
        <v>312</v>
      </c>
      <c r="J2453" s="23" t="s">
        <v>53</v>
      </c>
      <c r="K2453" s="23" t="s">
        <v>306</v>
      </c>
      <c r="L2453" s="25" t="s">
        <v>307</v>
      </c>
      <c r="M2453" s="27">
        <v>10260</v>
      </c>
      <c r="N2453" s="25" t="s">
        <v>582</v>
      </c>
      <c r="O2453" s="28">
        <v>8742707018</v>
      </c>
      <c r="P2453" s="23" t="s">
        <v>646</v>
      </c>
      <c r="Q2453" s="29">
        <v>43664</v>
      </c>
      <c r="R2453" s="23" t="s">
        <v>271</v>
      </c>
      <c r="S2453" s="23">
        <v>52025941</v>
      </c>
      <c r="T2453" s="23" t="s">
        <v>2480</v>
      </c>
      <c r="U2453" s="24" t="s">
        <v>48</v>
      </c>
      <c r="V2453" s="25" t="s">
        <v>2481</v>
      </c>
      <c r="W2453" s="27">
        <v>10260</v>
      </c>
      <c r="X2453" s="22"/>
    </row>
    <row r="2454" spans="1:24" ht="185.25" x14ac:dyDescent="0.25">
      <c r="A2454" s="16"/>
      <c r="B2454" s="23">
        <v>2443</v>
      </c>
      <c r="C2454" s="23" t="s">
        <v>38</v>
      </c>
      <c r="D2454" s="23" t="s">
        <v>39</v>
      </c>
      <c r="E2454" s="23">
        <v>830003564</v>
      </c>
      <c r="F2454" s="26" t="s">
        <v>5954</v>
      </c>
      <c r="G2454" s="26">
        <v>166603316</v>
      </c>
      <c r="H2454" s="26">
        <v>1</v>
      </c>
      <c r="I2454" s="26" t="s">
        <v>317</v>
      </c>
      <c r="J2454" s="23" t="s">
        <v>53</v>
      </c>
      <c r="K2454" s="23" t="s">
        <v>306</v>
      </c>
      <c r="L2454" s="25" t="s">
        <v>307</v>
      </c>
      <c r="M2454" s="27">
        <v>10260</v>
      </c>
      <c r="N2454" s="25" t="s">
        <v>582</v>
      </c>
      <c r="O2454" s="28">
        <v>275920002878</v>
      </c>
      <c r="P2454" s="23" t="s">
        <v>154</v>
      </c>
      <c r="Q2454" s="29">
        <v>43823</v>
      </c>
      <c r="R2454" s="23" t="s">
        <v>271</v>
      </c>
      <c r="S2454" s="23">
        <v>41497162</v>
      </c>
      <c r="T2454" s="23" t="s">
        <v>2482</v>
      </c>
      <c r="U2454" s="24" t="s">
        <v>48</v>
      </c>
      <c r="V2454" s="25" t="s">
        <v>413</v>
      </c>
      <c r="W2454" s="27">
        <v>10260</v>
      </c>
      <c r="X2454" s="22"/>
    </row>
    <row r="2455" spans="1:24" ht="199.5" x14ac:dyDescent="0.25">
      <c r="A2455" s="16"/>
      <c r="B2455" s="23">
        <v>2444</v>
      </c>
      <c r="C2455" s="23" t="s">
        <v>38</v>
      </c>
      <c r="D2455" s="23" t="s">
        <v>39</v>
      </c>
      <c r="E2455" s="23">
        <v>830003564</v>
      </c>
      <c r="F2455" s="26" t="s">
        <v>5955</v>
      </c>
      <c r="G2455" s="26">
        <v>172196888</v>
      </c>
      <c r="H2455" s="26">
        <v>1</v>
      </c>
      <c r="I2455" s="26" t="s">
        <v>411</v>
      </c>
      <c r="J2455" s="23" t="s">
        <v>53</v>
      </c>
      <c r="K2455" s="23" t="s">
        <v>306</v>
      </c>
      <c r="L2455" s="25" t="s">
        <v>307</v>
      </c>
      <c r="M2455" s="27">
        <v>309300</v>
      </c>
      <c r="N2455" s="25" t="s">
        <v>2483</v>
      </c>
      <c r="O2455" s="28">
        <v>2938168</v>
      </c>
      <c r="P2455" s="23" t="s">
        <v>2484</v>
      </c>
      <c r="Q2455" s="29">
        <v>43823</v>
      </c>
      <c r="R2455" s="23" t="s">
        <v>271</v>
      </c>
      <c r="S2455" s="23">
        <v>1073534828</v>
      </c>
      <c r="T2455" s="23" t="s">
        <v>2485</v>
      </c>
      <c r="U2455" s="24" t="s">
        <v>48</v>
      </c>
      <c r="V2455" s="25" t="s">
        <v>3303</v>
      </c>
      <c r="W2455" s="27">
        <v>309300</v>
      </c>
      <c r="X2455" s="22"/>
    </row>
    <row r="2456" spans="1:24" ht="213.75" x14ac:dyDescent="0.25">
      <c r="A2456" s="16"/>
      <c r="B2456" s="23">
        <v>2445</v>
      </c>
      <c r="C2456" s="23" t="s">
        <v>38</v>
      </c>
      <c r="D2456" s="23" t="s">
        <v>39</v>
      </c>
      <c r="E2456" s="23">
        <v>830003564</v>
      </c>
      <c r="F2456" s="26" t="s">
        <v>5956</v>
      </c>
      <c r="G2456" s="26">
        <v>159615722</v>
      </c>
      <c r="H2456" s="26">
        <v>1</v>
      </c>
      <c r="I2456" s="26" t="s">
        <v>290</v>
      </c>
      <c r="J2456" s="23" t="s">
        <v>53</v>
      </c>
      <c r="K2456" s="23" t="s">
        <v>306</v>
      </c>
      <c r="L2456" s="25" t="s">
        <v>307</v>
      </c>
      <c r="M2456" s="27">
        <v>10260</v>
      </c>
      <c r="N2456" s="25" t="s">
        <v>582</v>
      </c>
      <c r="O2456" s="28">
        <v>8742786640</v>
      </c>
      <c r="P2456" s="23" t="s">
        <v>633</v>
      </c>
      <c r="Q2456" s="29">
        <v>43668</v>
      </c>
      <c r="R2456" s="23" t="s">
        <v>271</v>
      </c>
      <c r="S2456" s="23">
        <v>91213312</v>
      </c>
      <c r="T2456" s="23" t="s">
        <v>1885</v>
      </c>
      <c r="U2456" s="23" t="s">
        <v>48</v>
      </c>
      <c r="V2456" s="25" t="s">
        <v>3479</v>
      </c>
      <c r="W2456" s="27">
        <v>10260</v>
      </c>
      <c r="X2456" s="22"/>
    </row>
    <row r="2457" spans="1:24" ht="185.25" x14ac:dyDescent="0.25">
      <c r="A2457" s="16"/>
      <c r="B2457" s="23">
        <v>2446</v>
      </c>
      <c r="C2457" s="23" t="s">
        <v>38</v>
      </c>
      <c r="D2457" s="23" t="s">
        <v>39</v>
      </c>
      <c r="E2457" s="23">
        <v>830003564</v>
      </c>
      <c r="F2457" s="26" t="s">
        <v>5957</v>
      </c>
      <c r="G2457" s="26">
        <v>166212244</v>
      </c>
      <c r="H2457" s="26">
        <v>1</v>
      </c>
      <c r="I2457" s="26" t="s">
        <v>707</v>
      </c>
      <c r="J2457" s="23" t="s">
        <v>53</v>
      </c>
      <c r="K2457" s="23" t="s">
        <v>306</v>
      </c>
      <c r="L2457" s="25" t="s">
        <v>307</v>
      </c>
      <c r="M2457" s="27">
        <v>10207.200000000001</v>
      </c>
      <c r="N2457" s="25" t="s">
        <v>541</v>
      </c>
      <c r="O2457" s="28">
        <v>294810304354</v>
      </c>
      <c r="P2457" s="23" t="s">
        <v>585</v>
      </c>
      <c r="Q2457" s="29">
        <v>43768</v>
      </c>
      <c r="R2457" s="23" t="s">
        <v>271</v>
      </c>
      <c r="S2457" s="23">
        <v>41429221</v>
      </c>
      <c r="T2457" s="23" t="s">
        <v>1238</v>
      </c>
      <c r="U2457" s="23" t="s">
        <v>48</v>
      </c>
      <c r="V2457" s="25" t="s">
        <v>2804</v>
      </c>
      <c r="W2457" s="30">
        <v>10207.200000000001</v>
      </c>
      <c r="X2457" s="22"/>
    </row>
    <row r="2458" spans="1:24" ht="185.25" x14ac:dyDescent="0.25">
      <c r="A2458" s="16"/>
      <c r="B2458" s="23">
        <v>2447</v>
      </c>
      <c r="C2458" s="23" t="s">
        <v>38</v>
      </c>
      <c r="D2458" s="23" t="s">
        <v>39</v>
      </c>
      <c r="E2458" s="23">
        <v>830003564</v>
      </c>
      <c r="F2458" s="26" t="s">
        <v>5958</v>
      </c>
      <c r="G2458" s="26">
        <v>166753041</v>
      </c>
      <c r="H2458" s="26">
        <v>1</v>
      </c>
      <c r="I2458" s="26" t="s">
        <v>317</v>
      </c>
      <c r="J2458" s="23" t="s">
        <v>53</v>
      </c>
      <c r="K2458" s="23" t="s">
        <v>306</v>
      </c>
      <c r="L2458" s="25" t="s">
        <v>307</v>
      </c>
      <c r="M2458" s="27">
        <v>15390</v>
      </c>
      <c r="N2458" s="25" t="s">
        <v>726</v>
      </c>
      <c r="O2458" s="28">
        <v>8745125398</v>
      </c>
      <c r="P2458" s="23" t="s">
        <v>154</v>
      </c>
      <c r="Q2458" s="29">
        <v>43805</v>
      </c>
      <c r="R2458" s="23" t="s">
        <v>271</v>
      </c>
      <c r="S2458" s="23">
        <v>5530485</v>
      </c>
      <c r="T2458" s="23" t="s">
        <v>2486</v>
      </c>
      <c r="U2458" s="23" t="s">
        <v>48</v>
      </c>
      <c r="V2458" s="25" t="s">
        <v>447</v>
      </c>
      <c r="W2458" s="27">
        <v>15390</v>
      </c>
      <c r="X2458" s="22"/>
    </row>
    <row r="2459" spans="1:24" ht="185.25" x14ac:dyDescent="0.25">
      <c r="A2459" s="16"/>
      <c r="B2459" s="23">
        <v>2448</v>
      </c>
      <c r="C2459" s="23" t="s">
        <v>38</v>
      </c>
      <c r="D2459" s="23" t="s">
        <v>39</v>
      </c>
      <c r="E2459" s="23">
        <v>830003564</v>
      </c>
      <c r="F2459" s="26" t="s">
        <v>5959</v>
      </c>
      <c r="G2459" s="26">
        <v>166753266</v>
      </c>
      <c r="H2459" s="26">
        <v>1</v>
      </c>
      <c r="I2459" s="26" t="s">
        <v>317</v>
      </c>
      <c r="J2459" s="23" t="s">
        <v>53</v>
      </c>
      <c r="K2459" s="23" t="s">
        <v>306</v>
      </c>
      <c r="L2459" s="25" t="s">
        <v>307</v>
      </c>
      <c r="M2459" s="27">
        <v>15390</v>
      </c>
      <c r="N2459" s="25" t="s">
        <v>726</v>
      </c>
      <c r="O2459" s="28">
        <v>8745541304</v>
      </c>
      <c r="P2459" s="23" t="s">
        <v>154</v>
      </c>
      <c r="Q2459" s="29">
        <v>43769</v>
      </c>
      <c r="R2459" s="23" t="s">
        <v>271</v>
      </c>
      <c r="S2459" s="23">
        <v>41366948</v>
      </c>
      <c r="T2459" s="23" t="s">
        <v>2433</v>
      </c>
      <c r="U2459" s="23" t="s">
        <v>48</v>
      </c>
      <c r="V2459" s="25" t="s">
        <v>389</v>
      </c>
      <c r="W2459" s="27">
        <v>15390</v>
      </c>
      <c r="X2459" s="22"/>
    </row>
    <row r="2460" spans="1:24" ht="185.25" x14ac:dyDescent="0.25">
      <c r="A2460" s="16"/>
      <c r="B2460" s="23">
        <v>2449</v>
      </c>
      <c r="C2460" s="23" t="s">
        <v>38</v>
      </c>
      <c r="D2460" s="23" t="s">
        <v>39</v>
      </c>
      <c r="E2460" s="23">
        <v>830003564</v>
      </c>
      <c r="F2460" s="26" t="s">
        <v>5960</v>
      </c>
      <c r="G2460" s="26">
        <v>159603532</v>
      </c>
      <c r="H2460" s="26">
        <v>1</v>
      </c>
      <c r="I2460" s="26" t="s">
        <v>290</v>
      </c>
      <c r="J2460" s="23" t="s">
        <v>53</v>
      </c>
      <c r="K2460" s="23" t="s">
        <v>306</v>
      </c>
      <c r="L2460" s="25" t="s">
        <v>307</v>
      </c>
      <c r="M2460" s="27">
        <v>10207.200000000001</v>
      </c>
      <c r="N2460" s="25" t="s">
        <v>541</v>
      </c>
      <c r="O2460" s="28">
        <v>8742524607</v>
      </c>
      <c r="P2460" s="23" t="s">
        <v>542</v>
      </c>
      <c r="Q2460" s="29">
        <v>43654</v>
      </c>
      <c r="R2460" s="23" t="s">
        <v>271</v>
      </c>
      <c r="S2460" s="23">
        <v>24535919</v>
      </c>
      <c r="T2460" s="23" t="s">
        <v>2487</v>
      </c>
      <c r="U2460" s="24" t="s">
        <v>48</v>
      </c>
      <c r="V2460" s="25" t="s">
        <v>544</v>
      </c>
      <c r="W2460" s="27">
        <v>10207.200000000001</v>
      </c>
      <c r="X2460" s="22"/>
    </row>
    <row r="2461" spans="1:24" ht="185.25" x14ac:dyDescent="0.25">
      <c r="A2461" s="16"/>
      <c r="B2461" s="23">
        <v>2450</v>
      </c>
      <c r="C2461" s="23" t="s">
        <v>38</v>
      </c>
      <c r="D2461" s="23" t="s">
        <v>39</v>
      </c>
      <c r="E2461" s="23">
        <v>830003564</v>
      </c>
      <c r="F2461" s="26" t="s">
        <v>5961</v>
      </c>
      <c r="G2461" s="26">
        <v>166244021</v>
      </c>
      <c r="H2461" s="26">
        <v>1</v>
      </c>
      <c r="I2461" s="26" t="s">
        <v>312</v>
      </c>
      <c r="J2461" s="23" t="s">
        <v>53</v>
      </c>
      <c r="K2461" s="23" t="s">
        <v>306</v>
      </c>
      <c r="L2461" s="25" t="s">
        <v>307</v>
      </c>
      <c r="M2461" s="27">
        <v>15390</v>
      </c>
      <c r="N2461" s="25" t="s">
        <v>726</v>
      </c>
      <c r="O2461" s="28">
        <v>8745127218</v>
      </c>
      <c r="P2461" s="23" t="s">
        <v>585</v>
      </c>
      <c r="Q2461" s="29">
        <v>43809</v>
      </c>
      <c r="R2461" s="23" t="s">
        <v>271</v>
      </c>
      <c r="S2461" s="23">
        <v>19168089</v>
      </c>
      <c r="T2461" s="23" t="s">
        <v>2488</v>
      </c>
      <c r="U2461" s="24" t="s">
        <v>48</v>
      </c>
      <c r="V2461" s="25" t="s">
        <v>2768</v>
      </c>
      <c r="W2461" s="27">
        <v>15390</v>
      </c>
      <c r="X2461" s="22"/>
    </row>
    <row r="2462" spans="1:24" ht="185.25" x14ac:dyDescent="0.25">
      <c r="A2462" s="16"/>
      <c r="B2462" s="23">
        <v>2451</v>
      </c>
      <c r="C2462" s="23" t="s">
        <v>38</v>
      </c>
      <c r="D2462" s="23" t="s">
        <v>39</v>
      </c>
      <c r="E2462" s="23">
        <v>830003564</v>
      </c>
      <c r="F2462" s="26" t="s">
        <v>5962</v>
      </c>
      <c r="G2462" s="26">
        <v>166241889</v>
      </c>
      <c r="H2462" s="26">
        <v>1</v>
      </c>
      <c r="I2462" s="26" t="s">
        <v>312</v>
      </c>
      <c r="J2462" s="23" t="s">
        <v>53</v>
      </c>
      <c r="K2462" s="23" t="s">
        <v>306</v>
      </c>
      <c r="L2462" s="25" t="s">
        <v>307</v>
      </c>
      <c r="M2462" s="27">
        <v>10800</v>
      </c>
      <c r="N2462" s="25" t="s">
        <v>796</v>
      </c>
      <c r="O2462" s="28">
        <v>277410016203</v>
      </c>
      <c r="P2462" s="23" t="s">
        <v>633</v>
      </c>
      <c r="Q2462" s="29">
        <v>43809</v>
      </c>
      <c r="R2462" s="23" t="s">
        <v>271</v>
      </c>
      <c r="S2462" s="23">
        <v>7251259</v>
      </c>
      <c r="T2462" s="23" t="s">
        <v>2489</v>
      </c>
      <c r="U2462" s="24" t="s">
        <v>48</v>
      </c>
      <c r="V2462" s="25" t="s">
        <v>2819</v>
      </c>
      <c r="W2462" s="30">
        <v>10800</v>
      </c>
      <c r="X2462" s="22"/>
    </row>
    <row r="2463" spans="1:24" ht="185.25" x14ac:dyDescent="0.25">
      <c r="A2463" s="16"/>
      <c r="B2463" s="23">
        <v>2452</v>
      </c>
      <c r="C2463" s="23" t="s">
        <v>38</v>
      </c>
      <c r="D2463" s="23" t="s">
        <v>39</v>
      </c>
      <c r="E2463" s="23">
        <v>830003564</v>
      </c>
      <c r="F2463" s="26" t="s">
        <v>5963</v>
      </c>
      <c r="G2463" s="26">
        <v>166753600</v>
      </c>
      <c r="H2463" s="26">
        <v>1</v>
      </c>
      <c r="I2463" s="26" t="s">
        <v>317</v>
      </c>
      <c r="J2463" s="23" t="s">
        <v>53</v>
      </c>
      <c r="K2463" s="23" t="s">
        <v>306</v>
      </c>
      <c r="L2463" s="25" t="s">
        <v>307</v>
      </c>
      <c r="M2463" s="27">
        <v>10260</v>
      </c>
      <c r="N2463" s="25" t="s">
        <v>582</v>
      </c>
      <c r="O2463" s="28">
        <v>8745335991</v>
      </c>
      <c r="P2463" s="23" t="s">
        <v>329</v>
      </c>
      <c r="Q2463" s="29">
        <v>43810</v>
      </c>
      <c r="R2463" s="23" t="s">
        <v>271</v>
      </c>
      <c r="S2463" s="23">
        <v>367964</v>
      </c>
      <c r="T2463" s="23" t="s">
        <v>2438</v>
      </c>
      <c r="U2463" s="23" t="s">
        <v>48</v>
      </c>
      <c r="V2463" s="25" t="s">
        <v>405</v>
      </c>
      <c r="W2463" s="27">
        <v>10260</v>
      </c>
      <c r="X2463" s="22"/>
    </row>
    <row r="2464" spans="1:24" ht="185.25" x14ac:dyDescent="0.25">
      <c r="A2464" s="16"/>
      <c r="B2464" s="23">
        <v>2453</v>
      </c>
      <c r="C2464" s="23" t="s">
        <v>38</v>
      </c>
      <c r="D2464" s="23" t="s">
        <v>39</v>
      </c>
      <c r="E2464" s="23">
        <v>830003564</v>
      </c>
      <c r="F2464" s="26" t="s">
        <v>5964</v>
      </c>
      <c r="G2464" s="26">
        <v>164771518</v>
      </c>
      <c r="H2464" s="26">
        <v>1</v>
      </c>
      <c r="I2464" s="26" t="s">
        <v>290</v>
      </c>
      <c r="J2464" s="23" t="s">
        <v>53</v>
      </c>
      <c r="K2464" s="23" t="s">
        <v>306</v>
      </c>
      <c r="L2464" s="25" t="s">
        <v>307</v>
      </c>
      <c r="M2464" s="27">
        <v>61380</v>
      </c>
      <c r="N2464" s="25" t="s">
        <v>2490</v>
      </c>
      <c r="O2464" s="28" t="s">
        <v>2491</v>
      </c>
      <c r="P2464" s="23" t="s">
        <v>2492</v>
      </c>
      <c r="Q2464" s="29">
        <v>43097</v>
      </c>
      <c r="R2464" s="23" t="s">
        <v>46</v>
      </c>
      <c r="S2464" s="23">
        <v>1022958468</v>
      </c>
      <c r="T2464" s="23" t="s">
        <v>2493</v>
      </c>
      <c r="U2464" s="23" t="s">
        <v>48</v>
      </c>
      <c r="V2464" s="25" t="s">
        <v>3153</v>
      </c>
      <c r="W2464" s="27">
        <v>61380</v>
      </c>
      <c r="X2464" s="22"/>
    </row>
    <row r="2465" spans="1:24" ht="185.25" x14ac:dyDescent="0.25">
      <c r="A2465" s="16"/>
      <c r="B2465" s="23">
        <v>2454</v>
      </c>
      <c r="C2465" s="23" t="s">
        <v>38</v>
      </c>
      <c r="D2465" s="23" t="s">
        <v>39</v>
      </c>
      <c r="E2465" s="23">
        <v>830003564</v>
      </c>
      <c r="F2465" s="26" t="s">
        <v>5965</v>
      </c>
      <c r="G2465" s="26">
        <v>166241862</v>
      </c>
      <c r="H2465" s="26">
        <v>1</v>
      </c>
      <c r="I2465" s="26" t="s">
        <v>312</v>
      </c>
      <c r="J2465" s="23" t="s">
        <v>53</v>
      </c>
      <c r="K2465" s="23" t="s">
        <v>306</v>
      </c>
      <c r="L2465" s="25" t="s">
        <v>307</v>
      </c>
      <c r="M2465" s="27">
        <v>10800</v>
      </c>
      <c r="N2465" s="25" t="s">
        <v>796</v>
      </c>
      <c r="O2465" s="28">
        <v>277810164500</v>
      </c>
      <c r="P2465" s="23" t="s">
        <v>633</v>
      </c>
      <c r="Q2465" s="29">
        <v>43781</v>
      </c>
      <c r="R2465" s="23" t="s">
        <v>271</v>
      </c>
      <c r="S2465" s="23">
        <v>1032446444</v>
      </c>
      <c r="T2465" s="23" t="s">
        <v>845</v>
      </c>
      <c r="U2465" s="24" t="s">
        <v>48</v>
      </c>
      <c r="V2465" s="25" t="s">
        <v>2818</v>
      </c>
      <c r="W2465" s="30">
        <v>10800</v>
      </c>
      <c r="X2465" s="22"/>
    </row>
    <row r="2466" spans="1:24" ht="185.25" x14ac:dyDescent="0.25">
      <c r="A2466" s="16"/>
      <c r="B2466" s="23">
        <v>2455</v>
      </c>
      <c r="C2466" s="23" t="s">
        <v>38</v>
      </c>
      <c r="D2466" s="23" t="s">
        <v>39</v>
      </c>
      <c r="E2466" s="23">
        <v>830003564</v>
      </c>
      <c r="F2466" s="26" t="s">
        <v>5966</v>
      </c>
      <c r="G2466" s="26">
        <v>159625803</v>
      </c>
      <c r="H2466" s="26">
        <v>1</v>
      </c>
      <c r="I2466" s="26" t="s">
        <v>312</v>
      </c>
      <c r="J2466" s="23" t="s">
        <v>53</v>
      </c>
      <c r="K2466" s="23" t="s">
        <v>306</v>
      </c>
      <c r="L2466" s="25" t="s">
        <v>307</v>
      </c>
      <c r="M2466" s="27">
        <v>10620</v>
      </c>
      <c r="N2466" s="25" t="s">
        <v>730</v>
      </c>
      <c r="O2466" s="28">
        <v>8742967937</v>
      </c>
      <c r="P2466" s="23" t="s">
        <v>829</v>
      </c>
      <c r="Q2466" s="29">
        <v>43678</v>
      </c>
      <c r="R2466" s="23" t="s">
        <v>271</v>
      </c>
      <c r="S2466" s="23">
        <v>23554347</v>
      </c>
      <c r="T2466" s="23" t="s">
        <v>2494</v>
      </c>
      <c r="U2466" s="24" t="s">
        <v>48</v>
      </c>
      <c r="V2466" s="25" t="s">
        <v>2606</v>
      </c>
      <c r="W2466" s="27">
        <v>10620</v>
      </c>
      <c r="X2466" s="22"/>
    </row>
    <row r="2467" spans="1:24" ht="185.25" x14ac:dyDescent="0.25">
      <c r="A2467" s="16"/>
      <c r="B2467" s="23">
        <v>2456</v>
      </c>
      <c r="C2467" s="23" t="s">
        <v>38</v>
      </c>
      <c r="D2467" s="23" t="s">
        <v>39</v>
      </c>
      <c r="E2467" s="23">
        <v>830003564</v>
      </c>
      <c r="F2467" s="26" t="s">
        <v>5967</v>
      </c>
      <c r="G2467" s="26">
        <v>172394930</v>
      </c>
      <c r="H2467" s="26">
        <v>1</v>
      </c>
      <c r="I2467" s="26" t="s">
        <v>787</v>
      </c>
      <c r="J2467" s="23" t="s">
        <v>53</v>
      </c>
      <c r="K2467" s="23" t="s">
        <v>306</v>
      </c>
      <c r="L2467" s="25" t="s">
        <v>307</v>
      </c>
      <c r="M2467" s="27">
        <v>15300</v>
      </c>
      <c r="N2467" s="25" t="s">
        <v>904</v>
      </c>
      <c r="O2467" s="28">
        <v>8742702190</v>
      </c>
      <c r="P2467" s="23" t="s">
        <v>780</v>
      </c>
      <c r="Q2467" s="29">
        <v>43668</v>
      </c>
      <c r="R2467" s="23" t="s">
        <v>271</v>
      </c>
      <c r="S2467" s="23">
        <v>41312632</v>
      </c>
      <c r="T2467" s="23" t="s">
        <v>2176</v>
      </c>
      <c r="U2467" s="24" t="s">
        <v>48</v>
      </c>
      <c r="V2467" s="25" t="s">
        <v>2711</v>
      </c>
      <c r="W2467" s="30">
        <v>15300</v>
      </c>
      <c r="X2467" s="22"/>
    </row>
    <row r="2468" spans="1:24" ht="213.75" x14ac:dyDescent="0.25">
      <c r="A2468" s="16"/>
      <c r="B2468" s="23">
        <v>2457</v>
      </c>
      <c r="C2468" s="23" t="s">
        <v>38</v>
      </c>
      <c r="D2468" s="23" t="s">
        <v>39</v>
      </c>
      <c r="E2468" s="23">
        <v>830003564</v>
      </c>
      <c r="F2468" s="26" t="s">
        <v>5968</v>
      </c>
      <c r="G2468" s="26">
        <v>172394219</v>
      </c>
      <c r="H2468" s="26">
        <v>1</v>
      </c>
      <c r="I2468" s="26" t="s">
        <v>312</v>
      </c>
      <c r="J2468" s="23" t="s">
        <v>53</v>
      </c>
      <c r="K2468" s="23" t="s">
        <v>306</v>
      </c>
      <c r="L2468" s="25" t="s">
        <v>307</v>
      </c>
      <c r="M2468" s="27">
        <v>10207.200000000001</v>
      </c>
      <c r="N2468" s="25" t="s">
        <v>541</v>
      </c>
      <c r="O2468" s="28">
        <v>277710014622</v>
      </c>
      <c r="P2468" s="23" t="s">
        <v>2495</v>
      </c>
      <c r="Q2468" s="29">
        <v>43651</v>
      </c>
      <c r="R2468" s="23" t="s">
        <v>271</v>
      </c>
      <c r="S2468" s="23">
        <v>51952980</v>
      </c>
      <c r="T2468" s="23" t="s">
        <v>2496</v>
      </c>
      <c r="U2468" s="24" t="s">
        <v>48</v>
      </c>
      <c r="V2468" s="25" t="s">
        <v>3425</v>
      </c>
      <c r="W2468" s="27">
        <v>10207.200000000001</v>
      </c>
      <c r="X2468" s="22"/>
    </row>
    <row r="2469" spans="1:24" ht="185.25" x14ac:dyDescent="0.25">
      <c r="A2469" s="16"/>
      <c r="B2469" s="23">
        <v>2458</v>
      </c>
      <c r="C2469" s="23" t="s">
        <v>38</v>
      </c>
      <c r="D2469" s="23" t="s">
        <v>39</v>
      </c>
      <c r="E2469" s="23">
        <v>830003564</v>
      </c>
      <c r="F2469" s="26" t="s">
        <v>5969</v>
      </c>
      <c r="G2469" s="26">
        <v>159615818</v>
      </c>
      <c r="H2469" s="26">
        <v>1</v>
      </c>
      <c r="I2469" s="26" t="s">
        <v>312</v>
      </c>
      <c r="J2469" s="23" t="s">
        <v>53</v>
      </c>
      <c r="K2469" s="23" t="s">
        <v>306</v>
      </c>
      <c r="L2469" s="25" t="s">
        <v>307</v>
      </c>
      <c r="M2469" s="27">
        <v>10260</v>
      </c>
      <c r="N2469" s="25" t="s">
        <v>582</v>
      </c>
      <c r="O2469" s="28">
        <v>276910037697</v>
      </c>
      <c r="P2469" s="23" t="s">
        <v>154</v>
      </c>
      <c r="Q2469" s="29">
        <v>43682</v>
      </c>
      <c r="R2469" s="23" t="s">
        <v>271</v>
      </c>
      <c r="S2469" s="23">
        <v>79390323</v>
      </c>
      <c r="T2469" s="23" t="s">
        <v>1122</v>
      </c>
      <c r="U2469" s="24" t="s">
        <v>48</v>
      </c>
      <c r="V2469" s="25" t="s">
        <v>795</v>
      </c>
      <c r="W2469" s="27">
        <v>10260</v>
      </c>
      <c r="X2469" s="22"/>
    </row>
    <row r="2470" spans="1:24" ht="213.75" x14ac:dyDescent="0.25">
      <c r="A2470" s="16"/>
      <c r="B2470" s="23">
        <v>2459</v>
      </c>
      <c r="C2470" s="23" t="s">
        <v>38</v>
      </c>
      <c r="D2470" s="23" t="s">
        <v>39</v>
      </c>
      <c r="E2470" s="23">
        <v>830003564</v>
      </c>
      <c r="F2470" s="26" t="s">
        <v>5970</v>
      </c>
      <c r="G2470" s="26">
        <v>159625989</v>
      </c>
      <c r="H2470" s="26">
        <v>1</v>
      </c>
      <c r="I2470" s="26" t="s">
        <v>312</v>
      </c>
      <c r="J2470" s="23" t="s">
        <v>53</v>
      </c>
      <c r="K2470" s="23" t="s">
        <v>306</v>
      </c>
      <c r="L2470" s="25" t="s">
        <v>307</v>
      </c>
      <c r="M2470" s="27">
        <v>15930</v>
      </c>
      <c r="N2470" s="25" t="s">
        <v>574</v>
      </c>
      <c r="O2470" s="28">
        <v>8742976698</v>
      </c>
      <c r="P2470" s="23" t="s">
        <v>154</v>
      </c>
      <c r="Q2470" s="29">
        <v>43680</v>
      </c>
      <c r="R2470" s="23" t="s">
        <v>271</v>
      </c>
      <c r="S2470" s="23">
        <v>1069174803</v>
      </c>
      <c r="T2470" s="23" t="s">
        <v>2497</v>
      </c>
      <c r="U2470" s="23" t="s">
        <v>48</v>
      </c>
      <c r="V2470" s="25" t="s">
        <v>3370</v>
      </c>
      <c r="W2470" s="30">
        <v>15930</v>
      </c>
      <c r="X2470" s="22"/>
    </row>
    <row r="2471" spans="1:24" ht="228" x14ac:dyDescent="0.25">
      <c r="A2471" s="16"/>
      <c r="B2471" s="23">
        <v>2460</v>
      </c>
      <c r="C2471" s="23" t="s">
        <v>38</v>
      </c>
      <c r="D2471" s="23" t="s">
        <v>39</v>
      </c>
      <c r="E2471" s="23">
        <v>830003564</v>
      </c>
      <c r="F2471" s="26" t="s">
        <v>5971</v>
      </c>
      <c r="G2471" s="26">
        <v>159641955</v>
      </c>
      <c r="H2471" s="26">
        <v>1</v>
      </c>
      <c r="I2471" s="26" t="s">
        <v>312</v>
      </c>
      <c r="J2471" s="23" t="s">
        <v>53</v>
      </c>
      <c r="K2471" s="23" t="s">
        <v>306</v>
      </c>
      <c r="L2471" s="25" t="s">
        <v>307</v>
      </c>
      <c r="M2471" s="27">
        <v>8680</v>
      </c>
      <c r="N2471" s="25" t="s">
        <v>582</v>
      </c>
      <c r="O2471" s="28">
        <v>8743269760</v>
      </c>
      <c r="P2471" s="23" t="s">
        <v>542</v>
      </c>
      <c r="Q2471" s="29">
        <v>43706</v>
      </c>
      <c r="R2471" s="23" t="s">
        <v>271</v>
      </c>
      <c r="S2471" s="23">
        <v>23531922</v>
      </c>
      <c r="T2471" s="23" t="s">
        <v>1681</v>
      </c>
      <c r="U2471" s="23" t="s">
        <v>48</v>
      </c>
      <c r="V2471" s="25" t="s">
        <v>2676</v>
      </c>
      <c r="W2471" s="27">
        <v>8680</v>
      </c>
      <c r="X2471" s="22"/>
    </row>
    <row r="2472" spans="1:24" ht="199.5" x14ac:dyDescent="0.25">
      <c r="A2472" s="16"/>
      <c r="B2472" s="23">
        <v>2461</v>
      </c>
      <c r="C2472" s="23" t="s">
        <v>38</v>
      </c>
      <c r="D2472" s="23" t="s">
        <v>39</v>
      </c>
      <c r="E2472" s="23">
        <v>830003564</v>
      </c>
      <c r="F2472" s="26" t="s">
        <v>5972</v>
      </c>
      <c r="G2472" s="26">
        <v>159134319</v>
      </c>
      <c r="H2472" s="26">
        <v>1</v>
      </c>
      <c r="I2472" s="26" t="s">
        <v>312</v>
      </c>
      <c r="J2472" s="23" t="s">
        <v>53</v>
      </c>
      <c r="K2472" s="23" t="s">
        <v>306</v>
      </c>
      <c r="L2472" s="25" t="s">
        <v>307</v>
      </c>
      <c r="M2472" s="27">
        <v>2539410</v>
      </c>
      <c r="N2472" s="25" t="s">
        <v>2498</v>
      </c>
      <c r="O2472" s="28">
        <v>9016248393</v>
      </c>
      <c r="P2472" s="23" t="s">
        <v>742</v>
      </c>
      <c r="Q2472" s="29">
        <v>43120</v>
      </c>
      <c r="R2472" s="23" t="s">
        <v>271</v>
      </c>
      <c r="S2472" s="23">
        <v>51807704</v>
      </c>
      <c r="T2472" s="23" t="s">
        <v>2499</v>
      </c>
      <c r="U2472" s="24" t="s">
        <v>48</v>
      </c>
      <c r="V2472" s="25" t="s">
        <v>2983</v>
      </c>
      <c r="W2472" s="27">
        <v>11730</v>
      </c>
      <c r="X2472" s="22"/>
    </row>
    <row r="2473" spans="1:24" ht="185.25" x14ac:dyDescent="0.25">
      <c r="A2473" s="16"/>
      <c r="B2473" s="23">
        <v>2462</v>
      </c>
      <c r="C2473" s="23" t="s">
        <v>38</v>
      </c>
      <c r="D2473" s="23" t="s">
        <v>39</v>
      </c>
      <c r="E2473" s="23">
        <v>830003564</v>
      </c>
      <c r="F2473" s="26" t="s">
        <v>5973</v>
      </c>
      <c r="G2473" s="26">
        <v>159625855</v>
      </c>
      <c r="H2473" s="26">
        <v>1</v>
      </c>
      <c r="I2473" s="26" t="s">
        <v>312</v>
      </c>
      <c r="J2473" s="23" t="s">
        <v>53</v>
      </c>
      <c r="K2473" s="23" t="s">
        <v>306</v>
      </c>
      <c r="L2473" s="25" t="s">
        <v>307</v>
      </c>
      <c r="M2473" s="27">
        <v>10620</v>
      </c>
      <c r="N2473" s="25" t="s">
        <v>730</v>
      </c>
      <c r="O2473" s="28">
        <v>8742981513</v>
      </c>
      <c r="P2473" s="23" t="s">
        <v>649</v>
      </c>
      <c r="Q2473" s="29">
        <v>43683</v>
      </c>
      <c r="R2473" s="23" t="s">
        <v>271</v>
      </c>
      <c r="S2473" s="23">
        <v>41603917</v>
      </c>
      <c r="T2473" s="23" t="s">
        <v>2500</v>
      </c>
      <c r="U2473" s="24" t="s">
        <v>48</v>
      </c>
      <c r="V2473" s="25" t="s">
        <v>2602</v>
      </c>
      <c r="W2473" s="27">
        <v>10620</v>
      </c>
      <c r="X2473" s="22"/>
    </row>
    <row r="2474" spans="1:24" ht="185.25" x14ac:dyDescent="0.25">
      <c r="A2474" s="16"/>
      <c r="B2474" s="23">
        <v>2463</v>
      </c>
      <c r="C2474" s="23" t="s">
        <v>38</v>
      </c>
      <c r="D2474" s="23" t="s">
        <v>39</v>
      </c>
      <c r="E2474" s="23">
        <v>830003564</v>
      </c>
      <c r="F2474" s="26" t="s">
        <v>5974</v>
      </c>
      <c r="G2474" s="26">
        <v>159642047</v>
      </c>
      <c r="H2474" s="26">
        <v>1</v>
      </c>
      <c r="I2474" s="26" t="s">
        <v>290</v>
      </c>
      <c r="J2474" s="23" t="s">
        <v>53</v>
      </c>
      <c r="K2474" s="23" t="s">
        <v>306</v>
      </c>
      <c r="L2474" s="25" t="s">
        <v>307</v>
      </c>
      <c r="M2474" s="27">
        <v>10260</v>
      </c>
      <c r="N2474" s="25" t="s">
        <v>582</v>
      </c>
      <c r="O2474" s="28">
        <v>8743268737</v>
      </c>
      <c r="P2474" s="23" t="s">
        <v>154</v>
      </c>
      <c r="Q2474" s="29">
        <v>43706</v>
      </c>
      <c r="R2474" s="23" t="s">
        <v>271</v>
      </c>
      <c r="S2474" s="23">
        <v>20289758</v>
      </c>
      <c r="T2474" s="23" t="s">
        <v>2501</v>
      </c>
      <c r="U2474" s="24" t="s">
        <v>48</v>
      </c>
      <c r="V2474" s="25" t="s">
        <v>2502</v>
      </c>
      <c r="W2474" s="27">
        <v>10260</v>
      </c>
      <c r="X2474" s="22"/>
    </row>
    <row r="2475" spans="1:24" ht="185.25" x14ac:dyDescent="0.25">
      <c r="A2475" s="16"/>
      <c r="B2475" s="23">
        <v>2464</v>
      </c>
      <c r="C2475" s="23" t="s">
        <v>38</v>
      </c>
      <c r="D2475" s="23" t="s">
        <v>39</v>
      </c>
      <c r="E2475" s="23">
        <v>830003564</v>
      </c>
      <c r="F2475" s="26" t="s">
        <v>5975</v>
      </c>
      <c r="G2475" s="26">
        <v>159530373</v>
      </c>
      <c r="H2475" s="26">
        <v>1</v>
      </c>
      <c r="I2475" s="26" t="s">
        <v>312</v>
      </c>
      <c r="J2475" s="23" t="s">
        <v>53</v>
      </c>
      <c r="K2475" s="23" t="s">
        <v>306</v>
      </c>
      <c r="L2475" s="25" t="s">
        <v>307</v>
      </c>
      <c r="M2475" s="27">
        <v>10200</v>
      </c>
      <c r="N2475" s="25" t="s">
        <v>687</v>
      </c>
      <c r="O2475" s="28">
        <v>8742275786</v>
      </c>
      <c r="P2475" s="23" t="s">
        <v>154</v>
      </c>
      <c r="Q2475" s="29">
        <v>43635</v>
      </c>
      <c r="R2475" s="23" t="s">
        <v>271</v>
      </c>
      <c r="S2475" s="23">
        <v>39719023</v>
      </c>
      <c r="T2475" s="23" t="s">
        <v>1171</v>
      </c>
      <c r="U2475" s="23" t="s">
        <v>48</v>
      </c>
      <c r="V2475" s="25" t="s">
        <v>2626</v>
      </c>
      <c r="W2475" s="27">
        <v>10200</v>
      </c>
      <c r="X2475" s="22"/>
    </row>
    <row r="2476" spans="1:24" ht="185.25" x14ac:dyDescent="0.25">
      <c r="A2476" s="16"/>
      <c r="B2476" s="23">
        <v>2465</v>
      </c>
      <c r="C2476" s="23" t="s">
        <v>38</v>
      </c>
      <c r="D2476" s="23" t="s">
        <v>39</v>
      </c>
      <c r="E2476" s="23">
        <v>830003564</v>
      </c>
      <c r="F2476" s="26" t="s">
        <v>5976</v>
      </c>
      <c r="G2476" s="26">
        <v>159535769</v>
      </c>
      <c r="H2476" s="26">
        <v>1</v>
      </c>
      <c r="I2476" s="26" t="s">
        <v>290</v>
      </c>
      <c r="J2476" s="23" t="s">
        <v>53</v>
      </c>
      <c r="K2476" s="23" t="s">
        <v>306</v>
      </c>
      <c r="L2476" s="25" t="s">
        <v>307</v>
      </c>
      <c r="M2476" s="27">
        <v>10207.200000000001</v>
      </c>
      <c r="N2476" s="25" t="s">
        <v>541</v>
      </c>
      <c r="O2476" s="28">
        <v>294810171002</v>
      </c>
      <c r="P2476" s="23" t="s">
        <v>649</v>
      </c>
      <c r="Q2476" s="29">
        <v>43634</v>
      </c>
      <c r="R2476" s="23" t="s">
        <v>271</v>
      </c>
      <c r="S2476" s="23">
        <v>19088645</v>
      </c>
      <c r="T2476" s="23" t="s">
        <v>714</v>
      </c>
      <c r="U2476" s="24" t="s">
        <v>48</v>
      </c>
      <c r="V2476" s="25" t="s">
        <v>1713</v>
      </c>
      <c r="W2476" s="27">
        <v>10207.200000000001</v>
      </c>
      <c r="X2476" s="22"/>
    </row>
    <row r="2477" spans="1:24" ht="185.25" x14ac:dyDescent="0.25">
      <c r="A2477" s="16"/>
      <c r="B2477" s="23">
        <v>2466</v>
      </c>
      <c r="C2477" s="23" t="s">
        <v>38</v>
      </c>
      <c r="D2477" s="23" t="s">
        <v>39</v>
      </c>
      <c r="E2477" s="23">
        <v>830003564</v>
      </c>
      <c r="F2477" s="26" t="s">
        <v>5977</v>
      </c>
      <c r="G2477" s="26">
        <v>159605779</v>
      </c>
      <c r="H2477" s="26">
        <v>1</v>
      </c>
      <c r="I2477" s="26" t="s">
        <v>312</v>
      </c>
      <c r="J2477" s="23" t="s">
        <v>53</v>
      </c>
      <c r="K2477" s="23" t="s">
        <v>306</v>
      </c>
      <c r="L2477" s="25" t="s">
        <v>307</v>
      </c>
      <c r="M2477" s="27">
        <v>15310.8</v>
      </c>
      <c r="N2477" s="25" t="s">
        <v>630</v>
      </c>
      <c r="O2477" s="28">
        <v>8742659619</v>
      </c>
      <c r="P2477" s="23" t="s">
        <v>641</v>
      </c>
      <c r="Q2477" s="29">
        <v>43651</v>
      </c>
      <c r="R2477" s="23" t="s">
        <v>271</v>
      </c>
      <c r="S2477" s="23">
        <v>20953223</v>
      </c>
      <c r="T2477" s="23" t="s">
        <v>2065</v>
      </c>
      <c r="U2477" s="23" t="s">
        <v>48</v>
      </c>
      <c r="V2477" s="25" t="s">
        <v>2702</v>
      </c>
      <c r="W2477" s="27">
        <v>15310.8</v>
      </c>
      <c r="X2477" s="22"/>
    </row>
    <row r="2478" spans="1:24" ht="228" x14ac:dyDescent="0.25">
      <c r="A2478" s="16"/>
      <c r="B2478" s="23">
        <v>2467</v>
      </c>
      <c r="C2478" s="23" t="s">
        <v>38</v>
      </c>
      <c r="D2478" s="23" t="s">
        <v>39</v>
      </c>
      <c r="E2478" s="23">
        <v>830003564</v>
      </c>
      <c r="F2478" s="26" t="s">
        <v>5978</v>
      </c>
      <c r="G2478" s="26">
        <v>164792089</v>
      </c>
      <c r="H2478" s="26">
        <v>1</v>
      </c>
      <c r="I2478" s="26" t="s">
        <v>290</v>
      </c>
      <c r="J2478" s="23" t="s">
        <v>53</v>
      </c>
      <c r="K2478" s="23" t="s">
        <v>306</v>
      </c>
      <c r="L2478" s="25" t="s">
        <v>307</v>
      </c>
      <c r="M2478" s="27">
        <v>25530.880000000001</v>
      </c>
      <c r="N2478" s="25" t="s">
        <v>774</v>
      </c>
      <c r="O2478" s="28">
        <v>8743017824</v>
      </c>
      <c r="P2478" s="23" t="s">
        <v>775</v>
      </c>
      <c r="Q2478" s="29">
        <v>43691</v>
      </c>
      <c r="R2478" s="23" t="s">
        <v>271</v>
      </c>
      <c r="S2478" s="23">
        <v>17161403</v>
      </c>
      <c r="T2478" s="23" t="s">
        <v>1346</v>
      </c>
      <c r="U2478" s="24" t="s">
        <v>48</v>
      </c>
      <c r="V2478" s="25" t="s">
        <v>3245</v>
      </c>
      <c r="W2478" s="27">
        <v>25530.880000000001</v>
      </c>
      <c r="X2478" s="22"/>
    </row>
    <row r="2479" spans="1:24" ht="199.5" x14ac:dyDescent="0.25">
      <c r="A2479" s="16"/>
      <c r="B2479" s="23">
        <v>2468</v>
      </c>
      <c r="C2479" s="23" t="s">
        <v>38</v>
      </c>
      <c r="D2479" s="23" t="s">
        <v>39</v>
      </c>
      <c r="E2479" s="23">
        <v>830003564</v>
      </c>
      <c r="F2479" s="26" t="s">
        <v>5979</v>
      </c>
      <c r="G2479" s="26">
        <v>172360430</v>
      </c>
      <c r="H2479" s="26">
        <v>1</v>
      </c>
      <c r="I2479" s="26" t="s">
        <v>787</v>
      </c>
      <c r="J2479" s="23" t="s">
        <v>53</v>
      </c>
      <c r="K2479" s="23" t="s">
        <v>306</v>
      </c>
      <c r="L2479" s="25" t="s">
        <v>307</v>
      </c>
      <c r="M2479" s="27">
        <v>1262178</v>
      </c>
      <c r="N2479" s="25" t="s">
        <v>1622</v>
      </c>
      <c r="O2479" s="28">
        <v>2136977</v>
      </c>
      <c r="P2479" s="23" t="s">
        <v>742</v>
      </c>
      <c r="Q2479" s="29">
        <v>43313</v>
      </c>
      <c r="R2479" s="23" t="s">
        <v>111</v>
      </c>
      <c r="S2479" s="23">
        <v>1000065982</v>
      </c>
      <c r="T2479" s="23" t="s">
        <v>1659</v>
      </c>
      <c r="U2479" s="23" t="s">
        <v>48</v>
      </c>
      <c r="V2479" s="25" t="s">
        <v>2971</v>
      </c>
      <c r="W2479" s="27">
        <v>1262178</v>
      </c>
      <c r="X2479" s="22"/>
    </row>
    <row r="2480" spans="1:24" ht="185.25" x14ac:dyDescent="0.25">
      <c r="A2480" s="16"/>
      <c r="B2480" s="23">
        <v>2469</v>
      </c>
      <c r="C2480" s="23" t="s">
        <v>38</v>
      </c>
      <c r="D2480" s="23" t="s">
        <v>39</v>
      </c>
      <c r="E2480" s="23">
        <v>830003564</v>
      </c>
      <c r="F2480" s="26" t="s">
        <v>5980</v>
      </c>
      <c r="G2480" s="26">
        <v>166206538</v>
      </c>
      <c r="H2480" s="26">
        <v>1</v>
      </c>
      <c r="I2480" s="26" t="s">
        <v>707</v>
      </c>
      <c r="J2480" s="23" t="s">
        <v>53</v>
      </c>
      <c r="K2480" s="23" t="s">
        <v>306</v>
      </c>
      <c r="L2480" s="25" t="s">
        <v>307</v>
      </c>
      <c r="M2480" s="27">
        <v>16200</v>
      </c>
      <c r="N2480" s="25" t="s">
        <v>1435</v>
      </c>
      <c r="O2480" s="28">
        <v>8744592902</v>
      </c>
      <c r="P2480" s="23" t="s">
        <v>633</v>
      </c>
      <c r="Q2480" s="29">
        <v>43705</v>
      </c>
      <c r="R2480" s="23" t="s">
        <v>271</v>
      </c>
      <c r="S2480" s="23">
        <v>28863277</v>
      </c>
      <c r="T2480" s="23" t="s">
        <v>2503</v>
      </c>
      <c r="U2480" s="23" t="s">
        <v>48</v>
      </c>
      <c r="V2480" s="25" t="s">
        <v>2776</v>
      </c>
      <c r="W2480" s="27">
        <v>16200</v>
      </c>
      <c r="X2480" s="22"/>
    </row>
    <row r="2481" spans="1:24" ht="185.25" x14ac:dyDescent="0.25">
      <c r="A2481" s="16"/>
      <c r="B2481" s="23">
        <v>2470</v>
      </c>
      <c r="C2481" s="23" t="s">
        <v>38</v>
      </c>
      <c r="D2481" s="23" t="s">
        <v>39</v>
      </c>
      <c r="E2481" s="23">
        <v>830003564</v>
      </c>
      <c r="F2481" s="26" t="s">
        <v>5981</v>
      </c>
      <c r="G2481" s="26">
        <v>172365532</v>
      </c>
      <c r="H2481" s="26">
        <v>1</v>
      </c>
      <c r="I2481" s="26" t="s">
        <v>312</v>
      </c>
      <c r="J2481" s="23" t="s">
        <v>53</v>
      </c>
      <c r="K2481" s="23" t="s">
        <v>306</v>
      </c>
      <c r="L2481" s="25" t="s">
        <v>307</v>
      </c>
      <c r="M2481" s="27">
        <v>10207.200000000001</v>
      </c>
      <c r="N2481" s="25" t="s">
        <v>541</v>
      </c>
      <c r="O2481" s="28">
        <v>294810203425</v>
      </c>
      <c r="P2481" s="23" t="s">
        <v>646</v>
      </c>
      <c r="Q2481" s="29">
        <v>43668</v>
      </c>
      <c r="R2481" s="23" t="s">
        <v>271</v>
      </c>
      <c r="S2481" s="23">
        <v>52234479</v>
      </c>
      <c r="T2481" s="23" t="s">
        <v>2504</v>
      </c>
      <c r="U2481" s="24" t="s">
        <v>48</v>
      </c>
      <c r="V2481" s="25" t="s">
        <v>736</v>
      </c>
      <c r="W2481" s="27">
        <v>10207.200000000001</v>
      </c>
      <c r="X2481" s="22"/>
    </row>
    <row r="2482" spans="1:24" ht="213.75" x14ac:dyDescent="0.25">
      <c r="A2482" s="16"/>
      <c r="B2482" s="23">
        <v>2471</v>
      </c>
      <c r="C2482" s="23" t="s">
        <v>38</v>
      </c>
      <c r="D2482" s="23" t="s">
        <v>39</v>
      </c>
      <c r="E2482" s="23">
        <v>830003564</v>
      </c>
      <c r="F2482" s="26" t="s">
        <v>5982</v>
      </c>
      <c r="G2482" s="26">
        <v>159598855</v>
      </c>
      <c r="H2482" s="26">
        <v>1</v>
      </c>
      <c r="I2482" s="26" t="s">
        <v>290</v>
      </c>
      <c r="J2482" s="23" t="s">
        <v>53</v>
      </c>
      <c r="K2482" s="23" t="s">
        <v>306</v>
      </c>
      <c r="L2482" s="25" t="s">
        <v>307</v>
      </c>
      <c r="M2482" s="27">
        <v>10260</v>
      </c>
      <c r="N2482" s="25" t="s">
        <v>582</v>
      </c>
      <c r="O2482" s="28">
        <v>277810104666</v>
      </c>
      <c r="P2482" s="23" t="s">
        <v>649</v>
      </c>
      <c r="Q2482" s="29">
        <v>43661</v>
      </c>
      <c r="R2482" s="23" t="s">
        <v>271</v>
      </c>
      <c r="S2482" s="23">
        <v>80396984</v>
      </c>
      <c r="T2482" s="23" t="s">
        <v>441</v>
      </c>
      <c r="U2482" s="24" t="s">
        <v>48</v>
      </c>
      <c r="V2482" s="25" t="s">
        <v>3389</v>
      </c>
      <c r="W2482" s="27">
        <v>10260</v>
      </c>
      <c r="X2482" s="22"/>
    </row>
    <row r="2483" spans="1:24" ht="171" x14ac:dyDescent="0.25">
      <c r="A2483" s="16"/>
      <c r="B2483" s="23">
        <v>2472</v>
      </c>
      <c r="C2483" s="23" t="s">
        <v>38</v>
      </c>
      <c r="D2483" s="23" t="s">
        <v>39</v>
      </c>
      <c r="E2483" s="23">
        <v>830003564</v>
      </c>
      <c r="F2483" s="26" t="s">
        <v>5983</v>
      </c>
      <c r="G2483" s="26">
        <v>159409906</v>
      </c>
      <c r="H2483" s="26">
        <v>1</v>
      </c>
      <c r="I2483" s="26" t="s">
        <v>290</v>
      </c>
      <c r="J2483" s="23" t="s">
        <v>53</v>
      </c>
      <c r="K2483" s="23" t="s">
        <v>306</v>
      </c>
      <c r="L2483" s="25" t="s">
        <v>307</v>
      </c>
      <c r="M2483" s="27">
        <v>510540</v>
      </c>
      <c r="N2483" s="25" t="s">
        <v>590</v>
      </c>
      <c r="O2483" s="28">
        <v>8740981902</v>
      </c>
      <c r="P2483" s="23" t="s">
        <v>591</v>
      </c>
      <c r="Q2483" s="29">
        <v>43535</v>
      </c>
      <c r="R2483" s="23" t="s">
        <v>271</v>
      </c>
      <c r="S2483" s="23">
        <v>19052316</v>
      </c>
      <c r="T2483" s="23" t="s">
        <v>2505</v>
      </c>
      <c r="U2483" s="23" t="s">
        <v>48</v>
      </c>
      <c r="V2483" s="25" t="s">
        <v>3030</v>
      </c>
      <c r="W2483" s="27">
        <v>510540</v>
      </c>
      <c r="X2483" s="22"/>
    </row>
    <row r="2484" spans="1:24" ht="185.25" x14ac:dyDescent="0.25">
      <c r="A2484" s="16"/>
      <c r="B2484" s="23">
        <v>2473</v>
      </c>
      <c r="C2484" s="23" t="s">
        <v>38</v>
      </c>
      <c r="D2484" s="23" t="s">
        <v>39</v>
      </c>
      <c r="E2484" s="23">
        <v>830003564</v>
      </c>
      <c r="F2484" s="26" t="s">
        <v>5984</v>
      </c>
      <c r="G2484" s="26">
        <v>159561172</v>
      </c>
      <c r="H2484" s="26">
        <v>1</v>
      </c>
      <c r="I2484" s="26" t="s">
        <v>290</v>
      </c>
      <c r="J2484" s="23" t="s">
        <v>53</v>
      </c>
      <c r="K2484" s="23" t="s">
        <v>306</v>
      </c>
      <c r="L2484" s="25" t="s">
        <v>307</v>
      </c>
      <c r="M2484" s="27">
        <v>10207.200000000001</v>
      </c>
      <c r="N2484" s="25" t="s">
        <v>541</v>
      </c>
      <c r="O2484" s="28">
        <v>275910018460</v>
      </c>
      <c r="P2484" s="23" t="s">
        <v>542</v>
      </c>
      <c r="Q2484" s="29">
        <v>43656</v>
      </c>
      <c r="R2484" s="23" t="s">
        <v>271</v>
      </c>
      <c r="S2484" s="23">
        <v>39640920</v>
      </c>
      <c r="T2484" s="23" t="s">
        <v>1706</v>
      </c>
      <c r="U2484" s="24" t="s">
        <v>48</v>
      </c>
      <c r="V2484" s="25" t="s">
        <v>544</v>
      </c>
      <c r="W2484" s="27">
        <v>10207.200000000001</v>
      </c>
      <c r="X2484" s="22"/>
    </row>
    <row r="2485" spans="1:24" ht="228" x14ac:dyDescent="0.25">
      <c r="A2485" s="16"/>
      <c r="B2485" s="23">
        <v>2474</v>
      </c>
      <c r="C2485" s="23" t="s">
        <v>38</v>
      </c>
      <c r="D2485" s="23" t="s">
        <v>39</v>
      </c>
      <c r="E2485" s="23">
        <v>830003564</v>
      </c>
      <c r="F2485" s="26" t="s">
        <v>5985</v>
      </c>
      <c r="G2485" s="26">
        <v>159656427</v>
      </c>
      <c r="H2485" s="26">
        <v>1</v>
      </c>
      <c r="I2485" s="26" t="s">
        <v>290</v>
      </c>
      <c r="J2485" s="23" t="s">
        <v>53</v>
      </c>
      <c r="K2485" s="23" t="s">
        <v>306</v>
      </c>
      <c r="L2485" s="25" t="s">
        <v>307</v>
      </c>
      <c r="M2485" s="27">
        <v>8798.7999999999993</v>
      </c>
      <c r="N2485" s="25" t="s">
        <v>1181</v>
      </c>
      <c r="O2485" s="28">
        <v>275910023589</v>
      </c>
      <c r="P2485" s="23" t="s">
        <v>542</v>
      </c>
      <c r="Q2485" s="29">
        <v>43710</v>
      </c>
      <c r="R2485" s="23" t="s">
        <v>271</v>
      </c>
      <c r="S2485" s="23">
        <v>39640920</v>
      </c>
      <c r="T2485" s="23" t="s">
        <v>1706</v>
      </c>
      <c r="U2485" s="23" t="s">
        <v>48</v>
      </c>
      <c r="V2485" s="25" t="s">
        <v>2678</v>
      </c>
      <c r="W2485" s="27">
        <v>8798.7999999999993</v>
      </c>
      <c r="X2485" s="22"/>
    </row>
    <row r="2486" spans="1:24" ht="185.25" x14ac:dyDescent="0.25">
      <c r="A2486" s="16"/>
      <c r="B2486" s="23">
        <v>2475</v>
      </c>
      <c r="C2486" s="23" t="s">
        <v>38</v>
      </c>
      <c r="D2486" s="23" t="s">
        <v>39</v>
      </c>
      <c r="E2486" s="23">
        <v>830003564</v>
      </c>
      <c r="F2486" s="26" t="s">
        <v>5986</v>
      </c>
      <c r="G2486" s="26">
        <v>166242272</v>
      </c>
      <c r="H2486" s="26">
        <v>1</v>
      </c>
      <c r="I2486" s="26" t="s">
        <v>707</v>
      </c>
      <c r="J2486" s="23" t="s">
        <v>53</v>
      </c>
      <c r="K2486" s="23" t="s">
        <v>306</v>
      </c>
      <c r="L2486" s="25" t="s">
        <v>307</v>
      </c>
      <c r="M2486" s="27">
        <v>20414.400000000001</v>
      </c>
      <c r="N2486" s="25" t="s">
        <v>1239</v>
      </c>
      <c r="O2486" s="28">
        <v>8744719808</v>
      </c>
      <c r="P2486" s="23" t="s">
        <v>723</v>
      </c>
      <c r="Q2486" s="29">
        <v>43797</v>
      </c>
      <c r="R2486" s="23" t="s">
        <v>271</v>
      </c>
      <c r="S2486" s="23">
        <v>24045947</v>
      </c>
      <c r="T2486" s="23" t="s">
        <v>2506</v>
      </c>
      <c r="U2486" s="23" t="s">
        <v>48</v>
      </c>
      <c r="V2486" s="25" t="s">
        <v>2649</v>
      </c>
      <c r="W2486" s="27">
        <v>20414.400000000001</v>
      </c>
      <c r="X2486" s="22"/>
    </row>
    <row r="2487" spans="1:24" ht="185.25" x14ac:dyDescent="0.25">
      <c r="A2487" s="16"/>
      <c r="B2487" s="23">
        <v>2476</v>
      </c>
      <c r="C2487" s="23" t="s">
        <v>38</v>
      </c>
      <c r="D2487" s="23" t="s">
        <v>39</v>
      </c>
      <c r="E2487" s="23">
        <v>830003564</v>
      </c>
      <c r="F2487" s="26" t="s">
        <v>5987</v>
      </c>
      <c r="G2487" s="26">
        <v>159445869</v>
      </c>
      <c r="H2487" s="26">
        <v>1</v>
      </c>
      <c r="I2487" s="26" t="s">
        <v>290</v>
      </c>
      <c r="J2487" s="23" t="s">
        <v>53</v>
      </c>
      <c r="K2487" s="23" t="s">
        <v>306</v>
      </c>
      <c r="L2487" s="25" t="s">
        <v>307</v>
      </c>
      <c r="M2487" s="27">
        <v>5920460</v>
      </c>
      <c r="N2487" s="25" t="s">
        <v>2507</v>
      </c>
      <c r="O2487" s="28">
        <v>277810065370</v>
      </c>
      <c r="P2487" s="23" t="s">
        <v>1373</v>
      </c>
      <c r="Q2487" s="29">
        <v>43585</v>
      </c>
      <c r="R2487" s="23" t="s">
        <v>271</v>
      </c>
      <c r="S2487" s="23">
        <v>52833516</v>
      </c>
      <c r="T2487" s="23" t="s">
        <v>2124</v>
      </c>
      <c r="U2487" s="23" t="s">
        <v>48</v>
      </c>
      <c r="V2487" s="25" t="s">
        <v>3170</v>
      </c>
      <c r="W2487" s="27">
        <v>5920460</v>
      </c>
      <c r="X2487" s="22"/>
    </row>
    <row r="2488" spans="1:24" ht="213.75" x14ac:dyDescent="0.25">
      <c r="A2488" s="16"/>
      <c r="B2488" s="23">
        <v>2477</v>
      </c>
      <c r="C2488" s="23" t="s">
        <v>38</v>
      </c>
      <c r="D2488" s="23" t="s">
        <v>39</v>
      </c>
      <c r="E2488" s="23">
        <v>830003564</v>
      </c>
      <c r="F2488" s="26" t="s">
        <v>5988</v>
      </c>
      <c r="G2488" s="26">
        <v>159548140</v>
      </c>
      <c r="H2488" s="26">
        <v>1</v>
      </c>
      <c r="I2488" s="26" t="s">
        <v>290</v>
      </c>
      <c r="J2488" s="23" t="s">
        <v>53</v>
      </c>
      <c r="K2488" s="23" t="s">
        <v>306</v>
      </c>
      <c r="L2488" s="25" t="s">
        <v>307</v>
      </c>
      <c r="M2488" s="27">
        <v>9309960</v>
      </c>
      <c r="N2488" s="25" t="s">
        <v>746</v>
      </c>
      <c r="O2488" s="28">
        <v>296310012985</v>
      </c>
      <c r="P2488" s="23" t="s">
        <v>832</v>
      </c>
      <c r="Q2488" s="29">
        <v>43658</v>
      </c>
      <c r="R2488" s="23" t="s">
        <v>271</v>
      </c>
      <c r="S2488" s="23">
        <v>4094102</v>
      </c>
      <c r="T2488" s="23" t="s">
        <v>1402</v>
      </c>
      <c r="U2488" s="24" t="s">
        <v>48</v>
      </c>
      <c r="V2488" s="25" t="s">
        <v>3112</v>
      </c>
      <c r="W2488" s="27">
        <v>9309960</v>
      </c>
      <c r="X2488" s="22"/>
    </row>
    <row r="2489" spans="1:24" ht="228" x14ac:dyDescent="0.25">
      <c r="A2489" s="16"/>
      <c r="B2489" s="23">
        <v>2478</v>
      </c>
      <c r="C2489" s="23" t="s">
        <v>38</v>
      </c>
      <c r="D2489" s="23" t="s">
        <v>39</v>
      </c>
      <c r="E2489" s="23">
        <v>830003564</v>
      </c>
      <c r="F2489" s="26" t="s">
        <v>5989</v>
      </c>
      <c r="G2489" s="26">
        <v>172428600</v>
      </c>
      <c r="H2489" s="26">
        <v>1</v>
      </c>
      <c r="I2489" s="26" t="s">
        <v>787</v>
      </c>
      <c r="J2489" s="23" t="s">
        <v>53</v>
      </c>
      <c r="K2489" s="23" t="s">
        <v>306</v>
      </c>
      <c r="L2489" s="25" t="s">
        <v>307</v>
      </c>
      <c r="M2489" s="27">
        <v>7768200</v>
      </c>
      <c r="N2489" s="25" t="s">
        <v>2508</v>
      </c>
      <c r="O2489" s="28">
        <v>277810125987</v>
      </c>
      <c r="P2489" s="23" t="s">
        <v>2093</v>
      </c>
      <c r="Q2489" s="29">
        <v>43700</v>
      </c>
      <c r="R2489" s="23" t="s">
        <v>271</v>
      </c>
      <c r="S2489" s="23">
        <v>13346732</v>
      </c>
      <c r="T2489" s="23" t="s">
        <v>2509</v>
      </c>
      <c r="U2489" s="23" t="s">
        <v>48</v>
      </c>
      <c r="V2489" s="25" t="s">
        <v>3269</v>
      </c>
      <c r="W2489" s="27">
        <v>7768200</v>
      </c>
      <c r="X2489" s="22"/>
    </row>
    <row r="2490" spans="1:24" ht="199.5" x14ac:dyDescent="0.25">
      <c r="A2490" s="16"/>
      <c r="B2490" s="23">
        <v>2479</v>
      </c>
      <c r="C2490" s="23" t="s">
        <v>38</v>
      </c>
      <c r="D2490" s="23" t="s">
        <v>39</v>
      </c>
      <c r="E2490" s="23">
        <v>830003564</v>
      </c>
      <c r="F2490" s="26" t="s">
        <v>5990</v>
      </c>
      <c r="G2490" s="26">
        <v>159679589</v>
      </c>
      <c r="H2490" s="26">
        <v>1</v>
      </c>
      <c r="I2490" s="26" t="s">
        <v>290</v>
      </c>
      <c r="J2490" s="23" t="s">
        <v>53</v>
      </c>
      <c r="K2490" s="23" t="s">
        <v>306</v>
      </c>
      <c r="L2490" s="25" t="s">
        <v>307</v>
      </c>
      <c r="M2490" s="27">
        <v>11817.6</v>
      </c>
      <c r="N2490" s="25" t="s">
        <v>1248</v>
      </c>
      <c r="O2490" s="28">
        <v>278610004749</v>
      </c>
      <c r="P2490" s="23" t="s">
        <v>913</v>
      </c>
      <c r="Q2490" s="29">
        <v>43731</v>
      </c>
      <c r="R2490" s="23" t="s">
        <v>271</v>
      </c>
      <c r="S2490" s="23">
        <v>5877936</v>
      </c>
      <c r="T2490" s="23" t="s">
        <v>1513</v>
      </c>
      <c r="U2490" s="24" t="s">
        <v>48</v>
      </c>
      <c r="V2490" s="25" t="s">
        <v>2910</v>
      </c>
      <c r="W2490" s="27">
        <v>11817.6</v>
      </c>
      <c r="X2490" s="22"/>
    </row>
    <row r="2491" spans="1:24" ht="213.75" x14ac:dyDescent="0.25">
      <c r="A2491" s="16"/>
      <c r="B2491" s="23">
        <v>2480</v>
      </c>
      <c r="C2491" s="23" t="s">
        <v>38</v>
      </c>
      <c r="D2491" s="23" t="s">
        <v>39</v>
      </c>
      <c r="E2491" s="23">
        <v>830003564</v>
      </c>
      <c r="F2491" s="26" t="s">
        <v>5991</v>
      </c>
      <c r="G2491" s="26">
        <v>159655646</v>
      </c>
      <c r="H2491" s="26">
        <v>1</v>
      </c>
      <c r="I2491" s="26" t="s">
        <v>312</v>
      </c>
      <c r="J2491" s="23" t="s">
        <v>53</v>
      </c>
      <c r="K2491" s="23" t="s">
        <v>306</v>
      </c>
      <c r="L2491" s="25" t="s">
        <v>307</v>
      </c>
      <c r="M2491" s="27">
        <v>10207.200000000001</v>
      </c>
      <c r="N2491" s="25" t="s">
        <v>541</v>
      </c>
      <c r="O2491" s="28">
        <v>276910041966</v>
      </c>
      <c r="P2491" s="23" t="s">
        <v>154</v>
      </c>
      <c r="Q2491" s="29">
        <v>43705</v>
      </c>
      <c r="R2491" s="23" t="s">
        <v>271</v>
      </c>
      <c r="S2491" s="23">
        <v>238361</v>
      </c>
      <c r="T2491" s="23" t="s">
        <v>420</v>
      </c>
      <c r="U2491" s="24" t="s">
        <v>48</v>
      </c>
      <c r="V2491" s="25" t="s">
        <v>3420</v>
      </c>
      <c r="W2491" s="27">
        <v>10207.200000000001</v>
      </c>
      <c r="X2491" s="22"/>
    </row>
    <row r="2492" spans="1:24" ht="185.25" x14ac:dyDescent="0.25">
      <c r="A2492" s="16"/>
      <c r="B2492" s="23">
        <v>2481</v>
      </c>
      <c r="C2492" s="23" t="s">
        <v>38</v>
      </c>
      <c r="D2492" s="23" t="s">
        <v>39</v>
      </c>
      <c r="E2492" s="23">
        <v>830003564</v>
      </c>
      <c r="F2492" s="26" t="s">
        <v>5992</v>
      </c>
      <c r="G2492" s="26">
        <v>159599002</v>
      </c>
      <c r="H2492" s="26">
        <v>1</v>
      </c>
      <c r="I2492" s="26" t="s">
        <v>290</v>
      </c>
      <c r="J2492" s="23" t="s">
        <v>53</v>
      </c>
      <c r="K2492" s="23" t="s">
        <v>306</v>
      </c>
      <c r="L2492" s="25" t="s">
        <v>307</v>
      </c>
      <c r="M2492" s="27">
        <v>10260</v>
      </c>
      <c r="N2492" s="25" t="s">
        <v>582</v>
      </c>
      <c r="O2492" s="28">
        <v>276910030940</v>
      </c>
      <c r="P2492" s="23" t="s">
        <v>649</v>
      </c>
      <c r="Q2492" s="29">
        <v>43644</v>
      </c>
      <c r="R2492" s="23" t="s">
        <v>271</v>
      </c>
      <c r="S2492" s="23">
        <v>19201775</v>
      </c>
      <c r="T2492" s="23" t="s">
        <v>434</v>
      </c>
      <c r="U2492" s="24" t="s">
        <v>48</v>
      </c>
      <c r="V2492" s="25" t="s">
        <v>1550</v>
      </c>
      <c r="W2492" s="27">
        <v>10260</v>
      </c>
      <c r="X2492" s="22"/>
    </row>
    <row r="2493" spans="1:24" ht="185.25" x14ac:dyDescent="0.25">
      <c r="A2493" s="16"/>
      <c r="B2493" s="23">
        <v>2482</v>
      </c>
      <c r="C2493" s="23" t="s">
        <v>38</v>
      </c>
      <c r="D2493" s="23" t="s">
        <v>39</v>
      </c>
      <c r="E2493" s="23">
        <v>830003564</v>
      </c>
      <c r="F2493" s="26" t="s">
        <v>5993</v>
      </c>
      <c r="G2493" s="26">
        <v>159625916</v>
      </c>
      <c r="H2493" s="26">
        <v>1</v>
      </c>
      <c r="I2493" s="26" t="s">
        <v>312</v>
      </c>
      <c r="J2493" s="23" t="s">
        <v>53</v>
      </c>
      <c r="K2493" s="23" t="s">
        <v>306</v>
      </c>
      <c r="L2493" s="25" t="s">
        <v>307</v>
      </c>
      <c r="M2493" s="27">
        <v>10620</v>
      </c>
      <c r="N2493" s="25" t="s">
        <v>730</v>
      </c>
      <c r="O2493" s="28">
        <v>8742966731</v>
      </c>
      <c r="P2493" s="23" t="s">
        <v>646</v>
      </c>
      <c r="Q2493" s="29">
        <v>43686</v>
      </c>
      <c r="R2493" s="23" t="s">
        <v>271</v>
      </c>
      <c r="S2493" s="23">
        <v>20523171</v>
      </c>
      <c r="T2493" s="23" t="s">
        <v>1579</v>
      </c>
      <c r="U2493" s="24" t="s">
        <v>48</v>
      </c>
      <c r="V2493" s="25" t="s">
        <v>2612</v>
      </c>
      <c r="W2493" s="27">
        <v>10620</v>
      </c>
      <c r="X2493" s="22"/>
    </row>
    <row r="2494" spans="1:24" ht="185.25" x14ac:dyDescent="0.25">
      <c r="A2494" s="16"/>
      <c r="B2494" s="23">
        <v>2483</v>
      </c>
      <c r="C2494" s="23" t="s">
        <v>38</v>
      </c>
      <c r="D2494" s="23" t="s">
        <v>39</v>
      </c>
      <c r="E2494" s="23">
        <v>830003564</v>
      </c>
      <c r="F2494" s="26" t="s">
        <v>5994</v>
      </c>
      <c r="G2494" s="26">
        <v>159598922</v>
      </c>
      <c r="H2494" s="26">
        <v>1</v>
      </c>
      <c r="I2494" s="26" t="s">
        <v>312</v>
      </c>
      <c r="J2494" s="23" t="s">
        <v>53</v>
      </c>
      <c r="K2494" s="23" t="s">
        <v>306</v>
      </c>
      <c r="L2494" s="25" t="s">
        <v>307</v>
      </c>
      <c r="M2494" s="27">
        <v>10260</v>
      </c>
      <c r="N2494" s="25" t="s">
        <v>582</v>
      </c>
      <c r="O2494" s="28">
        <v>8742524624</v>
      </c>
      <c r="P2494" s="23" t="s">
        <v>649</v>
      </c>
      <c r="Q2494" s="29">
        <v>43654</v>
      </c>
      <c r="R2494" s="23" t="s">
        <v>271</v>
      </c>
      <c r="S2494" s="23">
        <v>39736788</v>
      </c>
      <c r="T2494" s="23" t="s">
        <v>2510</v>
      </c>
      <c r="U2494" s="24" t="s">
        <v>48</v>
      </c>
      <c r="V2494" s="25" t="s">
        <v>453</v>
      </c>
      <c r="W2494" s="27">
        <v>10260</v>
      </c>
      <c r="X2494" s="22"/>
    </row>
    <row r="2495" spans="1:24" ht="185.25" x14ac:dyDescent="0.25">
      <c r="A2495" s="16"/>
      <c r="B2495" s="23">
        <v>2484</v>
      </c>
      <c r="C2495" s="23" t="s">
        <v>38</v>
      </c>
      <c r="D2495" s="23" t="s">
        <v>39</v>
      </c>
      <c r="E2495" s="23">
        <v>830003564</v>
      </c>
      <c r="F2495" s="26" t="s">
        <v>5995</v>
      </c>
      <c r="G2495" s="26">
        <v>159625715</v>
      </c>
      <c r="H2495" s="26">
        <v>1</v>
      </c>
      <c r="I2495" s="26" t="s">
        <v>312</v>
      </c>
      <c r="J2495" s="23" t="s">
        <v>53</v>
      </c>
      <c r="K2495" s="23" t="s">
        <v>306</v>
      </c>
      <c r="L2495" s="25" t="s">
        <v>307</v>
      </c>
      <c r="M2495" s="27">
        <v>10620</v>
      </c>
      <c r="N2495" s="25" t="s">
        <v>730</v>
      </c>
      <c r="O2495" s="28">
        <v>8742979511</v>
      </c>
      <c r="P2495" s="23" t="s">
        <v>649</v>
      </c>
      <c r="Q2495" s="29">
        <v>43682</v>
      </c>
      <c r="R2495" s="23" t="s">
        <v>271</v>
      </c>
      <c r="S2495" s="23">
        <v>39736788</v>
      </c>
      <c r="T2495" s="23" t="s">
        <v>2510</v>
      </c>
      <c r="U2495" s="24" t="s">
        <v>48</v>
      </c>
      <c r="V2495" s="25" t="s">
        <v>2602</v>
      </c>
      <c r="W2495" s="27">
        <v>10620</v>
      </c>
      <c r="X2495" s="22"/>
    </row>
    <row r="2496" spans="1:24" ht="185.25" x14ac:dyDescent="0.25">
      <c r="A2496" s="16"/>
      <c r="B2496" s="23">
        <v>2485</v>
      </c>
      <c r="C2496" s="23" t="s">
        <v>38</v>
      </c>
      <c r="D2496" s="23" t="s">
        <v>39</v>
      </c>
      <c r="E2496" s="23">
        <v>830003564</v>
      </c>
      <c r="F2496" s="26" t="s">
        <v>5996</v>
      </c>
      <c r="G2496" s="26">
        <v>159655776</v>
      </c>
      <c r="H2496" s="26">
        <v>1</v>
      </c>
      <c r="I2496" s="26" t="s">
        <v>290</v>
      </c>
      <c r="J2496" s="23" t="s">
        <v>53</v>
      </c>
      <c r="K2496" s="23" t="s">
        <v>306</v>
      </c>
      <c r="L2496" s="25" t="s">
        <v>307</v>
      </c>
      <c r="M2496" s="27">
        <v>10207.200000000001</v>
      </c>
      <c r="N2496" s="25" t="s">
        <v>541</v>
      </c>
      <c r="O2496" s="28">
        <v>8743354551</v>
      </c>
      <c r="P2496" s="23" t="s">
        <v>154</v>
      </c>
      <c r="Q2496" s="29">
        <v>43712</v>
      </c>
      <c r="R2496" s="23" t="s">
        <v>271</v>
      </c>
      <c r="S2496" s="23">
        <v>17300285</v>
      </c>
      <c r="T2496" s="23" t="s">
        <v>1703</v>
      </c>
      <c r="U2496" s="24" t="s">
        <v>48</v>
      </c>
      <c r="V2496" s="25" t="s">
        <v>2511</v>
      </c>
      <c r="W2496" s="27">
        <v>10207.200000000001</v>
      </c>
      <c r="X2496" s="22"/>
    </row>
    <row r="2497" spans="1:24" ht="185.25" x14ac:dyDescent="0.25">
      <c r="A2497" s="16"/>
      <c r="B2497" s="23">
        <v>2486</v>
      </c>
      <c r="C2497" s="23" t="s">
        <v>38</v>
      </c>
      <c r="D2497" s="23" t="s">
        <v>39</v>
      </c>
      <c r="E2497" s="23">
        <v>830003564</v>
      </c>
      <c r="F2497" s="26" t="s">
        <v>5997</v>
      </c>
      <c r="G2497" s="26">
        <v>159710479</v>
      </c>
      <c r="H2497" s="26">
        <v>1</v>
      </c>
      <c r="I2497" s="26" t="s">
        <v>290</v>
      </c>
      <c r="J2497" s="23" t="s">
        <v>53</v>
      </c>
      <c r="K2497" s="23" t="s">
        <v>306</v>
      </c>
      <c r="L2497" s="25" t="s">
        <v>307</v>
      </c>
      <c r="M2497" s="27">
        <v>10207.200000000001</v>
      </c>
      <c r="N2497" s="25" t="s">
        <v>541</v>
      </c>
      <c r="O2497" s="28">
        <v>277810131606</v>
      </c>
      <c r="P2497" s="23" t="s">
        <v>154</v>
      </c>
      <c r="Q2497" s="29">
        <v>43712</v>
      </c>
      <c r="R2497" s="23" t="s">
        <v>271</v>
      </c>
      <c r="S2497" s="23">
        <v>17027988</v>
      </c>
      <c r="T2497" s="23" t="s">
        <v>1256</v>
      </c>
      <c r="U2497" s="24" t="s">
        <v>48</v>
      </c>
      <c r="V2497" s="25" t="s">
        <v>935</v>
      </c>
      <c r="W2497" s="27">
        <v>10207.200000000001</v>
      </c>
      <c r="X2497" s="22"/>
    </row>
    <row r="2498" spans="1:24" ht="185.25" x14ac:dyDescent="0.25">
      <c r="A2498" s="16"/>
      <c r="B2498" s="23">
        <v>2487</v>
      </c>
      <c r="C2498" s="23" t="s">
        <v>38</v>
      </c>
      <c r="D2498" s="23" t="s">
        <v>39</v>
      </c>
      <c r="E2498" s="23">
        <v>830003564</v>
      </c>
      <c r="F2498" s="26" t="s">
        <v>5998</v>
      </c>
      <c r="G2498" s="26">
        <v>166732669</v>
      </c>
      <c r="H2498" s="26">
        <v>1</v>
      </c>
      <c r="I2498" s="26" t="s">
        <v>317</v>
      </c>
      <c r="J2498" s="23" t="s">
        <v>53</v>
      </c>
      <c r="K2498" s="23" t="s">
        <v>306</v>
      </c>
      <c r="L2498" s="25" t="s">
        <v>307</v>
      </c>
      <c r="M2498" s="27">
        <v>317640</v>
      </c>
      <c r="N2498" s="25" t="s">
        <v>708</v>
      </c>
      <c r="O2498" s="28">
        <v>8743887910</v>
      </c>
      <c r="P2498" s="23" t="s">
        <v>347</v>
      </c>
      <c r="Q2498" s="29">
        <v>43738</v>
      </c>
      <c r="R2498" s="23" t="s">
        <v>271</v>
      </c>
      <c r="S2498" s="23">
        <v>79452916</v>
      </c>
      <c r="T2498" s="23" t="s">
        <v>722</v>
      </c>
      <c r="U2498" s="24" t="s">
        <v>48</v>
      </c>
      <c r="V2498" s="25" t="s">
        <v>3147</v>
      </c>
      <c r="W2498" s="30">
        <v>138690</v>
      </c>
      <c r="X2498" s="22"/>
    </row>
    <row r="2499" spans="1:24" ht="185.25" x14ac:dyDescent="0.25">
      <c r="A2499" s="16"/>
      <c r="B2499" s="23">
        <v>2488</v>
      </c>
      <c r="C2499" s="23" t="s">
        <v>38</v>
      </c>
      <c r="D2499" s="23" t="s">
        <v>39</v>
      </c>
      <c r="E2499" s="23">
        <v>830003564</v>
      </c>
      <c r="F2499" s="26" t="s">
        <v>5999</v>
      </c>
      <c r="G2499" s="26">
        <v>159596399</v>
      </c>
      <c r="H2499" s="26">
        <v>1</v>
      </c>
      <c r="I2499" s="26" t="s">
        <v>290</v>
      </c>
      <c r="J2499" s="23" t="s">
        <v>53</v>
      </c>
      <c r="K2499" s="23" t="s">
        <v>306</v>
      </c>
      <c r="L2499" s="25" t="s">
        <v>307</v>
      </c>
      <c r="M2499" s="27">
        <v>10207.200000000001</v>
      </c>
      <c r="N2499" s="25" t="s">
        <v>541</v>
      </c>
      <c r="O2499" s="28">
        <v>277810103947</v>
      </c>
      <c r="P2499" s="23" t="s">
        <v>154</v>
      </c>
      <c r="Q2499" s="29">
        <v>43658</v>
      </c>
      <c r="R2499" s="23" t="s">
        <v>271</v>
      </c>
      <c r="S2499" s="23">
        <v>20503154</v>
      </c>
      <c r="T2499" s="23" t="s">
        <v>2460</v>
      </c>
      <c r="U2499" s="24" t="s">
        <v>48</v>
      </c>
      <c r="V2499" s="25" t="s">
        <v>745</v>
      </c>
      <c r="W2499" s="27">
        <v>10207.200000000001</v>
      </c>
      <c r="X2499" s="22"/>
    </row>
    <row r="2500" spans="1:24" ht="185.25" x14ac:dyDescent="0.25">
      <c r="A2500" s="16"/>
      <c r="B2500" s="23">
        <v>2489</v>
      </c>
      <c r="C2500" s="23" t="s">
        <v>38</v>
      </c>
      <c r="D2500" s="23" t="s">
        <v>39</v>
      </c>
      <c r="E2500" s="23">
        <v>830003564</v>
      </c>
      <c r="F2500" s="26" t="s">
        <v>6000</v>
      </c>
      <c r="G2500" s="26">
        <v>159562170</v>
      </c>
      <c r="H2500" s="26">
        <v>1</v>
      </c>
      <c r="I2500" s="26" t="s">
        <v>312</v>
      </c>
      <c r="J2500" s="23" t="s">
        <v>53</v>
      </c>
      <c r="K2500" s="23" t="s">
        <v>306</v>
      </c>
      <c r="L2500" s="25" t="s">
        <v>307</v>
      </c>
      <c r="M2500" s="27">
        <v>10207.200000000001</v>
      </c>
      <c r="N2500" s="25" t="s">
        <v>541</v>
      </c>
      <c r="O2500" s="28">
        <v>276910032245</v>
      </c>
      <c r="P2500" s="23" t="s">
        <v>154</v>
      </c>
      <c r="Q2500" s="29">
        <v>43652</v>
      </c>
      <c r="R2500" s="23" t="s">
        <v>271</v>
      </c>
      <c r="S2500" s="26">
        <v>159562170</v>
      </c>
      <c r="T2500" s="23" t="s">
        <v>516</v>
      </c>
      <c r="U2500" s="24" t="s">
        <v>48</v>
      </c>
      <c r="V2500" s="25" t="s">
        <v>838</v>
      </c>
      <c r="W2500" s="27">
        <v>10207.200000000001</v>
      </c>
      <c r="X2500" s="22"/>
    </row>
    <row r="2501" spans="1:24" ht="185.25" x14ac:dyDescent="0.25">
      <c r="A2501" s="16"/>
      <c r="B2501" s="23">
        <v>2490</v>
      </c>
      <c r="C2501" s="23" t="s">
        <v>38</v>
      </c>
      <c r="D2501" s="23" t="s">
        <v>39</v>
      </c>
      <c r="E2501" s="23">
        <v>830003564</v>
      </c>
      <c r="F2501" s="26" t="s">
        <v>6001</v>
      </c>
      <c r="G2501" s="26">
        <v>159596740</v>
      </c>
      <c r="H2501" s="26">
        <v>1</v>
      </c>
      <c r="I2501" s="26" t="s">
        <v>442</v>
      </c>
      <c r="J2501" s="23" t="s">
        <v>53</v>
      </c>
      <c r="K2501" s="23" t="s">
        <v>306</v>
      </c>
      <c r="L2501" s="25" t="s">
        <v>307</v>
      </c>
      <c r="M2501" s="27">
        <v>15310.8</v>
      </c>
      <c r="N2501" s="25" t="s">
        <v>630</v>
      </c>
      <c r="O2501" s="28">
        <v>8742660032</v>
      </c>
      <c r="P2501" s="23" t="s">
        <v>154</v>
      </c>
      <c r="Q2501" s="29">
        <v>43665</v>
      </c>
      <c r="R2501" s="23" t="s">
        <v>271</v>
      </c>
      <c r="S2501" s="23">
        <v>51975312</v>
      </c>
      <c r="T2501" s="23" t="s">
        <v>2045</v>
      </c>
      <c r="U2501" s="23" t="s">
        <v>48</v>
      </c>
      <c r="V2501" s="25" t="s">
        <v>2700</v>
      </c>
      <c r="W2501" s="27">
        <v>15310.8</v>
      </c>
      <c r="X2501" s="22"/>
    </row>
    <row r="2502" spans="1:24" ht="185.25" x14ac:dyDescent="0.25">
      <c r="A2502" s="16"/>
      <c r="B2502" s="23">
        <v>2491</v>
      </c>
      <c r="C2502" s="23" t="s">
        <v>38</v>
      </c>
      <c r="D2502" s="23" t="s">
        <v>39</v>
      </c>
      <c r="E2502" s="23">
        <v>830003564</v>
      </c>
      <c r="F2502" s="26" t="s">
        <v>6002</v>
      </c>
      <c r="G2502" s="26">
        <v>159562838</v>
      </c>
      <c r="H2502" s="26">
        <v>1</v>
      </c>
      <c r="I2502" s="26" t="s">
        <v>290</v>
      </c>
      <c r="J2502" s="23" t="s">
        <v>53</v>
      </c>
      <c r="K2502" s="23" t="s">
        <v>306</v>
      </c>
      <c r="L2502" s="25" t="s">
        <v>307</v>
      </c>
      <c r="M2502" s="27">
        <v>10207.200000000001</v>
      </c>
      <c r="N2502" s="25" t="s">
        <v>541</v>
      </c>
      <c r="O2502" s="28">
        <v>8742522872</v>
      </c>
      <c r="P2502" s="23" t="s">
        <v>780</v>
      </c>
      <c r="Q2502" s="29">
        <v>43649</v>
      </c>
      <c r="R2502" s="23" t="s">
        <v>271</v>
      </c>
      <c r="S2502" s="23">
        <v>7177801</v>
      </c>
      <c r="T2502" s="23" t="s">
        <v>2512</v>
      </c>
      <c r="U2502" s="24" t="s">
        <v>48</v>
      </c>
      <c r="V2502" s="25" t="s">
        <v>1073</v>
      </c>
      <c r="W2502" s="27">
        <v>10207.200000000001</v>
      </c>
      <c r="X2502" s="22"/>
    </row>
    <row r="2503" spans="1:24" ht="185.25" x14ac:dyDescent="0.25">
      <c r="A2503" s="16"/>
      <c r="B2503" s="23">
        <v>2492</v>
      </c>
      <c r="C2503" s="23" t="s">
        <v>38</v>
      </c>
      <c r="D2503" s="23" t="s">
        <v>39</v>
      </c>
      <c r="E2503" s="23">
        <v>830003564</v>
      </c>
      <c r="F2503" s="26" t="s">
        <v>6003</v>
      </c>
      <c r="G2503" s="26">
        <v>159710274</v>
      </c>
      <c r="H2503" s="26">
        <v>1</v>
      </c>
      <c r="I2503" s="26" t="s">
        <v>442</v>
      </c>
      <c r="J2503" s="23" t="s">
        <v>53</v>
      </c>
      <c r="K2503" s="23" t="s">
        <v>306</v>
      </c>
      <c r="L2503" s="25" t="s">
        <v>307</v>
      </c>
      <c r="M2503" s="27">
        <v>30621.599999999999</v>
      </c>
      <c r="N2503" s="25" t="s">
        <v>928</v>
      </c>
      <c r="O2503" s="28">
        <v>290711014081</v>
      </c>
      <c r="P2503" s="23" t="s">
        <v>649</v>
      </c>
      <c r="Q2503" s="29">
        <v>43718</v>
      </c>
      <c r="R2503" s="23" t="s">
        <v>271</v>
      </c>
      <c r="S2503" s="23">
        <v>3059245</v>
      </c>
      <c r="T2503" s="23" t="s">
        <v>2256</v>
      </c>
      <c r="U2503" s="23" t="s">
        <v>48</v>
      </c>
      <c r="V2503" s="25" t="s">
        <v>2035</v>
      </c>
      <c r="W2503" s="27">
        <v>30621.599999999999</v>
      </c>
      <c r="X2503" s="22"/>
    </row>
    <row r="2504" spans="1:24" ht="199.5" x14ac:dyDescent="0.25">
      <c r="A2504" s="16"/>
      <c r="B2504" s="23">
        <v>2493</v>
      </c>
      <c r="C2504" s="23" t="s">
        <v>38</v>
      </c>
      <c r="D2504" s="23" t="s">
        <v>39</v>
      </c>
      <c r="E2504" s="23">
        <v>830003564</v>
      </c>
      <c r="F2504" s="26" t="s">
        <v>6004</v>
      </c>
      <c r="G2504" s="26">
        <v>159699431</v>
      </c>
      <c r="H2504" s="26">
        <v>1</v>
      </c>
      <c r="I2504" s="26" t="s">
        <v>290</v>
      </c>
      <c r="J2504" s="23" t="s">
        <v>53</v>
      </c>
      <c r="K2504" s="23" t="s">
        <v>306</v>
      </c>
      <c r="L2504" s="25" t="s">
        <v>307</v>
      </c>
      <c r="M2504" s="27">
        <v>9309960</v>
      </c>
      <c r="N2504" s="25" t="s">
        <v>746</v>
      </c>
      <c r="O2504" s="28">
        <v>8744129230</v>
      </c>
      <c r="P2504" s="23" t="s">
        <v>832</v>
      </c>
      <c r="Q2504" s="29">
        <v>43728</v>
      </c>
      <c r="R2504" s="23" t="s">
        <v>271</v>
      </c>
      <c r="S2504" s="23">
        <v>2942057</v>
      </c>
      <c r="T2504" s="23" t="s">
        <v>843</v>
      </c>
      <c r="U2504" s="24" t="s">
        <v>48</v>
      </c>
      <c r="V2504" s="25" t="s">
        <v>3108</v>
      </c>
      <c r="W2504" s="27">
        <v>9309960</v>
      </c>
      <c r="X2504" s="22"/>
    </row>
    <row r="2505" spans="1:24" ht="185.25" x14ac:dyDescent="0.25">
      <c r="A2505" s="16"/>
      <c r="B2505" s="23">
        <v>2494</v>
      </c>
      <c r="C2505" s="23" t="s">
        <v>38</v>
      </c>
      <c r="D2505" s="23" t="s">
        <v>39</v>
      </c>
      <c r="E2505" s="23">
        <v>830003564</v>
      </c>
      <c r="F2505" s="26" t="s">
        <v>6005</v>
      </c>
      <c r="G2505" s="26">
        <v>159610268</v>
      </c>
      <c r="H2505" s="26">
        <v>1</v>
      </c>
      <c r="I2505" s="26" t="s">
        <v>290</v>
      </c>
      <c r="J2505" s="23" t="s">
        <v>53</v>
      </c>
      <c r="K2505" s="23" t="s">
        <v>306</v>
      </c>
      <c r="L2505" s="25" t="s">
        <v>307</v>
      </c>
      <c r="M2505" s="27">
        <v>10260</v>
      </c>
      <c r="N2505" s="25" t="s">
        <v>582</v>
      </c>
      <c r="O2505" s="28">
        <v>8742701912</v>
      </c>
      <c r="P2505" s="23" t="s">
        <v>542</v>
      </c>
      <c r="Q2505" s="29">
        <v>43656</v>
      </c>
      <c r="R2505" s="23" t="s">
        <v>271</v>
      </c>
      <c r="S2505" s="23">
        <v>11323390</v>
      </c>
      <c r="T2505" s="23" t="s">
        <v>2138</v>
      </c>
      <c r="U2505" s="24" t="s">
        <v>48</v>
      </c>
      <c r="V2505" s="25" t="s">
        <v>1480</v>
      </c>
      <c r="W2505" s="27">
        <v>10260</v>
      </c>
      <c r="X2505" s="22"/>
    </row>
    <row r="2506" spans="1:24" ht="185.25" x14ac:dyDescent="0.25">
      <c r="A2506" s="16"/>
      <c r="B2506" s="23">
        <v>2495</v>
      </c>
      <c r="C2506" s="23" t="s">
        <v>38</v>
      </c>
      <c r="D2506" s="23" t="s">
        <v>39</v>
      </c>
      <c r="E2506" s="23">
        <v>830003564</v>
      </c>
      <c r="F2506" s="26" t="s">
        <v>6006</v>
      </c>
      <c r="G2506" s="26">
        <v>159266031</v>
      </c>
      <c r="H2506" s="26">
        <v>1</v>
      </c>
      <c r="I2506" s="26" t="s">
        <v>290</v>
      </c>
      <c r="J2506" s="23" t="s">
        <v>53</v>
      </c>
      <c r="K2506" s="23" t="s">
        <v>306</v>
      </c>
      <c r="L2506" s="25" t="s">
        <v>307</v>
      </c>
      <c r="M2506" s="27">
        <v>510540</v>
      </c>
      <c r="N2506" s="25" t="s">
        <v>590</v>
      </c>
      <c r="O2506" s="28">
        <v>277810013443</v>
      </c>
      <c r="P2506" s="23" t="s">
        <v>591</v>
      </c>
      <c r="Q2506" s="29">
        <v>43484</v>
      </c>
      <c r="R2506" s="23" t="s">
        <v>271</v>
      </c>
      <c r="S2506" s="23">
        <v>38987</v>
      </c>
      <c r="T2506" s="23" t="s">
        <v>2513</v>
      </c>
      <c r="U2506" s="23" t="s">
        <v>48</v>
      </c>
      <c r="V2506" s="25" t="s">
        <v>3027</v>
      </c>
      <c r="W2506" s="27">
        <v>510540</v>
      </c>
      <c r="X2506" s="22"/>
    </row>
    <row r="2507" spans="1:24" ht="185.25" x14ac:dyDescent="0.25">
      <c r="A2507" s="16"/>
      <c r="B2507" s="23">
        <v>2496</v>
      </c>
      <c r="C2507" s="23" t="s">
        <v>38</v>
      </c>
      <c r="D2507" s="23" t="s">
        <v>39</v>
      </c>
      <c r="E2507" s="23">
        <v>830003564</v>
      </c>
      <c r="F2507" s="26" t="s">
        <v>6007</v>
      </c>
      <c r="G2507" s="26">
        <v>166241887</v>
      </c>
      <c r="H2507" s="26">
        <v>1</v>
      </c>
      <c r="I2507" s="26" t="s">
        <v>707</v>
      </c>
      <c r="J2507" s="23" t="s">
        <v>53</v>
      </c>
      <c r="K2507" s="23" t="s">
        <v>306</v>
      </c>
      <c r="L2507" s="25" t="s">
        <v>307</v>
      </c>
      <c r="M2507" s="27">
        <v>16200</v>
      </c>
      <c r="N2507" s="25" t="s">
        <v>1435</v>
      </c>
      <c r="O2507" s="28">
        <v>275910032564</v>
      </c>
      <c r="P2507" s="23" t="s">
        <v>633</v>
      </c>
      <c r="Q2507" s="29">
        <v>43805</v>
      </c>
      <c r="R2507" s="23" t="s">
        <v>271</v>
      </c>
      <c r="S2507" s="23">
        <v>51913478</v>
      </c>
      <c r="T2507" s="23" t="s">
        <v>2514</v>
      </c>
      <c r="U2507" s="23" t="s">
        <v>48</v>
      </c>
      <c r="V2507" s="25" t="s">
        <v>2772</v>
      </c>
      <c r="W2507" s="27">
        <v>16200</v>
      </c>
      <c r="X2507" s="22"/>
    </row>
    <row r="2508" spans="1:24" ht="199.5" x14ac:dyDescent="0.25">
      <c r="A2508" s="16"/>
      <c r="B2508" s="23">
        <v>2497</v>
      </c>
      <c r="C2508" s="23" t="s">
        <v>38</v>
      </c>
      <c r="D2508" s="23" t="s">
        <v>39</v>
      </c>
      <c r="E2508" s="23">
        <v>830003564</v>
      </c>
      <c r="F2508" s="26" t="s">
        <v>6008</v>
      </c>
      <c r="G2508" s="26">
        <v>159140684</v>
      </c>
      <c r="H2508" s="26">
        <v>1</v>
      </c>
      <c r="I2508" s="26" t="s">
        <v>290</v>
      </c>
      <c r="J2508" s="23" t="s">
        <v>53</v>
      </c>
      <c r="K2508" s="23" t="s">
        <v>306</v>
      </c>
      <c r="L2508" s="25" t="s">
        <v>307</v>
      </c>
      <c r="M2508" s="27">
        <v>2529936</v>
      </c>
      <c r="N2508" s="25" t="s">
        <v>1268</v>
      </c>
      <c r="O2508" s="28">
        <v>699326</v>
      </c>
      <c r="P2508" s="23" t="s">
        <v>742</v>
      </c>
      <c r="Q2508" s="29">
        <v>43132</v>
      </c>
      <c r="R2508" s="23" t="s">
        <v>111</v>
      </c>
      <c r="S2508" s="23">
        <v>1007473495</v>
      </c>
      <c r="T2508" s="23" t="s">
        <v>1711</v>
      </c>
      <c r="U2508" s="23" t="s">
        <v>48</v>
      </c>
      <c r="V2508" s="25" t="s">
        <v>2968</v>
      </c>
      <c r="W2508" s="27">
        <v>2529936</v>
      </c>
      <c r="X2508" s="22"/>
    </row>
    <row r="2509" spans="1:24" ht="228" x14ac:dyDescent="0.25">
      <c r="A2509" s="16"/>
      <c r="B2509" s="23">
        <v>2498</v>
      </c>
      <c r="C2509" s="23" t="s">
        <v>38</v>
      </c>
      <c r="D2509" s="23" t="s">
        <v>39</v>
      </c>
      <c r="E2509" s="23">
        <v>830003564</v>
      </c>
      <c r="F2509" s="26" t="s">
        <v>6009</v>
      </c>
      <c r="G2509" s="26">
        <v>159274739</v>
      </c>
      <c r="H2509" s="26">
        <v>1</v>
      </c>
      <c r="I2509" s="26" t="s">
        <v>290</v>
      </c>
      <c r="J2509" s="23" t="s">
        <v>53</v>
      </c>
      <c r="K2509" s="23" t="s">
        <v>306</v>
      </c>
      <c r="L2509" s="25" t="s">
        <v>307</v>
      </c>
      <c r="M2509" s="27">
        <v>2813766</v>
      </c>
      <c r="N2509" s="25" t="s">
        <v>2022</v>
      </c>
      <c r="O2509" s="28">
        <v>2199522</v>
      </c>
      <c r="P2509" s="23" t="s">
        <v>1195</v>
      </c>
      <c r="Q2509" s="29">
        <v>43433</v>
      </c>
      <c r="R2509" s="23" t="s">
        <v>111</v>
      </c>
      <c r="S2509" s="23">
        <v>1003515682</v>
      </c>
      <c r="T2509" s="23" t="s">
        <v>1196</v>
      </c>
      <c r="U2509" s="23" t="s">
        <v>48</v>
      </c>
      <c r="V2509" s="25" t="s">
        <v>3239</v>
      </c>
      <c r="W2509" s="27">
        <v>2813766</v>
      </c>
      <c r="X2509" s="22"/>
    </row>
    <row r="2510" spans="1:24" ht="185.25" x14ac:dyDescent="0.25">
      <c r="A2510" s="16"/>
      <c r="B2510" s="23">
        <v>2499</v>
      </c>
      <c r="C2510" s="23" t="s">
        <v>38</v>
      </c>
      <c r="D2510" s="23" t="s">
        <v>39</v>
      </c>
      <c r="E2510" s="23">
        <v>830003564</v>
      </c>
      <c r="F2510" s="26" t="s">
        <v>6010</v>
      </c>
      <c r="G2510" s="26">
        <v>159604158</v>
      </c>
      <c r="H2510" s="26">
        <v>1</v>
      </c>
      <c r="I2510" s="26" t="s">
        <v>312</v>
      </c>
      <c r="J2510" s="23" t="s">
        <v>53</v>
      </c>
      <c r="K2510" s="23" t="s">
        <v>306</v>
      </c>
      <c r="L2510" s="25" t="s">
        <v>307</v>
      </c>
      <c r="M2510" s="27">
        <v>10207.200000000001</v>
      </c>
      <c r="N2510" s="25" t="s">
        <v>541</v>
      </c>
      <c r="O2510" s="28">
        <v>8742707518</v>
      </c>
      <c r="P2510" s="23" t="s">
        <v>585</v>
      </c>
      <c r="Q2510" s="29">
        <v>43670</v>
      </c>
      <c r="R2510" s="23" t="s">
        <v>271</v>
      </c>
      <c r="S2510" s="23">
        <v>79189393</v>
      </c>
      <c r="T2510" s="23" t="s">
        <v>2374</v>
      </c>
      <c r="U2510" s="23" t="s">
        <v>48</v>
      </c>
      <c r="V2510" s="25" t="s">
        <v>2806</v>
      </c>
      <c r="W2510" s="30">
        <v>10207.200000000001</v>
      </c>
      <c r="X2510" s="22"/>
    </row>
    <row r="2511" spans="1:24" ht="185.25" x14ac:dyDescent="0.25">
      <c r="A2511" s="16"/>
      <c r="B2511" s="23">
        <v>2500</v>
      </c>
      <c r="C2511" s="23" t="s">
        <v>38</v>
      </c>
      <c r="D2511" s="23" t="s">
        <v>39</v>
      </c>
      <c r="E2511" s="23">
        <v>830003564</v>
      </c>
      <c r="F2511" s="26" t="s">
        <v>6011</v>
      </c>
      <c r="G2511" s="26">
        <v>159625771</v>
      </c>
      <c r="H2511" s="26">
        <v>1</v>
      </c>
      <c r="I2511" s="26" t="s">
        <v>312</v>
      </c>
      <c r="J2511" s="23" t="s">
        <v>53</v>
      </c>
      <c r="K2511" s="23" t="s">
        <v>306</v>
      </c>
      <c r="L2511" s="25" t="s">
        <v>307</v>
      </c>
      <c r="M2511" s="27">
        <v>10620</v>
      </c>
      <c r="N2511" s="25" t="s">
        <v>730</v>
      </c>
      <c r="O2511" s="28">
        <v>8742980679</v>
      </c>
      <c r="P2511" s="23" t="s">
        <v>154</v>
      </c>
      <c r="Q2511" s="29">
        <v>43683</v>
      </c>
      <c r="R2511" s="23" t="s">
        <v>271</v>
      </c>
      <c r="S2511" s="23">
        <v>51941870</v>
      </c>
      <c r="T2511" s="23" t="s">
        <v>2515</v>
      </c>
      <c r="U2511" s="24" t="s">
        <v>48</v>
      </c>
      <c r="V2511" s="25" t="s">
        <v>2591</v>
      </c>
      <c r="W2511" s="27">
        <v>10620</v>
      </c>
      <c r="X2511" s="22"/>
    </row>
    <row r="2512" spans="1:24" ht="185.25" x14ac:dyDescent="0.25">
      <c r="A2512" s="16"/>
      <c r="B2512" s="23">
        <v>2501</v>
      </c>
      <c r="C2512" s="23" t="s">
        <v>38</v>
      </c>
      <c r="D2512" s="23" t="s">
        <v>39</v>
      </c>
      <c r="E2512" s="23">
        <v>830003564</v>
      </c>
      <c r="F2512" s="26" t="s">
        <v>6012</v>
      </c>
      <c r="G2512" s="26">
        <v>159681701</v>
      </c>
      <c r="H2512" s="26">
        <v>1</v>
      </c>
      <c r="I2512" s="26" t="s">
        <v>312</v>
      </c>
      <c r="J2512" s="23" t="s">
        <v>53</v>
      </c>
      <c r="K2512" s="23" t="s">
        <v>306</v>
      </c>
      <c r="L2512" s="25" t="s">
        <v>307</v>
      </c>
      <c r="M2512" s="27">
        <v>10207.200000000001</v>
      </c>
      <c r="N2512" s="25" t="s">
        <v>541</v>
      </c>
      <c r="O2512" s="28">
        <v>294810235920</v>
      </c>
      <c r="P2512" s="23" t="s">
        <v>154</v>
      </c>
      <c r="Q2512" s="29">
        <v>43699</v>
      </c>
      <c r="R2512" s="23" t="s">
        <v>271</v>
      </c>
      <c r="S2512" s="23">
        <v>20792520</v>
      </c>
      <c r="T2512" s="23" t="s">
        <v>2006</v>
      </c>
      <c r="U2512" s="24" t="s">
        <v>48</v>
      </c>
      <c r="V2512" s="25" t="s">
        <v>2007</v>
      </c>
      <c r="W2512" s="27">
        <v>10207.200000000001</v>
      </c>
      <c r="X2512" s="22"/>
    </row>
    <row r="2513" spans="1:24" ht="185.25" x14ac:dyDescent="0.25">
      <c r="A2513" s="16"/>
      <c r="B2513" s="23">
        <v>2502</v>
      </c>
      <c r="C2513" s="23" t="s">
        <v>38</v>
      </c>
      <c r="D2513" s="23" t="s">
        <v>39</v>
      </c>
      <c r="E2513" s="23">
        <v>830003564</v>
      </c>
      <c r="F2513" s="26" t="s">
        <v>6013</v>
      </c>
      <c r="G2513" s="26">
        <v>166753717</v>
      </c>
      <c r="H2513" s="26">
        <v>1</v>
      </c>
      <c r="I2513" s="26" t="s">
        <v>312</v>
      </c>
      <c r="J2513" s="23" t="s">
        <v>53</v>
      </c>
      <c r="K2513" s="23" t="s">
        <v>306</v>
      </c>
      <c r="L2513" s="25" t="s">
        <v>307</v>
      </c>
      <c r="M2513" s="27">
        <v>10260</v>
      </c>
      <c r="N2513" s="25" t="s">
        <v>582</v>
      </c>
      <c r="O2513" s="28">
        <v>8745337415</v>
      </c>
      <c r="P2513" s="23" t="s">
        <v>329</v>
      </c>
      <c r="Q2513" s="29">
        <v>43820</v>
      </c>
      <c r="R2513" s="23" t="s">
        <v>271</v>
      </c>
      <c r="S2513" s="23">
        <v>51826388</v>
      </c>
      <c r="T2513" s="23" t="s">
        <v>1474</v>
      </c>
      <c r="U2513" s="23" t="s">
        <v>48</v>
      </c>
      <c r="V2513" s="25" t="s">
        <v>331</v>
      </c>
      <c r="W2513" s="27">
        <v>10260</v>
      </c>
      <c r="X2513" s="22"/>
    </row>
    <row r="2514" spans="1:24" ht="185.25" x14ac:dyDescent="0.25">
      <c r="A2514" s="16"/>
      <c r="B2514" s="23">
        <v>2503</v>
      </c>
      <c r="C2514" s="23" t="s">
        <v>38</v>
      </c>
      <c r="D2514" s="23" t="s">
        <v>39</v>
      </c>
      <c r="E2514" s="23">
        <v>830003564</v>
      </c>
      <c r="F2514" s="26" t="s">
        <v>6014</v>
      </c>
      <c r="G2514" s="26">
        <v>166751927</v>
      </c>
      <c r="H2514" s="26">
        <v>1</v>
      </c>
      <c r="I2514" s="26" t="s">
        <v>312</v>
      </c>
      <c r="J2514" s="23" t="s">
        <v>53</v>
      </c>
      <c r="K2514" s="23" t="s">
        <v>306</v>
      </c>
      <c r="L2514" s="25" t="s">
        <v>307</v>
      </c>
      <c r="M2514" s="27">
        <v>10260</v>
      </c>
      <c r="N2514" s="25" t="s">
        <v>582</v>
      </c>
      <c r="O2514" s="28">
        <v>8745496427</v>
      </c>
      <c r="P2514" s="23" t="s">
        <v>332</v>
      </c>
      <c r="Q2514" s="29">
        <v>43762</v>
      </c>
      <c r="R2514" s="23" t="s">
        <v>271</v>
      </c>
      <c r="S2514" s="23">
        <v>20066560</v>
      </c>
      <c r="T2514" s="23" t="s">
        <v>2459</v>
      </c>
      <c r="U2514" s="23" t="s">
        <v>48</v>
      </c>
      <c r="V2514" s="25" t="s">
        <v>350</v>
      </c>
      <c r="W2514" s="27">
        <v>10260</v>
      </c>
      <c r="X2514" s="22"/>
    </row>
    <row r="2515" spans="1:24" ht="185.25" x14ac:dyDescent="0.25">
      <c r="A2515" s="16"/>
      <c r="B2515" s="23">
        <v>2504</v>
      </c>
      <c r="C2515" s="23" t="s">
        <v>38</v>
      </c>
      <c r="D2515" s="23" t="s">
        <v>39</v>
      </c>
      <c r="E2515" s="23">
        <v>830003564</v>
      </c>
      <c r="F2515" s="26" t="s">
        <v>6015</v>
      </c>
      <c r="G2515" s="26">
        <v>172394476</v>
      </c>
      <c r="H2515" s="26">
        <v>1</v>
      </c>
      <c r="I2515" s="26" t="s">
        <v>787</v>
      </c>
      <c r="J2515" s="23" t="s">
        <v>53</v>
      </c>
      <c r="K2515" s="23" t="s">
        <v>306</v>
      </c>
      <c r="L2515" s="25" t="s">
        <v>307</v>
      </c>
      <c r="M2515" s="27">
        <v>10260</v>
      </c>
      <c r="N2515" s="25" t="s">
        <v>582</v>
      </c>
      <c r="O2515" s="28">
        <v>8742699811</v>
      </c>
      <c r="P2515" s="23" t="s">
        <v>780</v>
      </c>
      <c r="Q2515" s="29">
        <v>43669</v>
      </c>
      <c r="R2515" s="23" t="s">
        <v>271</v>
      </c>
      <c r="S2515" s="23">
        <v>35315804</v>
      </c>
      <c r="T2515" s="23" t="s">
        <v>2318</v>
      </c>
      <c r="U2515" s="24" t="s">
        <v>48</v>
      </c>
      <c r="V2515" s="25" t="s">
        <v>2201</v>
      </c>
      <c r="W2515" s="27">
        <v>10260</v>
      </c>
      <c r="X2515" s="22"/>
    </row>
    <row r="2516" spans="1:24" ht="185.25" x14ac:dyDescent="0.25">
      <c r="A2516" s="16"/>
      <c r="B2516" s="23">
        <v>2505</v>
      </c>
      <c r="C2516" s="23" t="s">
        <v>38</v>
      </c>
      <c r="D2516" s="23" t="s">
        <v>39</v>
      </c>
      <c r="E2516" s="23">
        <v>830003564</v>
      </c>
      <c r="F2516" s="26" t="s">
        <v>6016</v>
      </c>
      <c r="G2516" s="26">
        <v>172394679</v>
      </c>
      <c r="H2516" s="26">
        <v>1</v>
      </c>
      <c r="I2516" s="26" t="s">
        <v>787</v>
      </c>
      <c r="J2516" s="23" t="s">
        <v>53</v>
      </c>
      <c r="K2516" s="23" t="s">
        <v>306</v>
      </c>
      <c r="L2516" s="25" t="s">
        <v>307</v>
      </c>
      <c r="M2516" s="27">
        <v>10207.200000000001</v>
      </c>
      <c r="N2516" s="25" t="s">
        <v>541</v>
      </c>
      <c r="O2516" s="28">
        <v>8742699584</v>
      </c>
      <c r="P2516" s="23" t="s">
        <v>627</v>
      </c>
      <c r="Q2516" s="29">
        <v>43642</v>
      </c>
      <c r="R2516" s="23" t="s">
        <v>271</v>
      </c>
      <c r="S2516" s="23">
        <v>37817393</v>
      </c>
      <c r="T2516" s="23" t="s">
        <v>2437</v>
      </c>
      <c r="U2516" s="24" t="s">
        <v>48</v>
      </c>
      <c r="V2516" s="25" t="s">
        <v>2516</v>
      </c>
      <c r="W2516" s="27">
        <v>10207.200000000001</v>
      </c>
      <c r="X2516" s="22"/>
    </row>
    <row r="2517" spans="1:24" ht="199.5" x14ac:dyDescent="0.25">
      <c r="A2517" s="16"/>
      <c r="B2517" s="23">
        <v>2506</v>
      </c>
      <c r="C2517" s="23" t="s">
        <v>38</v>
      </c>
      <c r="D2517" s="23" t="s">
        <v>39</v>
      </c>
      <c r="E2517" s="23">
        <v>830003564</v>
      </c>
      <c r="F2517" s="26" t="s">
        <v>6017</v>
      </c>
      <c r="G2517" s="26">
        <v>159139455</v>
      </c>
      <c r="H2517" s="26">
        <v>1</v>
      </c>
      <c r="I2517" s="26" t="s">
        <v>290</v>
      </c>
      <c r="J2517" s="23" t="s">
        <v>53</v>
      </c>
      <c r="K2517" s="23" t="s">
        <v>306</v>
      </c>
      <c r="L2517" s="25" t="s">
        <v>307</v>
      </c>
      <c r="M2517" s="27">
        <v>1180563</v>
      </c>
      <c r="N2517" s="25" t="s">
        <v>1718</v>
      </c>
      <c r="O2517" s="28">
        <v>690261</v>
      </c>
      <c r="P2517" s="23" t="s">
        <v>742</v>
      </c>
      <c r="Q2517" s="29">
        <v>43040</v>
      </c>
      <c r="R2517" s="23" t="s">
        <v>111</v>
      </c>
      <c r="S2517" s="23">
        <v>1000791157</v>
      </c>
      <c r="T2517" s="23" t="s">
        <v>1719</v>
      </c>
      <c r="U2517" s="23" t="s">
        <v>48</v>
      </c>
      <c r="V2517" s="25" t="s">
        <v>2975</v>
      </c>
      <c r="W2517" s="27">
        <v>1180563</v>
      </c>
      <c r="X2517" s="22"/>
    </row>
    <row r="2518" spans="1:24" ht="199.5" x14ac:dyDescent="0.25">
      <c r="A2518" s="16"/>
      <c r="B2518" s="23">
        <v>2507</v>
      </c>
      <c r="C2518" s="23" t="s">
        <v>38</v>
      </c>
      <c r="D2518" s="23" t="s">
        <v>39</v>
      </c>
      <c r="E2518" s="23">
        <v>830003564</v>
      </c>
      <c r="F2518" s="26" t="s">
        <v>6018</v>
      </c>
      <c r="G2518" s="26">
        <v>159140252</v>
      </c>
      <c r="H2518" s="26">
        <v>1</v>
      </c>
      <c r="I2518" s="26" t="s">
        <v>290</v>
      </c>
      <c r="J2518" s="23" t="s">
        <v>53</v>
      </c>
      <c r="K2518" s="23" t="s">
        <v>306</v>
      </c>
      <c r="L2518" s="25" t="s">
        <v>307</v>
      </c>
      <c r="M2518" s="27">
        <v>1192323</v>
      </c>
      <c r="N2518" s="25" t="s">
        <v>2400</v>
      </c>
      <c r="O2518" s="28">
        <v>699377</v>
      </c>
      <c r="P2518" s="23" t="s">
        <v>742</v>
      </c>
      <c r="Q2518" s="29">
        <v>43132</v>
      </c>
      <c r="R2518" s="23" t="s">
        <v>111</v>
      </c>
      <c r="S2518" s="23">
        <v>1000791157</v>
      </c>
      <c r="T2518" s="23" t="s">
        <v>1719</v>
      </c>
      <c r="U2518" s="23" t="s">
        <v>48</v>
      </c>
      <c r="V2518" s="25" t="s">
        <v>2978</v>
      </c>
      <c r="W2518" s="27">
        <v>1192323</v>
      </c>
      <c r="X2518" s="22"/>
    </row>
    <row r="2519" spans="1:24" ht="185.25" x14ac:dyDescent="0.25">
      <c r="A2519" s="16"/>
      <c r="B2519" s="23">
        <v>2508</v>
      </c>
      <c r="C2519" s="23" t="s">
        <v>38</v>
      </c>
      <c r="D2519" s="23" t="s">
        <v>39</v>
      </c>
      <c r="E2519" s="23">
        <v>830003564</v>
      </c>
      <c r="F2519" s="26" t="s">
        <v>6019</v>
      </c>
      <c r="G2519" s="26">
        <v>159630863</v>
      </c>
      <c r="H2519" s="26">
        <v>1</v>
      </c>
      <c r="I2519" s="26" t="s">
        <v>290</v>
      </c>
      <c r="J2519" s="23" t="s">
        <v>53</v>
      </c>
      <c r="K2519" s="23" t="s">
        <v>306</v>
      </c>
      <c r="L2519" s="25" t="s">
        <v>307</v>
      </c>
      <c r="M2519" s="27">
        <v>15300</v>
      </c>
      <c r="N2519" s="25" t="s">
        <v>904</v>
      </c>
      <c r="O2519" s="28">
        <v>8743016790</v>
      </c>
      <c r="P2519" s="23" t="s">
        <v>154</v>
      </c>
      <c r="Q2519" s="29">
        <v>43692</v>
      </c>
      <c r="R2519" s="23" t="s">
        <v>271</v>
      </c>
      <c r="S2519" s="23">
        <v>24800926</v>
      </c>
      <c r="T2519" s="23" t="s">
        <v>1702</v>
      </c>
      <c r="U2519" s="24" t="s">
        <v>48</v>
      </c>
      <c r="V2519" s="25" t="s">
        <v>2698</v>
      </c>
      <c r="W2519" s="30">
        <v>15300</v>
      </c>
      <c r="X2519" s="22"/>
    </row>
    <row r="2520" spans="1:24" ht="185.25" x14ac:dyDescent="0.25">
      <c r="A2520" s="16"/>
      <c r="B2520" s="23">
        <v>2509</v>
      </c>
      <c r="C2520" s="23" t="s">
        <v>38</v>
      </c>
      <c r="D2520" s="23" t="s">
        <v>39</v>
      </c>
      <c r="E2520" s="23">
        <v>830003564</v>
      </c>
      <c r="F2520" s="26" t="s">
        <v>6020</v>
      </c>
      <c r="G2520" s="26">
        <v>164301300</v>
      </c>
      <c r="H2520" s="26">
        <v>2</v>
      </c>
      <c r="I2520" s="26" t="s">
        <v>66</v>
      </c>
      <c r="J2520" s="23" t="s">
        <v>53</v>
      </c>
      <c r="K2520" s="23" t="s">
        <v>306</v>
      </c>
      <c r="L2520" s="25" t="s">
        <v>307</v>
      </c>
      <c r="M2520" s="27">
        <v>10260</v>
      </c>
      <c r="N2520" s="25" t="s">
        <v>582</v>
      </c>
      <c r="O2520" s="28">
        <v>8744234073</v>
      </c>
      <c r="P2520" s="23" t="s">
        <v>2517</v>
      </c>
      <c r="Q2520" s="29">
        <v>43766</v>
      </c>
      <c r="R2520" s="23" t="s">
        <v>271</v>
      </c>
      <c r="S2520" s="23">
        <v>20100119</v>
      </c>
      <c r="T2520" s="23" t="s">
        <v>1166</v>
      </c>
      <c r="U2520" s="24" t="s">
        <v>48</v>
      </c>
      <c r="V2520" s="25" t="s">
        <v>2518</v>
      </c>
      <c r="W2520" s="27">
        <v>10260</v>
      </c>
      <c r="X2520" s="22"/>
    </row>
    <row r="2521" spans="1:24" ht="128.25" x14ac:dyDescent="0.25">
      <c r="A2521" s="16"/>
      <c r="B2521" s="23">
        <v>2510</v>
      </c>
      <c r="C2521" s="23" t="s">
        <v>38</v>
      </c>
      <c r="D2521" s="23" t="s">
        <v>39</v>
      </c>
      <c r="E2521" s="23">
        <v>830003564</v>
      </c>
      <c r="F2521" s="26" t="s">
        <v>6021</v>
      </c>
      <c r="G2521" s="26">
        <v>172386335</v>
      </c>
      <c r="H2521" s="26">
        <v>1</v>
      </c>
      <c r="I2521" s="26" t="s">
        <v>2519</v>
      </c>
      <c r="J2521" s="23" t="s">
        <v>53</v>
      </c>
      <c r="K2521" s="23" t="s">
        <v>306</v>
      </c>
      <c r="L2521" s="25" t="s">
        <v>307</v>
      </c>
      <c r="M2521" s="27">
        <v>104999</v>
      </c>
      <c r="N2521" s="25" t="s">
        <v>2520</v>
      </c>
      <c r="O2521" s="28">
        <v>9016583203</v>
      </c>
      <c r="P2521" s="23" t="s">
        <v>1573</v>
      </c>
      <c r="Q2521" s="29">
        <v>43179</v>
      </c>
      <c r="R2521" s="23" t="s">
        <v>271</v>
      </c>
      <c r="S2521" s="23">
        <v>1051472724</v>
      </c>
      <c r="T2521" s="23" t="s">
        <v>2521</v>
      </c>
      <c r="U2521" s="23" t="s">
        <v>48</v>
      </c>
      <c r="V2521" s="25" t="s">
        <v>3142</v>
      </c>
      <c r="W2521" s="27">
        <v>104999</v>
      </c>
      <c r="X2521" s="22"/>
    </row>
    <row r="2522" spans="1:24" ht="199.5" x14ac:dyDescent="0.25">
      <c r="A2522" s="16"/>
      <c r="B2522" s="23">
        <v>2511</v>
      </c>
      <c r="C2522" s="23" t="s">
        <v>38</v>
      </c>
      <c r="D2522" s="23" t="s">
        <v>39</v>
      </c>
      <c r="E2522" s="23">
        <v>830003564</v>
      </c>
      <c r="F2522" s="26" t="s">
        <v>6022</v>
      </c>
      <c r="G2522" s="26">
        <v>163505570</v>
      </c>
      <c r="H2522" s="26">
        <v>1</v>
      </c>
      <c r="I2522" s="26" t="s">
        <v>290</v>
      </c>
      <c r="J2522" s="23" t="s">
        <v>53</v>
      </c>
      <c r="K2522" s="23" t="s">
        <v>306</v>
      </c>
      <c r="L2522" s="25" t="s">
        <v>307</v>
      </c>
      <c r="M2522" s="27">
        <v>11169.76</v>
      </c>
      <c r="N2522" s="25" t="s">
        <v>2522</v>
      </c>
      <c r="O2522" s="28">
        <v>239710018485</v>
      </c>
      <c r="P2522" s="23" t="s">
        <v>775</v>
      </c>
      <c r="Q2522" s="29">
        <v>43719</v>
      </c>
      <c r="R2522" s="23" t="s">
        <v>271</v>
      </c>
      <c r="S2522" s="23">
        <v>8718064</v>
      </c>
      <c r="T2522" s="23" t="s">
        <v>1009</v>
      </c>
      <c r="U2522" s="23" t="s">
        <v>48</v>
      </c>
      <c r="V2522" s="25" t="s">
        <v>2909</v>
      </c>
      <c r="W2522" s="27">
        <v>11169.76</v>
      </c>
      <c r="X2522" s="22"/>
    </row>
    <row r="2523" spans="1:24" ht="185.25" x14ac:dyDescent="0.25">
      <c r="A2523" s="16"/>
      <c r="B2523" s="23">
        <v>2512</v>
      </c>
      <c r="C2523" s="23" t="s">
        <v>38</v>
      </c>
      <c r="D2523" s="23" t="s">
        <v>39</v>
      </c>
      <c r="E2523" s="23">
        <v>830003564</v>
      </c>
      <c r="F2523" s="26" t="s">
        <v>6023</v>
      </c>
      <c r="G2523" s="26">
        <v>166755455</v>
      </c>
      <c r="H2523" s="26">
        <v>1</v>
      </c>
      <c r="I2523" s="26" t="s">
        <v>312</v>
      </c>
      <c r="J2523" s="23" t="s">
        <v>53</v>
      </c>
      <c r="K2523" s="23" t="s">
        <v>306</v>
      </c>
      <c r="L2523" s="25" t="s">
        <v>307</v>
      </c>
      <c r="M2523" s="27">
        <v>10260</v>
      </c>
      <c r="N2523" s="25" t="s">
        <v>582</v>
      </c>
      <c r="O2523" s="28">
        <v>8745460359</v>
      </c>
      <c r="P2523" s="23" t="s">
        <v>154</v>
      </c>
      <c r="Q2523" s="29">
        <v>43782</v>
      </c>
      <c r="R2523" s="23" t="s">
        <v>271</v>
      </c>
      <c r="S2523" s="23">
        <v>19371552</v>
      </c>
      <c r="T2523" s="23" t="s">
        <v>997</v>
      </c>
      <c r="U2523" s="23" t="s">
        <v>48</v>
      </c>
      <c r="V2523" s="25" t="s">
        <v>383</v>
      </c>
      <c r="W2523" s="27">
        <v>10260</v>
      </c>
      <c r="X2523" s="22"/>
    </row>
    <row r="2524" spans="1:24" ht="185.25" x14ac:dyDescent="0.25">
      <c r="A2524" s="16"/>
      <c r="B2524" s="23">
        <v>2513</v>
      </c>
      <c r="C2524" s="23" t="s">
        <v>38</v>
      </c>
      <c r="D2524" s="23" t="s">
        <v>39</v>
      </c>
      <c r="E2524" s="23">
        <v>830003564</v>
      </c>
      <c r="F2524" s="26" t="s">
        <v>6024</v>
      </c>
      <c r="G2524" s="26">
        <v>166754844</v>
      </c>
      <c r="H2524" s="26">
        <v>1</v>
      </c>
      <c r="I2524" s="26" t="s">
        <v>312</v>
      </c>
      <c r="J2524" s="23" t="s">
        <v>53</v>
      </c>
      <c r="K2524" s="23" t="s">
        <v>306</v>
      </c>
      <c r="L2524" s="25" t="s">
        <v>307</v>
      </c>
      <c r="M2524" s="27">
        <v>10260</v>
      </c>
      <c r="N2524" s="25" t="s">
        <v>582</v>
      </c>
      <c r="O2524" s="28">
        <v>8745496688</v>
      </c>
      <c r="P2524" s="23" t="s">
        <v>154</v>
      </c>
      <c r="Q2524" s="29">
        <v>43759</v>
      </c>
      <c r="R2524" s="23" t="s">
        <v>271</v>
      </c>
      <c r="S2524" s="23">
        <v>24288155</v>
      </c>
      <c r="T2524" s="23" t="s">
        <v>1331</v>
      </c>
      <c r="U2524" s="24" t="s">
        <v>48</v>
      </c>
      <c r="V2524" s="25" t="s">
        <v>385</v>
      </c>
      <c r="W2524" s="27">
        <v>10260</v>
      </c>
      <c r="X2524" s="22"/>
    </row>
    <row r="2525" spans="1:24" ht="199.5" x14ac:dyDescent="0.25">
      <c r="A2525" s="16"/>
      <c r="B2525" s="23">
        <v>2514</v>
      </c>
      <c r="C2525" s="23" t="s">
        <v>38</v>
      </c>
      <c r="D2525" s="23" t="s">
        <v>39</v>
      </c>
      <c r="E2525" s="23">
        <v>830003564</v>
      </c>
      <c r="F2525" s="26" t="s">
        <v>6025</v>
      </c>
      <c r="G2525" s="26">
        <v>172428773</v>
      </c>
      <c r="H2525" s="26">
        <v>1</v>
      </c>
      <c r="I2525" s="26" t="s">
        <v>787</v>
      </c>
      <c r="J2525" s="23" t="s">
        <v>53</v>
      </c>
      <c r="K2525" s="23" t="s">
        <v>306</v>
      </c>
      <c r="L2525" s="25" t="s">
        <v>307</v>
      </c>
      <c r="M2525" s="27">
        <v>1157880</v>
      </c>
      <c r="N2525" s="25" t="s">
        <v>2375</v>
      </c>
      <c r="O2525" s="28">
        <v>8743890305</v>
      </c>
      <c r="P2525" s="23" t="s">
        <v>637</v>
      </c>
      <c r="Q2525" s="29">
        <v>43740</v>
      </c>
      <c r="R2525" s="23" t="s">
        <v>271</v>
      </c>
      <c r="S2525" s="23">
        <v>80470190</v>
      </c>
      <c r="T2525" s="23" t="s">
        <v>457</v>
      </c>
      <c r="U2525" s="24" t="s">
        <v>48</v>
      </c>
      <c r="V2525" s="25" t="s">
        <v>3262</v>
      </c>
      <c r="W2525" s="27">
        <v>1157880</v>
      </c>
      <c r="X2525" s="22"/>
    </row>
    <row r="2526" spans="1:24" ht="185.25" x14ac:dyDescent="0.25">
      <c r="A2526" s="16"/>
      <c r="B2526" s="23">
        <v>2515</v>
      </c>
      <c r="C2526" s="23" t="s">
        <v>38</v>
      </c>
      <c r="D2526" s="23" t="s">
        <v>39</v>
      </c>
      <c r="E2526" s="23">
        <v>830003564</v>
      </c>
      <c r="F2526" s="26" t="s">
        <v>6026</v>
      </c>
      <c r="G2526" s="26">
        <v>159625508</v>
      </c>
      <c r="H2526" s="26">
        <v>1</v>
      </c>
      <c r="I2526" s="26" t="s">
        <v>290</v>
      </c>
      <c r="J2526" s="23" t="s">
        <v>53</v>
      </c>
      <c r="K2526" s="23" t="s">
        <v>306</v>
      </c>
      <c r="L2526" s="25" t="s">
        <v>307</v>
      </c>
      <c r="M2526" s="27">
        <v>15930</v>
      </c>
      <c r="N2526" s="25" t="s">
        <v>574</v>
      </c>
      <c r="O2526" s="28">
        <v>8742974591</v>
      </c>
      <c r="P2526" s="23" t="s">
        <v>154</v>
      </c>
      <c r="Q2526" s="29">
        <v>43679</v>
      </c>
      <c r="R2526" s="23" t="s">
        <v>271</v>
      </c>
      <c r="S2526" s="23">
        <v>35333375</v>
      </c>
      <c r="T2526" s="23" t="s">
        <v>2523</v>
      </c>
      <c r="U2526" s="23" t="s">
        <v>48</v>
      </c>
      <c r="V2526" s="25" t="s">
        <v>2737</v>
      </c>
      <c r="W2526" s="30">
        <v>15930</v>
      </c>
      <c r="X2526" s="22"/>
    </row>
    <row r="2527" spans="1:24" ht="185.25" x14ac:dyDescent="0.25">
      <c r="A2527" s="16"/>
      <c r="B2527" s="23">
        <v>2516</v>
      </c>
      <c r="C2527" s="23" t="s">
        <v>38</v>
      </c>
      <c r="D2527" s="23" t="s">
        <v>39</v>
      </c>
      <c r="E2527" s="23">
        <v>830003564</v>
      </c>
      <c r="F2527" s="26" t="s">
        <v>6027</v>
      </c>
      <c r="G2527" s="26">
        <v>159683393</v>
      </c>
      <c r="H2527" s="26">
        <v>1</v>
      </c>
      <c r="I2527" s="26" t="s">
        <v>312</v>
      </c>
      <c r="J2527" s="23" t="s">
        <v>53</v>
      </c>
      <c r="K2527" s="23" t="s">
        <v>306</v>
      </c>
      <c r="L2527" s="25" t="s">
        <v>307</v>
      </c>
      <c r="M2527" s="27">
        <v>30621.599999999999</v>
      </c>
      <c r="N2527" s="25" t="s">
        <v>928</v>
      </c>
      <c r="O2527" s="28">
        <v>8743779185</v>
      </c>
      <c r="P2527" s="23" t="s">
        <v>633</v>
      </c>
      <c r="Q2527" s="29">
        <v>43736</v>
      </c>
      <c r="R2527" s="23" t="s">
        <v>271</v>
      </c>
      <c r="S2527" s="23">
        <v>51568288</v>
      </c>
      <c r="T2527" s="23" t="s">
        <v>1748</v>
      </c>
      <c r="U2527" s="24" t="s">
        <v>48</v>
      </c>
      <c r="V2527" s="25" t="s">
        <v>2892</v>
      </c>
      <c r="W2527" s="30">
        <v>30621.599999999999</v>
      </c>
      <c r="X2527" s="22"/>
    </row>
    <row r="2528" spans="1:24" ht="185.25" x14ac:dyDescent="0.25">
      <c r="A2528" s="16"/>
      <c r="B2528" s="23">
        <v>2517</v>
      </c>
      <c r="C2528" s="23" t="s">
        <v>38</v>
      </c>
      <c r="D2528" s="23" t="s">
        <v>39</v>
      </c>
      <c r="E2528" s="23">
        <v>830003564</v>
      </c>
      <c r="F2528" s="26" t="s">
        <v>6028</v>
      </c>
      <c r="G2528" s="26">
        <v>159537807</v>
      </c>
      <c r="H2528" s="26">
        <v>1</v>
      </c>
      <c r="I2528" s="26" t="s">
        <v>312</v>
      </c>
      <c r="J2528" s="23" t="s">
        <v>53</v>
      </c>
      <c r="K2528" s="23" t="s">
        <v>306</v>
      </c>
      <c r="L2528" s="25" t="s">
        <v>307</v>
      </c>
      <c r="M2528" s="27">
        <v>10200</v>
      </c>
      <c r="N2528" s="25" t="s">
        <v>687</v>
      </c>
      <c r="O2528" s="28">
        <v>275910016454</v>
      </c>
      <c r="P2528" s="23" t="s">
        <v>646</v>
      </c>
      <c r="Q2528" s="29">
        <v>43635</v>
      </c>
      <c r="R2528" s="23" t="s">
        <v>271</v>
      </c>
      <c r="S2528" s="23">
        <v>51672113</v>
      </c>
      <c r="T2528" s="23" t="s">
        <v>2012</v>
      </c>
      <c r="U2528" s="24" t="s">
        <v>48</v>
      </c>
      <c r="V2528" s="25" t="s">
        <v>2640</v>
      </c>
      <c r="W2528" s="27">
        <v>10200</v>
      </c>
      <c r="X2528" s="22"/>
    </row>
    <row r="2529" spans="1:24" ht="128.25" x14ac:dyDescent="0.25">
      <c r="A2529" s="16"/>
      <c r="B2529" s="23">
        <v>2518</v>
      </c>
      <c r="C2529" s="23" t="s">
        <v>38</v>
      </c>
      <c r="D2529" s="23" t="s">
        <v>39</v>
      </c>
      <c r="E2529" s="23">
        <v>830003564</v>
      </c>
      <c r="F2529" s="26" t="s">
        <v>6029</v>
      </c>
      <c r="G2529" s="26">
        <v>147809442</v>
      </c>
      <c r="H2529" s="26">
        <v>1</v>
      </c>
      <c r="I2529" s="26" t="s">
        <v>77</v>
      </c>
      <c r="J2529" s="23" t="s">
        <v>53</v>
      </c>
      <c r="K2529" s="23" t="s">
        <v>306</v>
      </c>
      <c r="L2529" s="25" t="s">
        <v>307</v>
      </c>
      <c r="M2529" s="27">
        <v>7915.04</v>
      </c>
      <c r="N2529" s="25" t="s">
        <v>2524</v>
      </c>
      <c r="O2529" s="28">
        <v>9012298213</v>
      </c>
      <c r="P2529" s="23" t="s">
        <v>2525</v>
      </c>
      <c r="Q2529" s="29">
        <v>42067</v>
      </c>
      <c r="R2529" s="23" t="s">
        <v>271</v>
      </c>
      <c r="S2529" s="23">
        <v>20128715</v>
      </c>
      <c r="T2529" s="23" t="s">
        <v>2526</v>
      </c>
      <c r="U2529" s="23" t="s">
        <v>48</v>
      </c>
      <c r="V2529" s="25" t="s">
        <v>3143</v>
      </c>
      <c r="W2529" s="27">
        <v>2282.12</v>
      </c>
      <c r="X2529" s="22"/>
    </row>
    <row r="2530" spans="1:24" ht="213.75" x14ac:dyDescent="0.25">
      <c r="A2530" s="16"/>
      <c r="B2530" s="23">
        <v>2519</v>
      </c>
      <c r="C2530" s="23" t="s">
        <v>38</v>
      </c>
      <c r="D2530" s="23" t="s">
        <v>39</v>
      </c>
      <c r="E2530" s="23">
        <v>830003564</v>
      </c>
      <c r="F2530" s="26" t="s">
        <v>6030</v>
      </c>
      <c r="G2530" s="26">
        <v>159537838</v>
      </c>
      <c r="H2530" s="26">
        <v>1</v>
      </c>
      <c r="I2530" s="26" t="s">
        <v>312</v>
      </c>
      <c r="J2530" s="23" t="s">
        <v>53</v>
      </c>
      <c r="K2530" s="23" t="s">
        <v>306</v>
      </c>
      <c r="L2530" s="25" t="s">
        <v>307</v>
      </c>
      <c r="M2530" s="27">
        <v>10200</v>
      </c>
      <c r="N2530" s="25" t="s">
        <v>687</v>
      </c>
      <c r="O2530" s="28">
        <v>276910029186</v>
      </c>
      <c r="P2530" s="23" t="s">
        <v>646</v>
      </c>
      <c r="Q2530" s="29">
        <v>43634</v>
      </c>
      <c r="R2530" s="23" t="s">
        <v>271</v>
      </c>
      <c r="S2530" s="23">
        <v>39798045</v>
      </c>
      <c r="T2530" s="23" t="s">
        <v>2527</v>
      </c>
      <c r="U2530" s="24" t="s">
        <v>48</v>
      </c>
      <c r="V2530" s="25" t="s">
        <v>3369</v>
      </c>
      <c r="W2530" s="27">
        <v>10200</v>
      </c>
      <c r="X2530" s="22"/>
    </row>
    <row r="2531" spans="1:24" ht="213.75" x14ac:dyDescent="0.25">
      <c r="A2531" s="16"/>
      <c r="B2531" s="23">
        <v>2520</v>
      </c>
      <c r="C2531" s="23" t="s">
        <v>38</v>
      </c>
      <c r="D2531" s="23" t="s">
        <v>39</v>
      </c>
      <c r="E2531" s="23">
        <v>830003564</v>
      </c>
      <c r="F2531" s="26" t="s">
        <v>6031</v>
      </c>
      <c r="G2531" s="26">
        <v>159543831</v>
      </c>
      <c r="H2531" s="26">
        <v>1</v>
      </c>
      <c r="I2531" s="26" t="s">
        <v>312</v>
      </c>
      <c r="J2531" s="23" t="s">
        <v>53</v>
      </c>
      <c r="K2531" s="23" t="s">
        <v>306</v>
      </c>
      <c r="L2531" s="25" t="s">
        <v>307</v>
      </c>
      <c r="M2531" s="27">
        <v>30621.599999999999</v>
      </c>
      <c r="N2531" s="25" t="s">
        <v>928</v>
      </c>
      <c r="O2531" s="28">
        <v>8742267788</v>
      </c>
      <c r="P2531" s="23" t="s">
        <v>585</v>
      </c>
      <c r="Q2531" s="29">
        <v>43634</v>
      </c>
      <c r="R2531" s="23" t="s">
        <v>271</v>
      </c>
      <c r="S2531" s="23">
        <v>79767502</v>
      </c>
      <c r="T2531" s="23" t="s">
        <v>2528</v>
      </c>
      <c r="U2531" s="24" t="s">
        <v>48</v>
      </c>
      <c r="V2531" s="25" t="s">
        <v>3299</v>
      </c>
      <c r="W2531" s="30">
        <v>30621.599999999999</v>
      </c>
      <c r="X2531" s="22"/>
    </row>
    <row r="2532" spans="1:24" ht="185.25" x14ac:dyDescent="0.25">
      <c r="A2532" s="16"/>
      <c r="B2532" s="23">
        <v>2521</v>
      </c>
      <c r="C2532" s="23" t="s">
        <v>38</v>
      </c>
      <c r="D2532" s="23" t="s">
        <v>39</v>
      </c>
      <c r="E2532" s="23">
        <v>830003564</v>
      </c>
      <c r="F2532" s="26" t="s">
        <v>6032</v>
      </c>
      <c r="G2532" s="26">
        <v>159703174</v>
      </c>
      <c r="H2532" s="26">
        <v>1</v>
      </c>
      <c r="I2532" s="26" t="s">
        <v>290</v>
      </c>
      <c r="J2532" s="23" t="s">
        <v>53</v>
      </c>
      <c r="K2532" s="23" t="s">
        <v>306</v>
      </c>
      <c r="L2532" s="25" t="s">
        <v>307</v>
      </c>
      <c r="M2532" s="27">
        <v>10207.200000000001</v>
      </c>
      <c r="N2532" s="25" t="s">
        <v>541</v>
      </c>
      <c r="O2532" s="28">
        <v>277410013026</v>
      </c>
      <c r="P2532" s="23" t="s">
        <v>811</v>
      </c>
      <c r="Q2532" s="29">
        <v>43746</v>
      </c>
      <c r="R2532" s="23" t="s">
        <v>271</v>
      </c>
      <c r="S2532" s="23">
        <v>20576742</v>
      </c>
      <c r="T2532" s="23" t="s">
        <v>2529</v>
      </c>
      <c r="U2532" s="24" t="s">
        <v>48</v>
      </c>
      <c r="V2532" s="25" t="s">
        <v>2530</v>
      </c>
      <c r="W2532" s="27">
        <v>10207.200000000001</v>
      </c>
      <c r="X2532" s="22"/>
    </row>
    <row r="2533" spans="1:24" ht="185.25" x14ac:dyDescent="0.25">
      <c r="A2533" s="16"/>
      <c r="B2533" s="23">
        <v>2522</v>
      </c>
      <c r="C2533" s="23" t="s">
        <v>38</v>
      </c>
      <c r="D2533" s="23" t="s">
        <v>39</v>
      </c>
      <c r="E2533" s="23">
        <v>830003564</v>
      </c>
      <c r="F2533" s="26" t="s">
        <v>6033</v>
      </c>
      <c r="G2533" s="26">
        <v>159703597</v>
      </c>
      <c r="H2533" s="26">
        <v>1</v>
      </c>
      <c r="I2533" s="26" t="s">
        <v>77</v>
      </c>
      <c r="J2533" s="23" t="s">
        <v>53</v>
      </c>
      <c r="K2533" s="23" t="s">
        <v>306</v>
      </c>
      <c r="L2533" s="25" t="s">
        <v>307</v>
      </c>
      <c r="M2533" s="27">
        <v>10207.200000000001</v>
      </c>
      <c r="N2533" s="25" t="s">
        <v>541</v>
      </c>
      <c r="O2533" s="28">
        <v>277810148298</v>
      </c>
      <c r="P2533" s="23" t="s">
        <v>542</v>
      </c>
      <c r="Q2533" s="29">
        <v>43745</v>
      </c>
      <c r="R2533" s="23" t="s">
        <v>271</v>
      </c>
      <c r="S2533" s="23">
        <v>23750621</v>
      </c>
      <c r="T2533" s="23" t="s">
        <v>2531</v>
      </c>
      <c r="U2533" s="24" t="s">
        <v>48</v>
      </c>
      <c r="V2533" s="25" t="s">
        <v>544</v>
      </c>
      <c r="W2533" s="27">
        <v>10207.200000000001</v>
      </c>
      <c r="X2533" s="22"/>
    </row>
    <row r="2534" spans="1:24" ht="185.25" x14ac:dyDescent="0.25">
      <c r="A2534" s="16"/>
      <c r="B2534" s="23">
        <v>2523</v>
      </c>
      <c r="C2534" s="23" t="s">
        <v>38</v>
      </c>
      <c r="D2534" s="23" t="s">
        <v>39</v>
      </c>
      <c r="E2534" s="23">
        <v>830003564</v>
      </c>
      <c r="F2534" s="26" t="s">
        <v>6034</v>
      </c>
      <c r="G2534" s="26">
        <v>159593707</v>
      </c>
      <c r="H2534" s="26">
        <v>1</v>
      </c>
      <c r="I2534" s="26" t="s">
        <v>290</v>
      </c>
      <c r="J2534" s="23" t="s">
        <v>53</v>
      </c>
      <c r="K2534" s="23" t="s">
        <v>306</v>
      </c>
      <c r="L2534" s="25" t="s">
        <v>307</v>
      </c>
      <c r="M2534" s="27">
        <v>10207.200000000001</v>
      </c>
      <c r="N2534" s="25" t="s">
        <v>541</v>
      </c>
      <c r="O2534" s="28">
        <v>8742662462</v>
      </c>
      <c r="P2534" s="23" t="s">
        <v>542</v>
      </c>
      <c r="Q2534" s="29">
        <v>43655</v>
      </c>
      <c r="R2534" s="23" t="s">
        <v>271</v>
      </c>
      <c r="S2534" s="23">
        <v>28288112</v>
      </c>
      <c r="T2534" s="23" t="s">
        <v>999</v>
      </c>
      <c r="U2534" s="24" t="s">
        <v>48</v>
      </c>
      <c r="V2534" s="25" t="s">
        <v>1204</v>
      </c>
      <c r="W2534" s="27">
        <v>10207.200000000001</v>
      </c>
      <c r="X2534" s="22"/>
    </row>
    <row r="2535" spans="1:24" ht="185.25" x14ac:dyDescent="0.25">
      <c r="A2535" s="16"/>
      <c r="B2535" s="23">
        <v>2524</v>
      </c>
      <c r="C2535" s="23" t="s">
        <v>38</v>
      </c>
      <c r="D2535" s="23" t="s">
        <v>39</v>
      </c>
      <c r="E2535" s="23">
        <v>830003564</v>
      </c>
      <c r="F2535" s="26" t="s">
        <v>6035</v>
      </c>
      <c r="G2535" s="26">
        <v>159605648</v>
      </c>
      <c r="H2535" s="26">
        <v>1</v>
      </c>
      <c r="I2535" s="26" t="s">
        <v>290</v>
      </c>
      <c r="J2535" s="23" t="s">
        <v>53</v>
      </c>
      <c r="K2535" s="23" t="s">
        <v>306</v>
      </c>
      <c r="L2535" s="25" t="s">
        <v>307</v>
      </c>
      <c r="M2535" s="27">
        <v>25530.880000000001</v>
      </c>
      <c r="N2535" s="25" t="s">
        <v>774</v>
      </c>
      <c r="O2535" s="28">
        <v>8742663309</v>
      </c>
      <c r="P2535" s="23" t="s">
        <v>2395</v>
      </c>
      <c r="Q2535" s="29">
        <v>43657</v>
      </c>
      <c r="R2535" s="23" t="s">
        <v>271</v>
      </c>
      <c r="S2535" s="23">
        <v>19330249</v>
      </c>
      <c r="T2535" s="23" t="s">
        <v>1458</v>
      </c>
      <c r="U2535" s="23" t="s">
        <v>48</v>
      </c>
      <c r="V2535" s="25" t="s">
        <v>2900</v>
      </c>
      <c r="W2535" s="27">
        <v>25530.880000000001</v>
      </c>
      <c r="X2535" s="22"/>
    </row>
    <row r="2536" spans="1:24" ht="185.25" x14ac:dyDescent="0.25">
      <c r="A2536" s="16"/>
      <c r="B2536" s="23">
        <v>2525</v>
      </c>
      <c r="C2536" s="23" t="s">
        <v>38</v>
      </c>
      <c r="D2536" s="23" t="s">
        <v>39</v>
      </c>
      <c r="E2536" s="23">
        <v>830003564</v>
      </c>
      <c r="F2536" s="26" t="s">
        <v>6036</v>
      </c>
      <c r="G2536" s="26">
        <v>159599015</v>
      </c>
      <c r="H2536" s="26">
        <v>1</v>
      </c>
      <c r="I2536" s="26" t="s">
        <v>77</v>
      </c>
      <c r="J2536" s="23" t="s">
        <v>53</v>
      </c>
      <c r="K2536" s="23" t="s">
        <v>306</v>
      </c>
      <c r="L2536" s="25" t="s">
        <v>307</v>
      </c>
      <c r="M2536" s="27">
        <v>10260</v>
      </c>
      <c r="N2536" s="25" t="s">
        <v>582</v>
      </c>
      <c r="O2536" s="28">
        <v>276910034253</v>
      </c>
      <c r="P2536" s="23" t="s">
        <v>649</v>
      </c>
      <c r="Q2536" s="29">
        <v>43663</v>
      </c>
      <c r="R2536" s="23" t="s">
        <v>271</v>
      </c>
      <c r="S2536" s="23">
        <v>51583599</v>
      </c>
      <c r="T2536" s="23" t="s">
        <v>2532</v>
      </c>
      <c r="U2536" s="24" t="s">
        <v>48</v>
      </c>
      <c r="V2536" s="25" t="s">
        <v>547</v>
      </c>
      <c r="W2536" s="27">
        <v>10260</v>
      </c>
      <c r="X2536" s="22"/>
    </row>
    <row r="2537" spans="1:24" ht="199.5" x14ac:dyDescent="0.25">
      <c r="A2537" s="16"/>
      <c r="B2537" s="23">
        <v>2526</v>
      </c>
      <c r="C2537" s="23" t="s">
        <v>38</v>
      </c>
      <c r="D2537" s="23" t="s">
        <v>39</v>
      </c>
      <c r="E2537" s="23">
        <v>830003564</v>
      </c>
      <c r="F2537" s="26" t="s">
        <v>6037</v>
      </c>
      <c r="G2537" s="26">
        <v>166239179</v>
      </c>
      <c r="H2537" s="26">
        <v>1</v>
      </c>
      <c r="I2537" s="26" t="s">
        <v>707</v>
      </c>
      <c r="J2537" s="23" t="s">
        <v>53</v>
      </c>
      <c r="K2537" s="23" t="s">
        <v>306</v>
      </c>
      <c r="L2537" s="25" t="s">
        <v>307</v>
      </c>
      <c r="M2537" s="27">
        <v>5209800</v>
      </c>
      <c r="N2537" s="25" t="s">
        <v>2533</v>
      </c>
      <c r="O2537" s="28">
        <v>8745044623</v>
      </c>
      <c r="P2537" s="23" t="s">
        <v>1732</v>
      </c>
      <c r="Q2537" s="29">
        <v>43805</v>
      </c>
      <c r="R2537" s="23" t="s">
        <v>271</v>
      </c>
      <c r="S2537" s="23">
        <v>17196152</v>
      </c>
      <c r="T2537" s="23" t="s">
        <v>612</v>
      </c>
      <c r="U2537" s="23" t="s">
        <v>48</v>
      </c>
      <c r="V2537" s="25" t="s">
        <v>2955</v>
      </c>
      <c r="W2537" s="27">
        <v>5209800</v>
      </c>
      <c r="X2537" s="22"/>
    </row>
    <row r="2538" spans="1:24" ht="171" x14ac:dyDescent="0.25">
      <c r="A2538" s="16"/>
      <c r="B2538" s="23">
        <v>2527</v>
      </c>
      <c r="C2538" s="23" t="s">
        <v>38</v>
      </c>
      <c r="D2538" s="23" t="s">
        <v>39</v>
      </c>
      <c r="E2538" s="23">
        <v>830003564</v>
      </c>
      <c r="F2538" s="26" t="s">
        <v>6038</v>
      </c>
      <c r="G2538" s="26">
        <v>166748356</v>
      </c>
      <c r="H2538" s="26">
        <v>1</v>
      </c>
      <c r="I2538" s="26" t="s">
        <v>312</v>
      </c>
      <c r="J2538" s="23" t="s">
        <v>53</v>
      </c>
      <c r="K2538" s="23" t="s">
        <v>306</v>
      </c>
      <c r="L2538" s="25" t="s">
        <v>307</v>
      </c>
      <c r="M2538" s="27">
        <v>12936</v>
      </c>
      <c r="N2538" s="25" t="s">
        <v>950</v>
      </c>
      <c r="O2538" s="28">
        <v>8745639099</v>
      </c>
      <c r="P2538" s="23" t="s">
        <v>875</v>
      </c>
      <c r="Q2538" s="29">
        <v>43817</v>
      </c>
      <c r="R2538" s="23" t="s">
        <v>271</v>
      </c>
      <c r="S2538" s="23">
        <v>23348652</v>
      </c>
      <c r="T2538" s="23" t="s">
        <v>2534</v>
      </c>
      <c r="U2538" s="23" t="s">
        <v>48</v>
      </c>
      <c r="V2538" s="25" t="s">
        <v>3166</v>
      </c>
      <c r="W2538" s="27">
        <v>12936</v>
      </c>
      <c r="X2538" s="22"/>
    </row>
    <row r="2539" spans="1:24" ht="171" x14ac:dyDescent="0.25">
      <c r="A2539" s="16"/>
      <c r="B2539" s="23">
        <v>2528</v>
      </c>
      <c r="C2539" s="23" t="s">
        <v>38</v>
      </c>
      <c r="D2539" s="23" t="s">
        <v>39</v>
      </c>
      <c r="E2539" s="23">
        <v>830003564</v>
      </c>
      <c r="F2539" s="26" t="s">
        <v>6039</v>
      </c>
      <c r="G2539" s="26">
        <v>164288366</v>
      </c>
      <c r="H2539" s="26">
        <v>1</v>
      </c>
      <c r="I2539" s="26" t="s">
        <v>49</v>
      </c>
      <c r="J2539" s="23" t="s">
        <v>53</v>
      </c>
      <c r="K2539" s="23" t="s">
        <v>306</v>
      </c>
      <c r="L2539" s="25" t="s">
        <v>307</v>
      </c>
      <c r="M2539" s="27">
        <v>317640</v>
      </c>
      <c r="N2539" s="25" t="s">
        <v>708</v>
      </c>
      <c r="O2539" s="28">
        <v>8744377630</v>
      </c>
      <c r="P2539" s="23" t="s">
        <v>347</v>
      </c>
      <c r="Q2539" s="29">
        <v>43774</v>
      </c>
      <c r="R2539" s="23" t="s">
        <v>271</v>
      </c>
      <c r="S2539" s="23">
        <v>4078892</v>
      </c>
      <c r="T2539" s="23" t="s">
        <v>428</v>
      </c>
      <c r="U2539" s="24" t="s">
        <v>48</v>
      </c>
      <c r="V2539" s="25" t="s">
        <v>3145</v>
      </c>
      <c r="W2539" s="30">
        <v>138690</v>
      </c>
      <c r="X2539" s="22"/>
    </row>
    <row r="2540" spans="1:24" ht="185.25" x14ac:dyDescent="0.25">
      <c r="A2540" s="16"/>
      <c r="B2540" s="23">
        <v>2529</v>
      </c>
      <c r="C2540" s="23" t="s">
        <v>38</v>
      </c>
      <c r="D2540" s="23" t="s">
        <v>39</v>
      </c>
      <c r="E2540" s="23">
        <v>830003564</v>
      </c>
      <c r="F2540" s="26" t="s">
        <v>6040</v>
      </c>
      <c r="G2540" s="26">
        <v>163496165</v>
      </c>
      <c r="H2540" s="26">
        <v>1</v>
      </c>
      <c r="I2540" s="26" t="s">
        <v>290</v>
      </c>
      <c r="J2540" s="23" t="s">
        <v>53</v>
      </c>
      <c r="K2540" s="23" t="s">
        <v>306</v>
      </c>
      <c r="L2540" s="25" t="s">
        <v>307</v>
      </c>
      <c r="M2540" s="27">
        <v>20400</v>
      </c>
      <c r="N2540" s="25" t="s">
        <v>2535</v>
      </c>
      <c r="O2540" s="28">
        <v>8742273249</v>
      </c>
      <c r="P2540" s="23" t="s">
        <v>542</v>
      </c>
      <c r="Q2540" s="29">
        <v>43635</v>
      </c>
      <c r="R2540" s="23" t="s">
        <v>271</v>
      </c>
      <c r="S2540" s="23">
        <v>41507803</v>
      </c>
      <c r="T2540" s="23" t="s">
        <v>2249</v>
      </c>
      <c r="U2540" s="23" t="s">
        <v>48</v>
      </c>
      <c r="V2540" s="25" t="s">
        <v>2659</v>
      </c>
      <c r="W2540" s="27">
        <v>20400</v>
      </c>
      <c r="X2540" s="22"/>
    </row>
    <row r="2541" spans="1:24" ht="185.25" x14ac:dyDescent="0.25">
      <c r="A2541" s="16"/>
      <c r="B2541" s="23">
        <v>2530</v>
      </c>
      <c r="C2541" s="23" t="s">
        <v>38</v>
      </c>
      <c r="D2541" s="23" t="s">
        <v>39</v>
      </c>
      <c r="E2541" s="23">
        <v>830003564</v>
      </c>
      <c r="F2541" s="26" t="s">
        <v>6041</v>
      </c>
      <c r="G2541" s="26">
        <v>159630864</v>
      </c>
      <c r="H2541" s="26">
        <v>1</v>
      </c>
      <c r="I2541" s="26" t="s">
        <v>312</v>
      </c>
      <c r="J2541" s="23" t="s">
        <v>53</v>
      </c>
      <c r="K2541" s="23" t="s">
        <v>306</v>
      </c>
      <c r="L2541" s="25" t="s">
        <v>307</v>
      </c>
      <c r="M2541" s="27">
        <v>15300</v>
      </c>
      <c r="N2541" s="25" t="s">
        <v>904</v>
      </c>
      <c r="O2541" s="28">
        <v>277610015860</v>
      </c>
      <c r="P2541" s="23" t="s">
        <v>154</v>
      </c>
      <c r="Q2541" s="29">
        <v>43699</v>
      </c>
      <c r="R2541" s="23" t="s">
        <v>271</v>
      </c>
      <c r="S2541" s="23">
        <v>21164070</v>
      </c>
      <c r="T2541" s="23" t="s">
        <v>867</v>
      </c>
      <c r="U2541" s="24" t="s">
        <v>48</v>
      </c>
      <c r="V2541" s="25" t="s">
        <v>2699</v>
      </c>
      <c r="W2541" s="30">
        <v>15300</v>
      </c>
      <c r="X2541" s="22"/>
    </row>
    <row r="2542" spans="1:24" ht="185.25" x14ac:dyDescent="0.25">
      <c r="A2542" s="16"/>
      <c r="B2542" s="23">
        <v>2531</v>
      </c>
      <c r="C2542" s="23" t="s">
        <v>38</v>
      </c>
      <c r="D2542" s="23" t="s">
        <v>39</v>
      </c>
      <c r="E2542" s="23">
        <v>830003564</v>
      </c>
      <c r="F2542" s="26" t="s">
        <v>6042</v>
      </c>
      <c r="G2542" s="26">
        <v>166242299</v>
      </c>
      <c r="H2542" s="26">
        <v>1</v>
      </c>
      <c r="I2542" s="26" t="s">
        <v>312</v>
      </c>
      <c r="J2542" s="23" t="s">
        <v>53</v>
      </c>
      <c r="K2542" s="23" t="s">
        <v>306</v>
      </c>
      <c r="L2542" s="25" t="s">
        <v>307</v>
      </c>
      <c r="M2542" s="27">
        <v>10207.200000000001</v>
      </c>
      <c r="N2542" s="25" t="s">
        <v>541</v>
      </c>
      <c r="O2542" s="28">
        <v>294810320367</v>
      </c>
      <c r="P2542" s="23" t="s">
        <v>723</v>
      </c>
      <c r="Q2542" s="29">
        <v>43787</v>
      </c>
      <c r="R2542" s="23" t="s">
        <v>271</v>
      </c>
      <c r="S2542" s="23">
        <v>41359755</v>
      </c>
      <c r="T2542" s="23" t="s">
        <v>1105</v>
      </c>
      <c r="U2542" s="24" t="s">
        <v>48</v>
      </c>
      <c r="V2542" s="25" t="s">
        <v>1809</v>
      </c>
      <c r="W2542" s="27">
        <v>10207.200000000001</v>
      </c>
      <c r="X2542" s="22"/>
    </row>
    <row r="2543" spans="1:24" ht="185.25" x14ac:dyDescent="0.25">
      <c r="A2543" s="16"/>
      <c r="B2543" s="23">
        <v>2532</v>
      </c>
      <c r="C2543" s="23" t="s">
        <v>38</v>
      </c>
      <c r="D2543" s="23" t="s">
        <v>39</v>
      </c>
      <c r="E2543" s="23">
        <v>830003564</v>
      </c>
      <c r="F2543" s="26" t="s">
        <v>6043</v>
      </c>
      <c r="G2543" s="26">
        <v>164787643</v>
      </c>
      <c r="H2543" s="26">
        <v>1</v>
      </c>
      <c r="I2543" s="26" t="s">
        <v>290</v>
      </c>
      <c r="J2543" s="23" t="s">
        <v>53</v>
      </c>
      <c r="K2543" s="23" t="s">
        <v>306</v>
      </c>
      <c r="L2543" s="25" t="s">
        <v>307</v>
      </c>
      <c r="M2543" s="27">
        <v>10207.200000000001</v>
      </c>
      <c r="N2543" s="25" t="s">
        <v>541</v>
      </c>
      <c r="O2543" s="28">
        <v>8742786829</v>
      </c>
      <c r="P2543" s="23" t="s">
        <v>780</v>
      </c>
      <c r="Q2543" s="29">
        <v>43675</v>
      </c>
      <c r="R2543" s="23" t="s">
        <v>271</v>
      </c>
      <c r="S2543" s="23">
        <v>17160807</v>
      </c>
      <c r="T2543" s="23" t="s">
        <v>1559</v>
      </c>
      <c r="U2543" s="24" t="s">
        <v>48</v>
      </c>
      <c r="V2543" s="25" t="s">
        <v>1175</v>
      </c>
      <c r="W2543" s="27">
        <v>10207.200000000001</v>
      </c>
      <c r="X2543" s="22"/>
    </row>
    <row r="2544" spans="1:24" ht="213.75" x14ac:dyDescent="0.25">
      <c r="A2544" s="16"/>
      <c r="B2544" s="23">
        <v>2533</v>
      </c>
      <c r="C2544" s="23" t="s">
        <v>38</v>
      </c>
      <c r="D2544" s="23" t="s">
        <v>39</v>
      </c>
      <c r="E2544" s="23">
        <v>830003564</v>
      </c>
      <c r="F2544" s="26" t="s">
        <v>6044</v>
      </c>
      <c r="G2544" s="26">
        <v>166219594</v>
      </c>
      <c r="H2544" s="26">
        <v>1</v>
      </c>
      <c r="I2544" s="26" t="s">
        <v>707</v>
      </c>
      <c r="J2544" s="23" t="s">
        <v>53</v>
      </c>
      <c r="K2544" s="23" t="s">
        <v>306</v>
      </c>
      <c r="L2544" s="25" t="s">
        <v>307</v>
      </c>
      <c r="M2544" s="27">
        <v>15310.8</v>
      </c>
      <c r="N2544" s="25" t="s">
        <v>630</v>
      </c>
      <c r="O2544" s="28">
        <v>276910054072</v>
      </c>
      <c r="P2544" s="23" t="s">
        <v>633</v>
      </c>
      <c r="Q2544" s="29">
        <v>43775</v>
      </c>
      <c r="R2544" s="23" t="s">
        <v>271</v>
      </c>
      <c r="S2544" s="23">
        <v>20340086</v>
      </c>
      <c r="T2544" s="23" t="s">
        <v>1879</v>
      </c>
      <c r="U2544" s="23" t="s">
        <v>48</v>
      </c>
      <c r="V2544" s="25" t="s">
        <v>3289</v>
      </c>
      <c r="W2544" s="30">
        <v>15310.8</v>
      </c>
      <c r="X2544" s="22"/>
    </row>
    <row r="2545" spans="1:24" ht="185.25" x14ac:dyDescent="0.25">
      <c r="A2545" s="16"/>
      <c r="B2545" s="23">
        <v>2534</v>
      </c>
      <c r="C2545" s="23" t="s">
        <v>38</v>
      </c>
      <c r="D2545" s="23" t="s">
        <v>39</v>
      </c>
      <c r="E2545" s="23">
        <v>830003564</v>
      </c>
      <c r="F2545" s="26" t="s">
        <v>6045</v>
      </c>
      <c r="G2545" s="26">
        <v>159541958</v>
      </c>
      <c r="H2545" s="26">
        <v>1</v>
      </c>
      <c r="I2545" s="26" t="s">
        <v>312</v>
      </c>
      <c r="J2545" s="23" t="s">
        <v>53</v>
      </c>
      <c r="K2545" s="23" t="s">
        <v>306</v>
      </c>
      <c r="L2545" s="25" t="s">
        <v>307</v>
      </c>
      <c r="M2545" s="27">
        <v>10260</v>
      </c>
      <c r="N2545" s="25" t="s">
        <v>582</v>
      </c>
      <c r="O2545" s="28">
        <v>294810168751</v>
      </c>
      <c r="P2545" s="23" t="s">
        <v>829</v>
      </c>
      <c r="Q2545" s="29">
        <v>43633</v>
      </c>
      <c r="R2545" s="23" t="s">
        <v>271</v>
      </c>
      <c r="S2545" s="23">
        <v>23366359</v>
      </c>
      <c r="T2545" s="23" t="s">
        <v>2536</v>
      </c>
      <c r="U2545" s="24" t="s">
        <v>48</v>
      </c>
      <c r="V2545" s="25" t="s">
        <v>2537</v>
      </c>
      <c r="W2545" s="27">
        <v>10260</v>
      </c>
      <c r="X2545" s="22"/>
    </row>
    <row r="2546" spans="1:24" ht="199.5" x14ac:dyDescent="0.25">
      <c r="A2546" s="16"/>
      <c r="B2546" s="23">
        <v>2535</v>
      </c>
      <c r="C2546" s="23" t="s">
        <v>38</v>
      </c>
      <c r="D2546" s="23" t="s">
        <v>39</v>
      </c>
      <c r="E2546" s="23">
        <v>830003564</v>
      </c>
      <c r="F2546" s="26" t="s">
        <v>6046</v>
      </c>
      <c r="G2546" s="26">
        <v>184315480</v>
      </c>
      <c r="H2546" s="26">
        <v>1</v>
      </c>
      <c r="I2546" s="26" t="s">
        <v>101</v>
      </c>
      <c r="J2546" s="23" t="s">
        <v>53</v>
      </c>
      <c r="K2546" s="23" t="s">
        <v>306</v>
      </c>
      <c r="L2546" s="25" t="s">
        <v>307</v>
      </c>
      <c r="M2546" s="27">
        <v>2527036</v>
      </c>
      <c r="N2546" s="25" t="s">
        <v>1268</v>
      </c>
      <c r="O2546" s="28">
        <v>679054</v>
      </c>
      <c r="P2546" s="23" t="s">
        <v>742</v>
      </c>
      <c r="Q2546" s="29">
        <v>42914</v>
      </c>
      <c r="R2546" s="23" t="s">
        <v>111</v>
      </c>
      <c r="S2546" s="23">
        <v>1003519478</v>
      </c>
      <c r="T2546" s="23" t="s">
        <v>1269</v>
      </c>
      <c r="U2546" s="23" t="s">
        <v>48</v>
      </c>
      <c r="V2546" s="25" t="s">
        <v>2962</v>
      </c>
      <c r="W2546" s="27">
        <v>2527036</v>
      </c>
      <c r="X2546" s="22"/>
    </row>
    <row r="2547" spans="1:24" ht="228" x14ac:dyDescent="0.25">
      <c r="A2547" s="16"/>
      <c r="B2547" s="23">
        <v>2536</v>
      </c>
      <c r="C2547" s="23" t="s">
        <v>38</v>
      </c>
      <c r="D2547" s="23" t="s">
        <v>39</v>
      </c>
      <c r="E2547" s="23">
        <v>830003564</v>
      </c>
      <c r="F2547" s="26" t="s">
        <v>6047</v>
      </c>
      <c r="G2547" s="26">
        <v>159560595</v>
      </c>
      <c r="H2547" s="26">
        <v>1</v>
      </c>
      <c r="I2547" s="26" t="s">
        <v>312</v>
      </c>
      <c r="J2547" s="23" t="s">
        <v>53</v>
      </c>
      <c r="K2547" s="23" t="s">
        <v>306</v>
      </c>
      <c r="L2547" s="25" t="s">
        <v>307</v>
      </c>
      <c r="M2547" s="27">
        <v>11440.8</v>
      </c>
      <c r="N2547" s="25" t="s">
        <v>630</v>
      </c>
      <c r="O2547" s="28">
        <v>8742518326</v>
      </c>
      <c r="P2547" s="23" t="s">
        <v>575</v>
      </c>
      <c r="Q2547" s="29">
        <v>43645</v>
      </c>
      <c r="R2547" s="23" t="s">
        <v>271</v>
      </c>
      <c r="S2547" s="23">
        <v>19240386</v>
      </c>
      <c r="T2547" s="23" t="s">
        <v>2538</v>
      </c>
      <c r="U2547" s="24" t="s">
        <v>48</v>
      </c>
      <c r="V2547" s="25" t="s">
        <v>2836</v>
      </c>
      <c r="W2547" s="27">
        <v>11440.8</v>
      </c>
      <c r="X2547" s="22"/>
    </row>
    <row r="2548" spans="1:24" ht="185.25" x14ac:dyDescent="0.25">
      <c r="A2548" s="16"/>
      <c r="B2548" s="23">
        <v>2537</v>
      </c>
      <c r="C2548" s="23" t="s">
        <v>38</v>
      </c>
      <c r="D2548" s="23" t="s">
        <v>39</v>
      </c>
      <c r="E2548" s="23">
        <v>830003564</v>
      </c>
      <c r="F2548" s="26" t="s">
        <v>6048</v>
      </c>
      <c r="G2548" s="26">
        <v>159655778</v>
      </c>
      <c r="H2548" s="26">
        <v>1</v>
      </c>
      <c r="I2548" s="26" t="s">
        <v>442</v>
      </c>
      <c r="J2548" s="23" t="s">
        <v>53</v>
      </c>
      <c r="K2548" s="23" t="s">
        <v>306</v>
      </c>
      <c r="L2548" s="25" t="s">
        <v>307</v>
      </c>
      <c r="M2548" s="27">
        <v>10207.200000000001</v>
      </c>
      <c r="N2548" s="25" t="s">
        <v>541</v>
      </c>
      <c r="O2548" s="28">
        <v>277810132860</v>
      </c>
      <c r="P2548" s="23" t="s">
        <v>154</v>
      </c>
      <c r="Q2548" s="29">
        <v>43714</v>
      </c>
      <c r="R2548" s="23" t="s">
        <v>271</v>
      </c>
      <c r="S2548" s="23">
        <v>19366629</v>
      </c>
      <c r="T2548" s="23" t="s">
        <v>1873</v>
      </c>
      <c r="U2548" s="24" t="s">
        <v>48</v>
      </c>
      <c r="V2548" s="25" t="s">
        <v>1874</v>
      </c>
      <c r="W2548" s="27">
        <v>10207.200000000001</v>
      </c>
      <c r="X2548" s="22"/>
    </row>
    <row r="2549" spans="1:24" ht="199.5" x14ac:dyDescent="0.25">
      <c r="A2549" s="16"/>
      <c r="B2549" s="23">
        <v>2538</v>
      </c>
      <c r="C2549" s="23" t="s">
        <v>38</v>
      </c>
      <c r="D2549" s="23" t="s">
        <v>39</v>
      </c>
      <c r="E2549" s="23">
        <v>830003564</v>
      </c>
      <c r="F2549" s="26" t="s">
        <v>6049</v>
      </c>
      <c r="G2549" s="26">
        <v>180324556</v>
      </c>
      <c r="H2549" s="26">
        <v>1</v>
      </c>
      <c r="I2549" s="26" t="s">
        <v>104</v>
      </c>
      <c r="J2549" s="23" t="s">
        <v>53</v>
      </c>
      <c r="K2549" s="23" t="s">
        <v>306</v>
      </c>
      <c r="L2549" s="25" t="s">
        <v>307</v>
      </c>
      <c r="M2549" s="27">
        <v>9309960</v>
      </c>
      <c r="N2549" s="25" t="s">
        <v>746</v>
      </c>
      <c r="O2549" s="28">
        <v>296310019717</v>
      </c>
      <c r="P2549" s="23" t="s">
        <v>1401</v>
      </c>
      <c r="Q2549" s="29">
        <v>43766</v>
      </c>
      <c r="R2549" s="23" t="s">
        <v>271</v>
      </c>
      <c r="S2549" s="23">
        <v>395858</v>
      </c>
      <c r="T2549" s="23" t="s">
        <v>1335</v>
      </c>
      <c r="U2549" s="24" t="s">
        <v>48</v>
      </c>
      <c r="V2549" s="25" t="s">
        <v>3097</v>
      </c>
      <c r="W2549" s="27">
        <v>9309960</v>
      </c>
      <c r="X2549" s="22"/>
    </row>
    <row r="2550" spans="1:24" ht="185.25" x14ac:dyDescent="0.25">
      <c r="A2550" s="16"/>
      <c r="B2550" s="23">
        <v>2539</v>
      </c>
      <c r="C2550" s="23" t="s">
        <v>38</v>
      </c>
      <c r="D2550" s="23" t="s">
        <v>39</v>
      </c>
      <c r="E2550" s="23">
        <v>830003564</v>
      </c>
      <c r="F2550" s="26" t="s">
        <v>6050</v>
      </c>
      <c r="G2550" s="26">
        <v>159625914</v>
      </c>
      <c r="H2550" s="26">
        <v>1</v>
      </c>
      <c r="I2550" s="26" t="s">
        <v>312</v>
      </c>
      <c r="J2550" s="23" t="s">
        <v>53</v>
      </c>
      <c r="K2550" s="23" t="s">
        <v>306</v>
      </c>
      <c r="L2550" s="25" t="s">
        <v>307</v>
      </c>
      <c r="M2550" s="27">
        <v>10620</v>
      </c>
      <c r="N2550" s="25" t="s">
        <v>730</v>
      </c>
      <c r="O2550" s="28">
        <v>8742982873</v>
      </c>
      <c r="P2550" s="23" t="s">
        <v>154</v>
      </c>
      <c r="Q2550" s="29">
        <v>43685</v>
      </c>
      <c r="R2550" s="23" t="s">
        <v>271</v>
      </c>
      <c r="S2550" s="23">
        <v>52840961</v>
      </c>
      <c r="T2550" s="23" t="s">
        <v>2539</v>
      </c>
      <c r="U2550" s="24" t="s">
        <v>48</v>
      </c>
      <c r="V2550" s="25" t="s">
        <v>2592</v>
      </c>
      <c r="W2550" s="27">
        <v>10620</v>
      </c>
      <c r="X2550" s="22"/>
    </row>
    <row r="2551" spans="1:24" ht="185.25" x14ac:dyDescent="0.25">
      <c r="A2551" s="16"/>
      <c r="B2551" s="23">
        <v>2540</v>
      </c>
      <c r="C2551" s="23" t="s">
        <v>38</v>
      </c>
      <c r="D2551" s="23" t="s">
        <v>39</v>
      </c>
      <c r="E2551" s="23">
        <v>830003564</v>
      </c>
      <c r="F2551" s="26" t="s">
        <v>6051</v>
      </c>
      <c r="G2551" s="26">
        <v>159710304</v>
      </c>
      <c r="H2551" s="26">
        <v>1</v>
      </c>
      <c r="I2551" s="26" t="s">
        <v>312</v>
      </c>
      <c r="J2551" s="23" t="s">
        <v>53</v>
      </c>
      <c r="K2551" s="23" t="s">
        <v>306</v>
      </c>
      <c r="L2551" s="25" t="s">
        <v>307</v>
      </c>
      <c r="M2551" s="27">
        <v>10207.200000000001</v>
      </c>
      <c r="N2551" s="25" t="s">
        <v>541</v>
      </c>
      <c r="O2551" s="28">
        <v>277810133175</v>
      </c>
      <c r="P2551" s="23" t="s">
        <v>649</v>
      </c>
      <c r="Q2551" s="29">
        <v>43715</v>
      </c>
      <c r="R2551" s="23" t="s">
        <v>271</v>
      </c>
      <c r="S2551" s="23">
        <v>79660431</v>
      </c>
      <c r="T2551" s="23" t="s">
        <v>1883</v>
      </c>
      <c r="U2551" s="24" t="s">
        <v>48</v>
      </c>
      <c r="V2551" s="25" t="s">
        <v>651</v>
      </c>
      <c r="W2551" s="27">
        <v>10207.200000000001</v>
      </c>
      <c r="X2551" s="22"/>
    </row>
    <row r="2552" spans="1:24" ht="171" x14ac:dyDescent="0.25">
      <c r="A2552" s="16"/>
      <c r="B2552" s="23">
        <v>2541</v>
      </c>
      <c r="C2552" s="23" t="s">
        <v>38</v>
      </c>
      <c r="D2552" s="23" t="s">
        <v>39</v>
      </c>
      <c r="E2552" s="23">
        <v>830003564</v>
      </c>
      <c r="F2552" s="26" t="s">
        <v>6052</v>
      </c>
      <c r="G2552" s="26">
        <v>159582448</v>
      </c>
      <c r="H2552" s="26">
        <v>1</v>
      </c>
      <c r="I2552" s="26" t="s">
        <v>290</v>
      </c>
      <c r="J2552" s="23" t="s">
        <v>53</v>
      </c>
      <c r="K2552" s="23" t="s">
        <v>306</v>
      </c>
      <c r="L2552" s="25" t="s">
        <v>307</v>
      </c>
      <c r="M2552" s="27">
        <v>312000</v>
      </c>
      <c r="N2552" s="25" t="s">
        <v>2471</v>
      </c>
      <c r="O2552" s="28">
        <v>275910017337</v>
      </c>
      <c r="P2552" s="23" t="s">
        <v>355</v>
      </c>
      <c r="Q2552" s="29">
        <v>43644</v>
      </c>
      <c r="R2552" s="23" t="s">
        <v>271</v>
      </c>
      <c r="S2552" s="23">
        <v>10131454</v>
      </c>
      <c r="T2552" s="23" t="s">
        <v>2540</v>
      </c>
      <c r="U2552" s="23" t="s">
        <v>48</v>
      </c>
      <c r="V2552" s="25" t="s">
        <v>3056</v>
      </c>
      <c r="W2552" s="27">
        <v>312000</v>
      </c>
      <c r="X2552" s="22"/>
    </row>
    <row r="2553" spans="1:24" ht="213.75" x14ac:dyDescent="0.25">
      <c r="A2553" s="16"/>
      <c r="B2553" s="23">
        <v>2542</v>
      </c>
      <c r="C2553" s="23" t="s">
        <v>38</v>
      </c>
      <c r="D2553" s="23" t="s">
        <v>39</v>
      </c>
      <c r="E2553" s="23">
        <v>830003564</v>
      </c>
      <c r="F2553" s="26" t="s">
        <v>6053</v>
      </c>
      <c r="G2553" s="26">
        <v>159625689</v>
      </c>
      <c r="H2553" s="26">
        <v>1</v>
      </c>
      <c r="I2553" s="26" t="s">
        <v>290</v>
      </c>
      <c r="J2553" s="23" t="s">
        <v>53</v>
      </c>
      <c r="K2553" s="23" t="s">
        <v>306</v>
      </c>
      <c r="L2553" s="25" t="s">
        <v>307</v>
      </c>
      <c r="M2553" s="27">
        <v>10620</v>
      </c>
      <c r="N2553" s="25" t="s">
        <v>730</v>
      </c>
      <c r="O2553" s="28">
        <v>8742974454</v>
      </c>
      <c r="P2553" s="23" t="s">
        <v>154</v>
      </c>
      <c r="Q2553" s="29">
        <v>43686</v>
      </c>
      <c r="R2553" s="23" t="s">
        <v>271</v>
      </c>
      <c r="S2553" s="23">
        <v>316925</v>
      </c>
      <c r="T2553" s="23" t="s">
        <v>931</v>
      </c>
      <c r="U2553" s="24" t="s">
        <v>48</v>
      </c>
      <c r="V2553" s="25" t="s">
        <v>3371</v>
      </c>
      <c r="W2553" s="27">
        <v>10620</v>
      </c>
      <c r="X2553" s="22"/>
    </row>
    <row r="2554" spans="1:24" ht="185.25" x14ac:dyDescent="0.25">
      <c r="A2554" s="16"/>
      <c r="B2554" s="23">
        <v>2543</v>
      </c>
      <c r="C2554" s="23" t="s">
        <v>38</v>
      </c>
      <c r="D2554" s="23" t="s">
        <v>39</v>
      </c>
      <c r="E2554" s="23">
        <v>830003564</v>
      </c>
      <c r="F2554" s="26" t="s">
        <v>6054</v>
      </c>
      <c r="G2554" s="26">
        <v>179551898</v>
      </c>
      <c r="H2554" s="26">
        <v>1</v>
      </c>
      <c r="I2554" s="26" t="s">
        <v>2541</v>
      </c>
      <c r="J2554" s="23" t="s">
        <v>53</v>
      </c>
      <c r="K2554" s="23" t="s">
        <v>306</v>
      </c>
      <c r="L2554" s="25" t="s">
        <v>307</v>
      </c>
      <c r="M2554" s="27">
        <v>20520</v>
      </c>
      <c r="N2554" s="25" t="s">
        <v>1066</v>
      </c>
      <c r="O2554" s="28">
        <v>8741832371</v>
      </c>
      <c r="P2554" s="23" t="s">
        <v>2542</v>
      </c>
      <c r="Q2554" s="29">
        <v>43635</v>
      </c>
      <c r="R2554" s="23" t="s">
        <v>271</v>
      </c>
      <c r="S2554" s="23">
        <v>41507803</v>
      </c>
      <c r="T2554" s="23" t="s">
        <v>2249</v>
      </c>
      <c r="U2554" s="24" t="s">
        <v>48</v>
      </c>
      <c r="V2554" s="25" t="s">
        <v>2543</v>
      </c>
      <c r="W2554" s="27">
        <v>20520</v>
      </c>
      <c r="X2554" s="22"/>
    </row>
    <row r="2555" spans="1:24" ht="185.25" x14ac:dyDescent="0.25">
      <c r="A2555" s="16"/>
      <c r="B2555" s="23">
        <v>2544</v>
      </c>
      <c r="C2555" s="23" t="s">
        <v>38</v>
      </c>
      <c r="D2555" s="23" t="s">
        <v>39</v>
      </c>
      <c r="E2555" s="23">
        <v>830003564</v>
      </c>
      <c r="F2555" s="26" t="s">
        <v>6055</v>
      </c>
      <c r="G2555" s="26">
        <v>159562862</v>
      </c>
      <c r="H2555" s="26">
        <v>1</v>
      </c>
      <c r="I2555" s="26" t="s">
        <v>290</v>
      </c>
      <c r="J2555" s="23" t="s">
        <v>53</v>
      </c>
      <c r="K2555" s="23" t="s">
        <v>306</v>
      </c>
      <c r="L2555" s="25" t="s">
        <v>307</v>
      </c>
      <c r="M2555" s="27">
        <v>10207.200000000001</v>
      </c>
      <c r="N2555" s="25" t="s">
        <v>541</v>
      </c>
      <c r="O2555" s="28">
        <v>8742516833</v>
      </c>
      <c r="P2555" s="23" t="s">
        <v>780</v>
      </c>
      <c r="Q2555" s="29">
        <v>43645</v>
      </c>
      <c r="R2555" s="23" t="s">
        <v>271</v>
      </c>
      <c r="S2555" s="23">
        <v>17160807</v>
      </c>
      <c r="T2555" s="23" t="s">
        <v>1559</v>
      </c>
      <c r="U2555" s="24" t="s">
        <v>48</v>
      </c>
      <c r="V2555" s="25" t="s">
        <v>1175</v>
      </c>
      <c r="W2555" s="27">
        <v>10207.200000000001</v>
      </c>
      <c r="X2555" s="22"/>
    </row>
    <row r="2556" spans="1:24" ht="185.25" x14ac:dyDescent="0.25">
      <c r="A2556" s="16"/>
      <c r="B2556" s="23">
        <v>2545</v>
      </c>
      <c r="C2556" s="23" t="s">
        <v>38</v>
      </c>
      <c r="D2556" s="23" t="s">
        <v>39</v>
      </c>
      <c r="E2556" s="23">
        <v>830003564</v>
      </c>
      <c r="F2556" s="26" t="s">
        <v>6056</v>
      </c>
      <c r="G2556" s="26">
        <v>166198003</v>
      </c>
      <c r="H2556" s="26">
        <v>1</v>
      </c>
      <c r="I2556" s="26" t="s">
        <v>707</v>
      </c>
      <c r="J2556" s="23" t="s">
        <v>53</v>
      </c>
      <c r="K2556" s="23" t="s">
        <v>306</v>
      </c>
      <c r="L2556" s="25" t="s">
        <v>307</v>
      </c>
      <c r="M2556" s="27">
        <v>15390</v>
      </c>
      <c r="N2556" s="25" t="s">
        <v>726</v>
      </c>
      <c r="O2556" s="28">
        <v>8742983076</v>
      </c>
      <c r="P2556" s="23" t="s">
        <v>633</v>
      </c>
      <c r="Q2556" s="29">
        <v>43685</v>
      </c>
      <c r="R2556" s="23" t="s">
        <v>271</v>
      </c>
      <c r="S2556" s="23">
        <v>51783349</v>
      </c>
      <c r="T2556" s="23" t="s">
        <v>2221</v>
      </c>
      <c r="U2556" s="24" t="s">
        <v>48</v>
      </c>
      <c r="V2556" s="25" t="s">
        <v>2751</v>
      </c>
      <c r="W2556" s="27">
        <v>15390</v>
      </c>
      <c r="X2556" s="22"/>
    </row>
    <row r="2557" spans="1:24" ht="185.25" x14ac:dyDescent="0.25">
      <c r="A2557" s="16"/>
      <c r="B2557" s="23">
        <v>2546</v>
      </c>
      <c r="C2557" s="23" t="s">
        <v>38</v>
      </c>
      <c r="D2557" s="23" t="s">
        <v>39</v>
      </c>
      <c r="E2557" s="23">
        <v>830003564</v>
      </c>
      <c r="F2557" s="26" t="s">
        <v>6057</v>
      </c>
      <c r="G2557" s="26">
        <v>166215371</v>
      </c>
      <c r="H2557" s="26">
        <v>1</v>
      </c>
      <c r="I2557" s="26" t="s">
        <v>707</v>
      </c>
      <c r="J2557" s="23" t="s">
        <v>53</v>
      </c>
      <c r="K2557" s="23" t="s">
        <v>306</v>
      </c>
      <c r="L2557" s="25" t="s">
        <v>307</v>
      </c>
      <c r="M2557" s="27">
        <v>10260</v>
      </c>
      <c r="N2557" s="25" t="s">
        <v>582</v>
      </c>
      <c r="O2557" s="28">
        <v>277810166550</v>
      </c>
      <c r="P2557" s="23" t="s">
        <v>633</v>
      </c>
      <c r="Q2557" s="29">
        <v>43784</v>
      </c>
      <c r="R2557" s="23" t="s">
        <v>271</v>
      </c>
      <c r="S2557" s="23">
        <v>41479389</v>
      </c>
      <c r="T2557" s="23" t="s">
        <v>1986</v>
      </c>
      <c r="U2557" s="24" t="s">
        <v>48</v>
      </c>
      <c r="V2557" s="25" t="s">
        <v>1251</v>
      </c>
      <c r="W2557" s="27">
        <v>10260</v>
      </c>
      <c r="X2557" s="22"/>
    </row>
    <row r="2558" spans="1:24" ht="185.25" x14ac:dyDescent="0.25">
      <c r="A2558" s="16"/>
      <c r="B2558" s="23">
        <v>2547</v>
      </c>
      <c r="C2558" s="23" t="s">
        <v>38</v>
      </c>
      <c r="D2558" s="23" t="s">
        <v>39</v>
      </c>
      <c r="E2558" s="23">
        <v>830003564</v>
      </c>
      <c r="F2558" s="26" t="s">
        <v>6058</v>
      </c>
      <c r="G2558" s="26">
        <v>159562220</v>
      </c>
      <c r="H2558" s="26">
        <v>1</v>
      </c>
      <c r="I2558" s="26" t="s">
        <v>290</v>
      </c>
      <c r="J2558" s="23" t="s">
        <v>53</v>
      </c>
      <c r="K2558" s="23" t="s">
        <v>306</v>
      </c>
      <c r="L2558" s="25" t="s">
        <v>307</v>
      </c>
      <c r="M2558" s="27">
        <v>15310.8</v>
      </c>
      <c r="N2558" s="25" t="s">
        <v>630</v>
      </c>
      <c r="O2558" s="28">
        <v>290711010144</v>
      </c>
      <c r="P2558" s="23" t="s">
        <v>154</v>
      </c>
      <c r="Q2558" s="29">
        <v>43638</v>
      </c>
      <c r="R2558" s="23" t="s">
        <v>271</v>
      </c>
      <c r="S2558" s="23">
        <v>20004159</v>
      </c>
      <c r="T2558" s="23" t="s">
        <v>2544</v>
      </c>
      <c r="U2558" s="24" t="s">
        <v>48</v>
      </c>
      <c r="V2558" s="25" t="s">
        <v>2728</v>
      </c>
      <c r="W2558" s="27">
        <v>15310.8</v>
      </c>
      <c r="X2558" s="22"/>
    </row>
    <row r="2559" spans="1:24" ht="185.25" x14ac:dyDescent="0.25">
      <c r="A2559" s="16"/>
      <c r="B2559" s="23">
        <v>2548</v>
      </c>
      <c r="C2559" s="23" t="s">
        <v>38</v>
      </c>
      <c r="D2559" s="23" t="s">
        <v>39</v>
      </c>
      <c r="E2559" s="23">
        <v>830003564</v>
      </c>
      <c r="F2559" s="26" t="s">
        <v>6059</v>
      </c>
      <c r="G2559" s="26">
        <v>172393353</v>
      </c>
      <c r="H2559" s="26">
        <v>1</v>
      </c>
      <c r="I2559" s="26" t="s">
        <v>442</v>
      </c>
      <c r="J2559" s="23" t="s">
        <v>53</v>
      </c>
      <c r="K2559" s="23" t="s">
        <v>306</v>
      </c>
      <c r="L2559" s="25" t="s">
        <v>307</v>
      </c>
      <c r="M2559" s="27">
        <v>10207.200000000001</v>
      </c>
      <c r="N2559" s="25" t="s">
        <v>541</v>
      </c>
      <c r="O2559" s="28">
        <v>8742498640</v>
      </c>
      <c r="P2559" s="23" t="s">
        <v>154</v>
      </c>
      <c r="Q2559" s="29">
        <v>43649</v>
      </c>
      <c r="R2559" s="23" t="s">
        <v>271</v>
      </c>
      <c r="S2559" s="23">
        <v>51941870</v>
      </c>
      <c r="T2559" s="23" t="s">
        <v>2515</v>
      </c>
      <c r="U2559" s="24" t="s">
        <v>48</v>
      </c>
      <c r="V2559" s="25" t="s">
        <v>838</v>
      </c>
      <c r="W2559" s="27">
        <v>10207.200000000001</v>
      </c>
      <c r="X2559" s="22"/>
    </row>
    <row r="2560" spans="1:24" ht="185.25" x14ac:dyDescent="0.25">
      <c r="A2560" s="16"/>
      <c r="B2560" s="23">
        <v>2549</v>
      </c>
      <c r="C2560" s="23" t="s">
        <v>38</v>
      </c>
      <c r="D2560" s="23" t="s">
        <v>39</v>
      </c>
      <c r="E2560" s="23">
        <v>830003564</v>
      </c>
      <c r="F2560" s="26" t="s">
        <v>6060</v>
      </c>
      <c r="G2560" s="26">
        <v>181573748</v>
      </c>
      <c r="H2560" s="26">
        <v>1</v>
      </c>
      <c r="I2560" s="26" t="s">
        <v>1466</v>
      </c>
      <c r="J2560" s="23" t="s">
        <v>53</v>
      </c>
      <c r="K2560" s="23" t="s">
        <v>306</v>
      </c>
      <c r="L2560" s="25" t="s">
        <v>307</v>
      </c>
      <c r="M2560" s="27">
        <v>10207.200000000001</v>
      </c>
      <c r="N2560" s="25" t="s">
        <v>541</v>
      </c>
      <c r="O2560" s="28">
        <v>276910051131</v>
      </c>
      <c r="P2560" s="23" t="s">
        <v>154</v>
      </c>
      <c r="Q2560" s="29">
        <v>43757</v>
      </c>
      <c r="R2560" s="23" t="s">
        <v>271</v>
      </c>
      <c r="S2560" s="23">
        <v>79455900</v>
      </c>
      <c r="T2560" s="23" t="s">
        <v>379</v>
      </c>
      <c r="U2560" s="24" t="s">
        <v>48</v>
      </c>
      <c r="V2560" s="25" t="s">
        <v>745</v>
      </c>
      <c r="W2560" s="27">
        <v>10207.200000000001</v>
      </c>
      <c r="X2560" s="22"/>
    </row>
    <row r="2561" spans="1:24" ht="185.25" x14ac:dyDescent="0.25">
      <c r="A2561" s="16"/>
      <c r="B2561" s="23">
        <v>2550</v>
      </c>
      <c r="C2561" s="23" t="s">
        <v>38</v>
      </c>
      <c r="D2561" s="23" t="s">
        <v>39</v>
      </c>
      <c r="E2561" s="23">
        <v>830003564</v>
      </c>
      <c r="F2561" s="26" t="s">
        <v>6061</v>
      </c>
      <c r="G2561" s="26">
        <v>159621301</v>
      </c>
      <c r="H2561" s="26">
        <v>1</v>
      </c>
      <c r="I2561" s="26" t="s">
        <v>312</v>
      </c>
      <c r="J2561" s="23" t="s">
        <v>53</v>
      </c>
      <c r="K2561" s="23" t="s">
        <v>306</v>
      </c>
      <c r="L2561" s="25" t="s">
        <v>307</v>
      </c>
      <c r="M2561" s="27">
        <v>10260</v>
      </c>
      <c r="N2561" s="25" t="s">
        <v>582</v>
      </c>
      <c r="O2561" s="28">
        <v>8742970883</v>
      </c>
      <c r="P2561" s="23" t="s">
        <v>649</v>
      </c>
      <c r="Q2561" s="29">
        <v>43687</v>
      </c>
      <c r="R2561" s="23" t="s">
        <v>271</v>
      </c>
      <c r="S2561" s="23">
        <v>4121521</v>
      </c>
      <c r="T2561" s="23" t="s">
        <v>1851</v>
      </c>
      <c r="U2561" s="24" t="s">
        <v>48</v>
      </c>
      <c r="V2561" s="25" t="s">
        <v>365</v>
      </c>
      <c r="W2561" s="27">
        <v>10260</v>
      </c>
      <c r="X2561" s="22"/>
    </row>
    <row r="2562" spans="1:24" ht="171" x14ac:dyDescent="0.25">
      <c r="A2562" s="16"/>
      <c r="B2562" s="23">
        <v>2551</v>
      </c>
      <c r="C2562" s="23" t="s">
        <v>38</v>
      </c>
      <c r="D2562" s="23" t="s">
        <v>39</v>
      </c>
      <c r="E2562" s="23">
        <v>830003564</v>
      </c>
      <c r="F2562" s="26" t="s">
        <v>6062</v>
      </c>
      <c r="G2562" s="26">
        <v>159667301</v>
      </c>
      <c r="H2562" s="26">
        <v>1</v>
      </c>
      <c r="I2562" s="26" t="s">
        <v>290</v>
      </c>
      <c r="J2562" s="23" t="s">
        <v>53</v>
      </c>
      <c r="K2562" s="23" t="s">
        <v>306</v>
      </c>
      <c r="L2562" s="25" t="s">
        <v>307</v>
      </c>
      <c r="M2562" s="27">
        <v>118800</v>
      </c>
      <c r="N2562" s="25" t="s">
        <v>1131</v>
      </c>
      <c r="O2562" s="28">
        <v>8743416421</v>
      </c>
      <c r="P2562" s="23" t="s">
        <v>1132</v>
      </c>
      <c r="Q2562" s="29">
        <v>43707</v>
      </c>
      <c r="R2562" s="23" t="s">
        <v>271</v>
      </c>
      <c r="S2562" s="23">
        <v>396108</v>
      </c>
      <c r="T2562" s="23" t="s">
        <v>1133</v>
      </c>
      <c r="U2562" s="24" t="s">
        <v>48</v>
      </c>
      <c r="V2562" s="25" t="s">
        <v>3044</v>
      </c>
      <c r="W2562" s="27">
        <v>118800</v>
      </c>
      <c r="X2562" s="22"/>
    </row>
    <row r="2563" spans="1:24" ht="199.5" x14ac:dyDescent="0.25">
      <c r="A2563" s="16"/>
      <c r="B2563" s="23">
        <v>2552</v>
      </c>
      <c r="C2563" s="23" t="s">
        <v>38</v>
      </c>
      <c r="D2563" s="23" t="s">
        <v>39</v>
      </c>
      <c r="E2563" s="23">
        <v>830003564</v>
      </c>
      <c r="F2563" s="26" t="s">
        <v>6063</v>
      </c>
      <c r="G2563" s="26">
        <v>159604010</v>
      </c>
      <c r="H2563" s="26">
        <v>1</v>
      </c>
      <c r="I2563" s="26" t="s">
        <v>290</v>
      </c>
      <c r="J2563" s="23" t="s">
        <v>53</v>
      </c>
      <c r="K2563" s="23" t="s">
        <v>306</v>
      </c>
      <c r="L2563" s="25" t="s">
        <v>307</v>
      </c>
      <c r="M2563" s="27">
        <v>23635.200000000001</v>
      </c>
      <c r="N2563" s="25" t="s">
        <v>2545</v>
      </c>
      <c r="O2563" s="28">
        <v>8742665894</v>
      </c>
      <c r="P2563" s="23" t="s">
        <v>1177</v>
      </c>
      <c r="Q2563" s="29">
        <v>43661</v>
      </c>
      <c r="R2563" s="23" t="s">
        <v>271</v>
      </c>
      <c r="S2563" s="23">
        <v>79252668</v>
      </c>
      <c r="T2563" s="23" t="s">
        <v>2546</v>
      </c>
      <c r="U2563" s="24" t="s">
        <v>48</v>
      </c>
      <c r="V2563" s="25" t="s">
        <v>2907</v>
      </c>
      <c r="W2563" s="27">
        <v>23635.200000000001</v>
      </c>
      <c r="X2563" s="22"/>
    </row>
    <row r="2564" spans="1:24" ht="213.75" x14ac:dyDescent="0.25">
      <c r="A2564" s="16"/>
      <c r="B2564" s="23">
        <v>2553</v>
      </c>
      <c r="C2564" s="23" t="s">
        <v>38</v>
      </c>
      <c r="D2564" s="23" t="s">
        <v>39</v>
      </c>
      <c r="E2564" s="23">
        <v>830003564</v>
      </c>
      <c r="F2564" s="26" t="s">
        <v>6064</v>
      </c>
      <c r="G2564" s="26">
        <v>166594551</v>
      </c>
      <c r="H2564" s="26">
        <v>1</v>
      </c>
      <c r="I2564" s="26" t="s">
        <v>317</v>
      </c>
      <c r="J2564" s="23" t="s">
        <v>53</v>
      </c>
      <c r="K2564" s="23" t="s">
        <v>306</v>
      </c>
      <c r="L2564" s="25" t="s">
        <v>307</v>
      </c>
      <c r="M2564" s="27">
        <v>9309960</v>
      </c>
      <c r="N2564" s="25" t="s">
        <v>746</v>
      </c>
      <c r="O2564" s="28">
        <v>8745413273</v>
      </c>
      <c r="P2564" s="23" t="s">
        <v>319</v>
      </c>
      <c r="Q2564" s="29">
        <v>43827</v>
      </c>
      <c r="R2564" s="23" t="s">
        <v>271</v>
      </c>
      <c r="S2564" s="23">
        <v>2926871</v>
      </c>
      <c r="T2564" s="23" t="s">
        <v>1795</v>
      </c>
      <c r="U2564" s="24" t="s">
        <v>48</v>
      </c>
      <c r="V2564" s="25" t="s">
        <v>3113</v>
      </c>
      <c r="W2564" s="27">
        <v>9309960</v>
      </c>
      <c r="X2564" s="22"/>
    </row>
    <row r="2565" spans="1:24" ht="185.25" x14ac:dyDescent="0.25">
      <c r="A2565" s="16"/>
      <c r="B2565" s="23">
        <v>2554</v>
      </c>
      <c r="C2565" s="23" t="s">
        <v>38</v>
      </c>
      <c r="D2565" s="23" t="s">
        <v>39</v>
      </c>
      <c r="E2565" s="23">
        <v>830003564</v>
      </c>
      <c r="F2565" s="26" t="s">
        <v>6065</v>
      </c>
      <c r="G2565" s="26">
        <v>159409632</v>
      </c>
      <c r="H2565" s="26">
        <v>1</v>
      </c>
      <c r="I2565" s="26" t="s">
        <v>290</v>
      </c>
      <c r="J2565" s="23" t="s">
        <v>53</v>
      </c>
      <c r="K2565" s="23" t="s">
        <v>306</v>
      </c>
      <c r="L2565" s="25" t="s">
        <v>307</v>
      </c>
      <c r="M2565" s="27">
        <v>2683418</v>
      </c>
      <c r="N2565" s="25" t="s">
        <v>1091</v>
      </c>
      <c r="O2565" s="28">
        <v>8741059903</v>
      </c>
      <c r="P2565" s="23" t="s">
        <v>679</v>
      </c>
      <c r="Q2565" s="29">
        <v>43543</v>
      </c>
      <c r="R2565" s="23" t="s">
        <v>271</v>
      </c>
      <c r="S2565" s="23">
        <v>24221244</v>
      </c>
      <c r="T2565" s="23" t="s">
        <v>1092</v>
      </c>
      <c r="U2565" s="24" t="s">
        <v>48</v>
      </c>
      <c r="V2565" s="25" t="s">
        <v>2960</v>
      </c>
      <c r="W2565" s="27">
        <v>11964</v>
      </c>
      <c r="X2565" s="22"/>
    </row>
    <row r="2566" spans="1:24" ht="171" x14ac:dyDescent="0.25">
      <c r="A2566" s="16"/>
      <c r="B2566" s="23">
        <v>2555</v>
      </c>
      <c r="C2566" s="23" t="s">
        <v>38</v>
      </c>
      <c r="D2566" s="23" t="s">
        <v>39</v>
      </c>
      <c r="E2566" s="23">
        <v>830003564</v>
      </c>
      <c r="F2566" s="26" t="s">
        <v>6066</v>
      </c>
      <c r="G2566" s="26">
        <v>158878020</v>
      </c>
      <c r="H2566" s="26">
        <v>1</v>
      </c>
      <c r="I2566" s="26" t="s">
        <v>290</v>
      </c>
      <c r="J2566" s="23" t="s">
        <v>53</v>
      </c>
      <c r="K2566" s="23" t="s">
        <v>306</v>
      </c>
      <c r="L2566" s="25" t="s">
        <v>307</v>
      </c>
      <c r="M2566" s="27">
        <v>184520</v>
      </c>
      <c r="N2566" s="25" t="s">
        <v>1493</v>
      </c>
      <c r="O2566" s="28">
        <v>9016124807</v>
      </c>
      <c r="P2566" s="23" t="s">
        <v>1494</v>
      </c>
      <c r="Q2566" s="29">
        <v>43097</v>
      </c>
      <c r="R2566" s="23" t="s">
        <v>271</v>
      </c>
      <c r="S2566" s="23">
        <v>20222209</v>
      </c>
      <c r="T2566" s="23" t="s">
        <v>1495</v>
      </c>
      <c r="U2566" s="24" t="s">
        <v>48</v>
      </c>
      <c r="V2566" s="25" t="s">
        <v>3144</v>
      </c>
      <c r="W2566" s="30">
        <v>72220.960000000006</v>
      </c>
      <c r="X2566" s="22"/>
    </row>
    <row r="2567" spans="1:24" ht="213.75" x14ac:dyDescent="0.25">
      <c r="A2567" s="16"/>
      <c r="B2567" s="23">
        <v>2556</v>
      </c>
      <c r="C2567" s="23" t="s">
        <v>38</v>
      </c>
      <c r="D2567" s="23" t="s">
        <v>39</v>
      </c>
      <c r="E2567" s="23">
        <v>830003564</v>
      </c>
      <c r="F2567" s="26" t="s">
        <v>6067</v>
      </c>
      <c r="G2567" s="26">
        <v>159655640</v>
      </c>
      <c r="H2567" s="26">
        <v>1</v>
      </c>
      <c r="I2567" s="26" t="s">
        <v>290</v>
      </c>
      <c r="J2567" s="23" t="s">
        <v>53</v>
      </c>
      <c r="K2567" s="23" t="s">
        <v>306</v>
      </c>
      <c r="L2567" s="25" t="s">
        <v>307</v>
      </c>
      <c r="M2567" s="27">
        <v>15310.8</v>
      </c>
      <c r="N2567" s="25" t="s">
        <v>630</v>
      </c>
      <c r="O2567" s="28">
        <v>277610016297</v>
      </c>
      <c r="P2567" s="23" t="s">
        <v>154</v>
      </c>
      <c r="Q2567" s="29">
        <v>43705</v>
      </c>
      <c r="R2567" s="23" t="s">
        <v>271</v>
      </c>
      <c r="S2567" s="23">
        <v>80413573</v>
      </c>
      <c r="T2567" s="23" t="s">
        <v>2547</v>
      </c>
      <c r="U2567" s="24" t="s">
        <v>48</v>
      </c>
      <c r="V2567" s="25" t="s">
        <v>3356</v>
      </c>
      <c r="W2567" s="27">
        <v>15310.8</v>
      </c>
      <c r="X2567" s="22"/>
    </row>
    <row r="2568" spans="1:24" ht="185.25" x14ac:dyDescent="0.25">
      <c r="A2568" s="16"/>
      <c r="B2568" s="23">
        <v>2557</v>
      </c>
      <c r="C2568" s="23" t="s">
        <v>38</v>
      </c>
      <c r="D2568" s="23" t="s">
        <v>39</v>
      </c>
      <c r="E2568" s="23">
        <v>830003564</v>
      </c>
      <c r="F2568" s="26" t="s">
        <v>6068</v>
      </c>
      <c r="G2568" s="26">
        <v>159625557</v>
      </c>
      <c r="H2568" s="26">
        <v>1</v>
      </c>
      <c r="I2568" s="26" t="s">
        <v>290</v>
      </c>
      <c r="J2568" s="23" t="s">
        <v>53</v>
      </c>
      <c r="K2568" s="23" t="s">
        <v>306</v>
      </c>
      <c r="L2568" s="25" t="s">
        <v>307</v>
      </c>
      <c r="M2568" s="27">
        <v>15930</v>
      </c>
      <c r="N2568" s="25" t="s">
        <v>574</v>
      </c>
      <c r="O2568" s="28">
        <v>8742976226</v>
      </c>
      <c r="P2568" s="23" t="s">
        <v>633</v>
      </c>
      <c r="Q2568" s="29">
        <v>43680</v>
      </c>
      <c r="R2568" s="23" t="s">
        <v>271</v>
      </c>
      <c r="S2568" s="23">
        <v>41617091</v>
      </c>
      <c r="T2568" s="23" t="s">
        <v>2548</v>
      </c>
      <c r="U2568" s="24" t="s">
        <v>48</v>
      </c>
      <c r="V2568" s="25" t="s">
        <v>2771</v>
      </c>
      <c r="W2568" s="30">
        <v>15930</v>
      </c>
      <c r="X2568" s="22"/>
    </row>
    <row r="2569" spans="1:24" ht="213.75" x14ac:dyDescent="0.25">
      <c r="A2569" s="16"/>
      <c r="B2569" s="23">
        <v>2558</v>
      </c>
      <c r="C2569" s="23" t="s">
        <v>38</v>
      </c>
      <c r="D2569" s="23" t="s">
        <v>39</v>
      </c>
      <c r="E2569" s="23">
        <v>830003564</v>
      </c>
      <c r="F2569" s="26" t="s">
        <v>6069</v>
      </c>
      <c r="G2569" s="26">
        <v>159665044</v>
      </c>
      <c r="H2569" s="26">
        <v>1</v>
      </c>
      <c r="I2569" s="26" t="s">
        <v>312</v>
      </c>
      <c r="J2569" s="23" t="s">
        <v>53</v>
      </c>
      <c r="K2569" s="23" t="s">
        <v>306</v>
      </c>
      <c r="L2569" s="25" t="s">
        <v>307</v>
      </c>
      <c r="M2569" s="27">
        <v>15310.8</v>
      </c>
      <c r="N2569" s="25" t="s">
        <v>630</v>
      </c>
      <c r="O2569" s="28">
        <v>276910038811</v>
      </c>
      <c r="P2569" s="23" t="s">
        <v>649</v>
      </c>
      <c r="Q2569" s="29">
        <v>43689</v>
      </c>
      <c r="R2569" s="23" t="s">
        <v>271</v>
      </c>
      <c r="S2569" s="23">
        <v>28306158</v>
      </c>
      <c r="T2569" s="23" t="s">
        <v>2549</v>
      </c>
      <c r="U2569" s="24" t="s">
        <v>48</v>
      </c>
      <c r="V2569" s="25" t="s">
        <v>3362</v>
      </c>
      <c r="W2569" s="27">
        <v>15310.8</v>
      </c>
      <c r="X2569" s="22"/>
    </row>
    <row r="2570" spans="1:24" ht="171" x14ac:dyDescent="0.25">
      <c r="A2570" s="16"/>
      <c r="B2570" s="23">
        <v>2559</v>
      </c>
      <c r="C2570" s="23" t="s">
        <v>38</v>
      </c>
      <c r="D2570" s="23" t="s">
        <v>39</v>
      </c>
      <c r="E2570" s="23">
        <v>830003564</v>
      </c>
      <c r="F2570" s="26" t="s">
        <v>6070</v>
      </c>
      <c r="G2570" s="26">
        <v>158923294</v>
      </c>
      <c r="H2570" s="26">
        <v>1</v>
      </c>
      <c r="I2570" s="26" t="s">
        <v>290</v>
      </c>
      <c r="J2570" s="23" t="s">
        <v>53</v>
      </c>
      <c r="K2570" s="23" t="s">
        <v>306</v>
      </c>
      <c r="L2570" s="25" t="s">
        <v>307</v>
      </c>
      <c r="M2570" s="27">
        <v>2652840</v>
      </c>
      <c r="N2570" s="25" t="s">
        <v>2550</v>
      </c>
      <c r="O2570" s="28">
        <v>2948219609</v>
      </c>
      <c r="P2570" s="23" t="s">
        <v>947</v>
      </c>
      <c r="Q2570" s="29">
        <v>43249</v>
      </c>
      <c r="R2570" s="23" t="s">
        <v>271</v>
      </c>
      <c r="S2570" s="23">
        <v>41318498</v>
      </c>
      <c r="T2570" s="23" t="s">
        <v>2551</v>
      </c>
      <c r="U2570" s="23" t="s">
        <v>48</v>
      </c>
      <c r="V2570" s="25" t="s">
        <v>3163</v>
      </c>
      <c r="W2570" s="27">
        <v>2652840</v>
      </c>
      <c r="X2570" s="22"/>
    </row>
    <row r="2571" spans="1:24" ht="228" x14ac:dyDescent="0.25">
      <c r="A2571" s="16"/>
      <c r="B2571" s="23">
        <v>2560</v>
      </c>
      <c r="C2571" s="23" t="s">
        <v>38</v>
      </c>
      <c r="D2571" s="23" t="s">
        <v>39</v>
      </c>
      <c r="E2571" s="23">
        <v>830003564</v>
      </c>
      <c r="F2571" s="26" t="s">
        <v>6071</v>
      </c>
      <c r="G2571" s="26">
        <v>159703911</v>
      </c>
      <c r="H2571" s="26">
        <v>1</v>
      </c>
      <c r="I2571" s="26" t="s">
        <v>290</v>
      </c>
      <c r="J2571" s="23" t="s">
        <v>53</v>
      </c>
      <c r="K2571" s="23" t="s">
        <v>306</v>
      </c>
      <c r="L2571" s="25" t="s">
        <v>307</v>
      </c>
      <c r="M2571" s="27">
        <v>8627.2000000000007</v>
      </c>
      <c r="N2571" s="25" t="s">
        <v>541</v>
      </c>
      <c r="O2571" s="28">
        <v>8743746125</v>
      </c>
      <c r="P2571" s="23" t="s">
        <v>542</v>
      </c>
      <c r="Q2571" s="29">
        <v>43756</v>
      </c>
      <c r="R2571" s="23" t="s">
        <v>271</v>
      </c>
      <c r="S2571" s="23">
        <v>20339490</v>
      </c>
      <c r="T2571" s="23" t="s">
        <v>1766</v>
      </c>
      <c r="U2571" s="24" t="s">
        <v>48</v>
      </c>
      <c r="V2571" s="25" t="s">
        <v>2671</v>
      </c>
      <c r="W2571" s="27">
        <v>8627.2000000000007</v>
      </c>
      <c r="X2571" s="22"/>
    </row>
    <row r="2572" spans="1:24" ht="185.25" x14ac:dyDescent="0.25">
      <c r="A2572" s="16"/>
      <c r="B2572" s="23">
        <v>2561</v>
      </c>
      <c r="C2572" s="23" t="s">
        <v>38</v>
      </c>
      <c r="D2572" s="23" t="s">
        <v>39</v>
      </c>
      <c r="E2572" s="23">
        <v>830003564</v>
      </c>
      <c r="F2572" s="26" t="s">
        <v>6072</v>
      </c>
      <c r="G2572" s="26">
        <v>159671248</v>
      </c>
      <c r="H2572" s="26">
        <v>1</v>
      </c>
      <c r="I2572" s="26" t="s">
        <v>290</v>
      </c>
      <c r="J2572" s="23" t="s">
        <v>53</v>
      </c>
      <c r="K2572" s="23" t="s">
        <v>306</v>
      </c>
      <c r="L2572" s="25" t="s">
        <v>307</v>
      </c>
      <c r="M2572" s="27">
        <v>452520</v>
      </c>
      <c r="N2572" s="25" t="s">
        <v>1568</v>
      </c>
      <c r="O2572" s="28">
        <v>294810206421</v>
      </c>
      <c r="P2572" s="23" t="s">
        <v>347</v>
      </c>
      <c r="Q2572" s="29">
        <v>43670</v>
      </c>
      <c r="R2572" s="23" t="s">
        <v>271</v>
      </c>
      <c r="S2572" s="23">
        <v>20586617</v>
      </c>
      <c r="T2572" s="23" t="s">
        <v>2085</v>
      </c>
      <c r="U2572" s="23" t="s">
        <v>48</v>
      </c>
      <c r="V2572" s="25" t="s">
        <v>3150</v>
      </c>
      <c r="W2572" s="27">
        <v>184095</v>
      </c>
      <c r="X2572" s="22"/>
    </row>
    <row r="2573" spans="1:24" ht="185.25" x14ac:dyDescent="0.25">
      <c r="A2573" s="16"/>
      <c r="B2573" s="23">
        <v>2562</v>
      </c>
      <c r="C2573" s="23" t="s">
        <v>38</v>
      </c>
      <c r="D2573" s="23" t="s">
        <v>39</v>
      </c>
      <c r="E2573" s="23">
        <v>830003564</v>
      </c>
      <c r="F2573" s="26" t="s">
        <v>6073</v>
      </c>
      <c r="G2573" s="26">
        <v>175515930</v>
      </c>
      <c r="H2573" s="26">
        <v>1</v>
      </c>
      <c r="I2573" s="26" t="s">
        <v>613</v>
      </c>
      <c r="J2573" s="23" t="s">
        <v>53</v>
      </c>
      <c r="K2573" s="23" t="s">
        <v>306</v>
      </c>
      <c r="L2573" s="25" t="s">
        <v>307</v>
      </c>
      <c r="M2573" s="27">
        <v>10207.200000000001</v>
      </c>
      <c r="N2573" s="25" t="s">
        <v>541</v>
      </c>
      <c r="O2573" s="28">
        <v>8744650677</v>
      </c>
      <c r="P2573" s="23" t="s">
        <v>723</v>
      </c>
      <c r="Q2573" s="29">
        <v>43795</v>
      </c>
      <c r="R2573" s="23" t="s">
        <v>271</v>
      </c>
      <c r="S2573" s="23">
        <v>20100119</v>
      </c>
      <c r="T2573" s="23" t="s">
        <v>1166</v>
      </c>
      <c r="U2573" s="24" t="s">
        <v>48</v>
      </c>
      <c r="V2573" s="25" t="s">
        <v>754</v>
      </c>
      <c r="W2573" s="27">
        <v>10207.200000000001</v>
      </c>
      <c r="X2573" s="22"/>
    </row>
    <row r="2574" spans="1:24" ht="185.25" x14ac:dyDescent="0.25">
      <c r="A2574" s="16"/>
      <c r="B2574" s="23">
        <v>2563</v>
      </c>
      <c r="C2574" s="23" t="s">
        <v>38</v>
      </c>
      <c r="D2574" s="23" t="s">
        <v>39</v>
      </c>
      <c r="E2574" s="23">
        <v>830003564</v>
      </c>
      <c r="F2574" s="26" t="s">
        <v>6074</v>
      </c>
      <c r="G2574" s="26">
        <v>159541970</v>
      </c>
      <c r="H2574" s="26">
        <v>1</v>
      </c>
      <c r="I2574" s="26" t="s">
        <v>312</v>
      </c>
      <c r="J2574" s="23" t="s">
        <v>53</v>
      </c>
      <c r="K2574" s="23" t="s">
        <v>306</v>
      </c>
      <c r="L2574" s="25" t="s">
        <v>307</v>
      </c>
      <c r="M2574" s="27">
        <v>15390</v>
      </c>
      <c r="N2574" s="25" t="s">
        <v>726</v>
      </c>
      <c r="O2574" s="28">
        <v>277610012697</v>
      </c>
      <c r="P2574" s="23" t="s">
        <v>154</v>
      </c>
      <c r="Q2574" s="29">
        <v>43654</v>
      </c>
      <c r="R2574" s="23" t="s">
        <v>271</v>
      </c>
      <c r="S2574" s="23">
        <v>17141194</v>
      </c>
      <c r="T2574" s="23" t="s">
        <v>954</v>
      </c>
      <c r="U2574" s="24" t="s">
        <v>48</v>
      </c>
      <c r="V2574" s="25" t="s">
        <v>323</v>
      </c>
      <c r="W2574" s="27">
        <v>15390</v>
      </c>
      <c r="X2574" s="22"/>
    </row>
    <row r="2575" spans="1:24" ht="213.75" x14ac:dyDescent="0.25">
      <c r="A2575" s="16"/>
      <c r="B2575" s="23">
        <v>2564</v>
      </c>
      <c r="C2575" s="23" t="s">
        <v>38</v>
      </c>
      <c r="D2575" s="23" t="s">
        <v>39</v>
      </c>
      <c r="E2575" s="23">
        <v>830003564</v>
      </c>
      <c r="F2575" s="26" t="s">
        <v>6075</v>
      </c>
      <c r="G2575" s="26">
        <v>159642062</v>
      </c>
      <c r="H2575" s="26">
        <v>1</v>
      </c>
      <c r="I2575" s="26" t="s">
        <v>312</v>
      </c>
      <c r="J2575" s="23" t="s">
        <v>53</v>
      </c>
      <c r="K2575" s="23" t="s">
        <v>306</v>
      </c>
      <c r="L2575" s="25" t="s">
        <v>307</v>
      </c>
      <c r="M2575" s="27">
        <v>10260</v>
      </c>
      <c r="N2575" s="25" t="s">
        <v>582</v>
      </c>
      <c r="O2575" s="28">
        <v>8743271992</v>
      </c>
      <c r="P2575" s="23" t="s">
        <v>154</v>
      </c>
      <c r="Q2575" s="29">
        <v>43705</v>
      </c>
      <c r="R2575" s="23" t="s">
        <v>271</v>
      </c>
      <c r="S2575" s="23">
        <v>410698</v>
      </c>
      <c r="T2575" s="23" t="s">
        <v>2552</v>
      </c>
      <c r="U2575" s="36" t="s">
        <v>48</v>
      </c>
      <c r="V2575" s="25" t="s">
        <v>3482</v>
      </c>
      <c r="W2575" s="27">
        <v>10260</v>
      </c>
      <c r="X2575" s="22"/>
    </row>
    <row r="2576" spans="1:24" ht="156.75" x14ac:dyDescent="0.25">
      <c r="A2576" s="16"/>
      <c r="B2576" s="23">
        <v>2565</v>
      </c>
      <c r="C2576" s="23" t="s">
        <v>38</v>
      </c>
      <c r="D2576" s="23" t="s">
        <v>39</v>
      </c>
      <c r="E2576" s="23">
        <v>830003564</v>
      </c>
      <c r="F2576" s="26" t="s">
        <v>6076</v>
      </c>
      <c r="G2576" s="26">
        <v>177280080</v>
      </c>
      <c r="H2576" s="26">
        <v>1</v>
      </c>
      <c r="I2576" s="26" t="s">
        <v>640</v>
      </c>
      <c r="J2576" s="23" t="s">
        <v>53</v>
      </c>
      <c r="K2576" s="23" t="s">
        <v>306</v>
      </c>
      <c r="L2576" s="25" t="s">
        <v>307</v>
      </c>
      <c r="M2576" s="27">
        <v>47761.74</v>
      </c>
      <c r="N2576" s="25" t="s">
        <v>1349</v>
      </c>
      <c r="O2576" s="28">
        <v>5297298</v>
      </c>
      <c r="P2576" s="23" t="s">
        <v>658</v>
      </c>
      <c r="Q2576" s="29">
        <v>43802</v>
      </c>
      <c r="R2576" s="23" t="s">
        <v>271</v>
      </c>
      <c r="S2576" s="23">
        <v>41460402</v>
      </c>
      <c r="T2576" s="23" t="s">
        <v>2553</v>
      </c>
      <c r="U2576" s="23" t="s">
        <v>48</v>
      </c>
      <c r="V2576" s="25" t="s">
        <v>3118</v>
      </c>
      <c r="W2576" s="27">
        <v>47761.74</v>
      </c>
      <c r="X2576" s="22"/>
    </row>
    <row r="2577" spans="1:24" ht="185.25" x14ac:dyDescent="0.25">
      <c r="A2577" s="16"/>
      <c r="B2577" s="23">
        <v>2566</v>
      </c>
      <c r="C2577" s="23" t="s">
        <v>38</v>
      </c>
      <c r="D2577" s="23" t="s">
        <v>39</v>
      </c>
      <c r="E2577" s="23">
        <v>830003564</v>
      </c>
      <c r="F2577" s="26" t="s">
        <v>6077</v>
      </c>
      <c r="G2577" s="26">
        <v>159625545</v>
      </c>
      <c r="H2577" s="26">
        <v>1</v>
      </c>
      <c r="I2577" s="26" t="s">
        <v>312</v>
      </c>
      <c r="J2577" s="23" t="s">
        <v>53</v>
      </c>
      <c r="K2577" s="23" t="s">
        <v>306</v>
      </c>
      <c r="L2577" s="25" t="s">
        <v>307</v>
      </c>
      <c r="M2577" s="27">
        <v>10620</v>
      </c>
      <c r="N2577" s="25" t="s">
        <v>730</v>
      </c>
      <c r="O2577" s="28">
        <v>8742974359</v>
      </c>
      <c r="P2577" s="23" t="s">
        <v>542</v>
      </c>
      <c r="Q2577" s="29">
        <v>43689</v>
      </c>
      <c r="R2577" s="23" t="s">
        <v>271</v>
      </c>
      <c r="S2577" s="23">
        <v>7301951</v>
      </c>
      <c r="T2577" s="23" t="s">
        <v>1098</v>
      </c>
      <c r="U2577" s="23" t="s">
        <v>48</v>
      </c>
      <c r="V2577" s="25" t="s">
        <v>2616</v>
      </c>
      <c r="W2577" s="27">
        <v>10620</v>
      </c>
      <c r="X2577" s="22"/>
    </row>
    <row r="2578" spans="1:24" ht="228" x14ac:dyDescent="0.25">
      <c r="A2578" s="16"/>
      <c r="B2578" s="23">
        <v>2567</v>
      </c>
      <c r="C2578" s="23" t="s">
        <v>38</v>
      </c>
      <c r="D2578" s="23" t="s">
        <v>39</v>
      </c>
      <c r="E2578" s="23">
        <v>830003564</v>
      </c>
      <c r="F2578" s="26" t="s">
        <v>6078</v>
      </c>
      <c r="G2578" s="26">
        <v>159667669</v>
      </c>
      <c r="H2578" s="26">
        <v>1</v>
      </c>
      <c r="I2578" s="26" t="s">
        <v>312</v>
      </c>
      <c r="J2578" s="23" t="s">
        <v>53</v>
      </c>
      <c r="K2578" s="23" t="s">
        <v>306</v>
      </c>
      <c r="L2578" s="25" t="s">
        <v>307</v>
      </c>
      <c r="M2578" s="27">
        <v>7627.2</v>
      </c>
      <c r="N2578" s="25" t="s">
        <v>541</v>
      </c>
      <c r="O2578" s="28">
        <v>8743302789</v>
      </c>
      <c r="P2578" s="23" t="s">
        <v>575</v>
      </c>
      <c r="Q2578" s="29">
        <v>43707</v>
      </c>
      <c r="R2578" s="23" t="s">
        <v>271</v>
      </c>
      <c r="S2578" s="23">
        <v>19067752</v>
      </c>
      <c r="T2578" s="23" t="s">
        <v>2554</v>
      </c>
      <c r="U2578" s="23" t="s">
        <v>48</v>
      </c>
      <c r="V2578" s="25" t="s">
        <v>2821</v>
      </c>
      <c r="W2578" s="27">
        <v>7627.2</v>
      </c>
      <c r="X2578" s="22"/>
    </row>
    <row r="2579" spans="1:24" ht="185.25" x14ac:dyDescent="0.25">
      <c r="A2579" s="16"/>
      <c r="B2579" s="23">
        <v>2568</v>
      </c>
      <c r="C2579" s="23" t="s">
        <v>38</v>
      </c>
      <c r="D2579" s="23" t="s">
        <v>39</v>
      </c>
      <c r="E2579" s="23">
        <v>830003564</v>
      </c>
      <c r="F2579" s="26" t="s">
        <v>6079</v>
      </c>
      <c r="G2579" s="26">
        <v>159599021</v>
      </c>
      <c r="H2579" s="26">
        <v>1</v>
      </c>
      <c r="I2579" s="26" t="s">
        <v>312</v>
      </c>
      <c r="J2579" s="23" t="s">
        <v>53</v>
      </c>
      <c r="K2579" s="23" t="s">
        <v>306</v>
      </c>
      <c r="L2579" s="25" t="s">
        <v>307</v>
      </c>
      <c r="M2579" s="27">
        <v>10260</v>
      </c>
      <c r="N2579" s="25" t="s">
        <v>582</v>
      </c>
      <c r="O2579" s="28">
        <v>277810106232</v>
      </c>
      <c r="P2579" s="23" t="s">
        <v>649</v>
      </c>
      <c r="Q2579" s="29">
        <v>43663</v>
      </c>
      <c r="R2579" s="23" t="s">
        <v>271</v>
      </c>
      <c r="S2579" s="23">
        <v>41453258</v>
      </c>
      <c r="T2579" s="23" t="s">
        <v>706</v>
      </c>
      <c r="U2579" s="24" t="s">
        <v>48</v>
      </c>
      <c r="V2579" s="25" t="s">
        <v>365</v>
      </c>
      <c r="W2579" s="27">
        <v>10260</v>
      </c>
      <c r="X2579" s="22"/>
    </row>
    <row r="2580" spans="1:24" ht="185.25" x14ac:dyDescent="0.25">
      <c r="A2580" s="16"/>
      <c r="B2580" s="23">
        <v>2569</v>
      </c>
      <c r="C2580" s="23" t="s">
        <v>38</v>
      </c>
      <c r="D2580" s="23" t="s">
        <v>39</v>
      </c>
      <c r="E2580" s="23">
        <v>830003564</v>
      </c>
      <c r="F2580" s="26" t="s">
        <v>6080</v>
      </c>
      <c r="G2580" s="26">
        <v>159561099</v>
      </c>
      <c r="H2580" s="26">
        <v>1</v>
      </c>
      <c r="I2580" s="26" t="s">
        <v>312</v>
      </c>
      <c r="J2580" s="23" t="s">
        <v>53</v>
      </c>
      <c r="K2580" s="23" t="s">
        <v>306</v>
      </c>
      <c r="L2580" s="25" t="s">
        <v>307</v>
      </c>
      <c r="M2580" s="27">
        <v>10207.200000000001</v>
      </c>
      <c r="N2580" s="25" t="s">
        <v>541</v>
      </c>
      <c r="O2580" s="28">
        <v>294810192193</v>
      </c>
      <c r="P2580" s="23" t="s">
        <v>542</v>
      </c>
      <c r="Q2580" s="29">
        <v>43656</v>
      </c>
      <c r="R2580" s="23" t="s">
        <v>271</v>
      </c>
      <c r="S2580" s="23">
        <v>23772640</v>
      </c>
      <c r="T2580" s="23" t="s">
        <v>747</v>
      </c>
      <c r="U2580" s="24" t="s">
        <v>48</v>
      </c>
      <c r="V2580" s="25" t="s">
        <v>1099</v>
      </c>
      <c r="W2580" s="27">
        <v>10207.200000000001</v>
      </c>
      <c r="X2580" s="22"/>
    </row>
    <row r="2581" spans="1:24" ht="185.25" x14ac:dyDescent="0.25">
      <c r="A2581" s="16"/>
      <c r="B2581" s="23">
        <v>2570</v>
      </c>
      <c r="C2581" s="23" t="s">
        <v>38</v>
      </c>
      <c r="D2581" s="23" t="s">
        <v>39</v>
      </c>
      <c r="E2581" s="23">
        <v>830003564</v>
      </c>
      <c r="F2581" s="26" t="s">
        <v>6081</v>
      </c>
      <c r="G2581" s="26">
        <v>166755683</v>
      </c>
      <c r="H2581" s="26">
        <v>1</v>
      </c>
      <c r="I2581" s="26" t="s">
        <v>317</v>
      </c>
      <c r="J2581" s="23" t="s">
        <v>53</v>
      </c>
      <c r="K2581" s="23" t="s">
        <v>306</v>
      </c>
      <c r="L2581" s="25" t="s">
        <v>307</v>
      </c>
      <c r="M2581" s="27">
        <v>10260</v>
      </c>
      <c r="N2581" s="25" t="s">
        <v>582</v>
      </c>
      <c r="O2581" s="28">
        <v>8745116098</v>
      </c>
      <c r="P2581" s="23" t="s">
        <v>154</v>
      </c>
      <c r="Q2581" s="29">
        <v>43789</v>
      </c>
      <c r="R2581" s="23" t="s">
        <v>271</v>
      </c>
      <c r="S2581" s="23">
        <v>52954212</v>
      </c>
      <c r="T2581" s="23" t="s">
        <v>1285</v>
      </c>
      <c r="U2581" s="23" t="s">
        <v>48</v>
      </c>
      <c r="V2581" s="25" t="s">
        <v>361</v>
      </c>
      <c r="W2581" s="27">
        <v>10260</v>
      </c>
      <c r="X2581" s="22"/>
    </row>
    <row r="2582" spans="1:24" ht="185.25" x14ac:dyDescent="0.25">
      <c r="A2582" s="16"/>
      <c r="B2582" s="23">
        <v>2571</v>
      </c>
      <c r="C2582" s="23" t="s">
        <v>38</v>
      </c>
      <c r="D2582" s="23" t="s">
        <v>39</v>
      </c>
      <c r="E2582" s="23">
        <v>830003564</v>
      </c>
      <c r="F2582" s="26" t="s">
        <v>6082</v>
      </c>
      <c r="G2582" s="26">
        <v>159625985</v>
      </c>
      <c r="H2582" s="26">
        <v>1</v>
      </c>
      <c r="I2582" s="26" t="s">
        <v>290</v>
      </c>
      <c r="J2582" s="23" t="s">
        <v>53</v>
      </c>
      <c r="K2582" s="23" t="s">
        <v>306</v>
      </c>
      <c r="L2582" s="25" t="s">
        <v>307</v>
      </c>
      <c r="M2582" s="27">
        <v>15930</v>
      </c>
      <c r="N2582" s="25" t="s">
        <v>574</v>
      </c>
      <c r="O2582" s="28">
        <v>8742972712</v>
      </c>
      <c r="P2582" s="23" t="s">
        <v>154</v>
      </c>
      <c r="Q2582" s="29">
        <v>43675</v>
      </c>
      <c r="R2582" s="23" t="s">
        <v>271</v>
      </c>
      <c r="S2582" s="23">
        <v>52373418</v>
      </c>
      <c r="T2582" s="23" t="s">
        <v>2555</v>
      </c>
      <c r="U2582" s="23" t="s">
        <v>48</v>
      </c>
      <c r="V2582" s="25" t="s">
        <v>2734</v>
      </c>
      <c r="W2582" s="30">
        <v>15930</v>
      </c>
      <c r="X2582" s="22"/>
    </row>
    <row r="2583" spans="1:24" ht="185.25" x14ac:dyDescent="0.25">
      <c r="A2583" s="16"/>
      <c r="B2583" s="23">
        <v>2572</v>
      </c>
      <c r="C2583" s="23" t="s">
        <v>38</v>
      </c>
      <c r="D2583" s="23" t="s">
        <v>39</v>
      </c>
      <c r="E2583" s="23">
        <v>830003564</v>
      </c>
      <c r="F2583" s="26" t="s">
        <v>6083</v>
      </c>
      <c r="G2583" s="26">
        <v>159544640</v>
      </c>
      <c r="H2583" s="26">
        <v>1</v>
      </c>
      <c r="I2583" s="26" t="s">
        <v>290</v>
      </c>
      <c r="J2583" s="23" t="s">
        <v>53</v>
      </c>
      <c r="K2583" s="23" t="s">
        <v>306</v>
      </c>
      <c r="L2583" s="25" t="s">
        <v>307</v>
      </c>
      <c r="M2583" s="27">
        <v>15390</v>
      </c>
      <c r="N2583" s="25" t="s">
        <v>726</v>
      </c>
      <c r="O2583" s="28">
        <v>277710013671</v>
      </c>
      <c r="P2583" s="23" t="s">
        <v>154</v>
      </c>
      <c r="Q2583" s="29">
        <v>43637</v>
      </c>
      <c r="R2583" s="23" t="s">
        <v>271</v>
      </c>
      <c r="S2583" s="23">
        <v>1013611123</v>
      </c>
      <c r="T2583" s="23" t="s">
        <v>2379</v>
      </c>
      <c r="U2583" s="23" t="s">
        <v>48</v>
      </c>
      <c r="V2583" s="25" t="s">
        <v>556</v>
      </c>
      <c r="W2583" s="27">
        <v>15390</v>
      </c>
      <c r="X2583" s="22"/>
    </row>
    <row r="2584" spans="1:24" ht="185.25" x14ac:dyDescent="0.25">
      <c r="A2584" s="16"/>
      <c r="B2584" s="23">
        <v>2573</v>
      </c>
      <c r="C2584" s="23" t="s">
        <v>38</v>
      </c>
      <c r="D2584" s="23" t="s">
        <v>39</v>
      </c>
      <c r="E2584" s="23">
        <v>830003564</v>
      </c>
      <c r="F2584" s="26" t="s">
        <v>6084</v>
      </c>
      <c r="G2584" s="26">
        <v>159597120</v>
      </c>
      <c r="H2584" s="26">
        <v>1</v>
      </c>
      <c r="I2584" s="26" t="s">
        <v>290</v>
      </c>
      <c r="J2584" s="23" t="s">
        <v>53</v>
      </c>
      <c r="K2584" s="23" t="s">
        <v>306</v>
      </c>
      <c r="L2584" s="25" t="s">
        <v>307</v>
      </c>
      <c r="M2584" s="27">
        <v>10207.200000000001</v>
      </c>
      <c r="N2584" s="25" t="s">
        <v>541</v>
      </c>
      <c r="O2584" s="28">
        <v>8742667738</v>
      </c>
      <c r="P2584" s="23" t="s">
        <v>154</v>
      </c>
      <c r="Q2584" s="29">
        <v>43655</v>
      </c>
      <c r="R2584" s="23" t="s">
        <v>271</v>
      </c>
      <c r="S2584" s="23">
        <v>51841830</v>
      </c>
      <c r="T2584" s="23" t="s">
        <v>2556</v>
      </c>
      <c r="U2584" s="24" t="s">
        <v>48</v>
      </c>
      <c r="V2584" s="25" t="s">
        <v>661</v>
      </c>
      <c r="W2584" s="27">
        <v>10207.200000000001</v>
      </c>
      <c r="X2584" s="22"/>
    </row>
    <row r="2585" spans="1:24" ht="213.75" x14ac:dyDescent="0.25">
      <c r="A2585" s="16"/>
      <c r="B2585" s="23">
        <v>2574</v>
      </c>
      <c r="C2585" s="23" t="s">
        <v>38</v>
      </c>
      <c r="D2585" s="23" t="s">
        <v>39</v>
      </c>
      <c r="E2585" s="23">
        <v>830003564</v>
      </c>
      <c r="F2585" s="26" t="s">
        <v>6085</v>
      </c>
      <c r="G2585" s="26">
        <v>166198024</v>
      </c>
      <c r="H2585" s="26">
        <v>1</v>
      </c>
      <c r="I2585" s="26" t="s">
        <v>707</v>
      </c>
      <c r="J2585" s="23" t="s">
        <v>53</v>
      </c>
      <c r="K2585" s="23" t="s">
        <v>306</v>
      </c>
      <c r="L2585" s="25" t="s">
        <v>307</v>
      </c>
      <c r="M2585" s="27">
        <v>15930</v>
      </c>
      <c r="N2585" s="25" t="s">
        <v>574</v>
      </c>
      <c r="O2585" s="28">
        <v>8742980921</v>
      </c>
      <c r="P2585" s="23" t="s">
        <v>965</v>
      </c>
      <c r="Q2585" s="29">
        <v>43682</v>
      </c>
      <c r="R2585" s="23" t="s">
        <v>271</v>
      </c>
      <c r="S2585" s="23">
        <v>1020725464</v>
      </c>
      <c r="T2585" s="23" t="s">
        <v>2101</v>
      </c>
      <c r="U2585" s="23" t="s">
        <v>48</v>
      </c>
      <c r="V2585" s="25" t="s">
        <v>3448</v>
      </c>
      <c r="W2585" s="30">
        <v>15930</v>
      </c>
      <c r="X2585" s="22"/>
    </row>
    <row r="2586" spans="1:24" ht="185.25" x14ac:dyDescent="0.25">
      <c r="A2586" s="16"/>
      <c r="B2586" s="23">
        <v>2575</v>
      </c>
      <c r="C2586" s="23" t="s">
        <v>38</v>
      </c>
      <c r="D2586" s="23" t="s">
        <v>39</v>
      </c>
      <c r="E2586" s="23">
        <v>830003564</v>
      </c>
      <c r="F2586" s="26" t="s">
        <v>6086</v>
      </c>
      <c r="G2586" s="26">
        <v>152315867</v>
      </c>
      <c r="H2586" s="26">
        <v>1</v>
      </c>
      <c r="I2586" s="26" t="s">
        <v>77</v>
      </c>
      <c r="J2586" s="23" t="s">
        <v>53</v>
      </c>
      <c r="K2586" s="23" t="s">
        <v>306</v>
      </c>
      <c r="L2586" s="25" t="s">
        <v>307</v>
      </c>
      <c r="M2586" s="27">
        <v>10207.200000000001</v>
      </c>
      <c r="N2586" s="25" t="s">
        <v>541</v>
      </c>
      <c r="O2586" s="28">
        <v>8743889081</v>
      </c>
      <c r="P2586" s="23" t="s">
        <v>646</v>
      </c>
      <c r="Q2586" s="29">
        <v>43738</v>
      </c>
      <c r="R2586" s="23" t="s">
        <v>271</v>
      </c>
      <c r="S2586" s="23">
        <v>51556454</v>
      </c>
      <c r="T2586" s="23" t="s">
        <v>2557</v>
      </c>
      <c r="U2586" s="24" t="s">
        <v>48</v>
      </c>
      <c r="V2586" s="25" t="s">
        <v>1975</v>
      </c>
      <c r="W2586" s="27">
        <v>10207.200000000001</v>
      </c>
      <c r="X2586" s="22"/>
    </row>
    <row r="2587" spans="1:24" ht="213.75" x14ac:dyDescent="0.25">
      <c r="A2587" s="16"/>
      <c r="B2587" s="23">
        <v>2576</v>
      </c>
      <c r="C2587" s="23" t="s">
        <v>38</v>
      </c>
      <c r="D2587" s="23" t="s">
        <v>39</v>
      </c>
      <c r="E2587" s="23">
        <v>830003564</v>
      </c>
      <c r="F2587" s="26" t="s">
        <v>6087</v>
      </c>
      <c r="G2587" s="26">
        <v>166238934</v>
      </c>
      <c r="H2587" s="26">
        <v>1</v>
      </c>
      <c r="I2587" s="26" t="s">
        <v>707</v>
      </c>
      <c r="J2587" s="23" t="s">
        <v>53</v>
      </c>
      <c r="K2587" s="23" t="s">
        <v>306</v>
      </c>
      <c r="L2587" s="25" t="s">
        <v>307</v>
      </c>
      <c r="M2587" s="27">
        <v>2942590</v>
      </c>
      <c r="N2587" s="25" t="s">
        <v>2558</v>
      </c>
      <c r="O2587" s="28">
        <v>8744716856</v>
      </c>
      <c r="P2587" s="23" t="s">
        <v>1373</v>
      </c>
      <c r="Q2587" s="29">
        <v>43797</v>
      </c>
      <c r="R2587" s="23" t="s">
        <v>271</v>
      </c>
      <c r="S2587" s="23">
        <v>41689801</v>
      </c>
      <c r="T2587" s="23" t="s">
        <v>2559</v>
      </c>
      <c r="U2587" s="23" t="s">
        <v>48</v>
      </c>
      <c r="V2587" s="25" t="s">
        <v>3174</v>
      </c>
      <c r="W2587" s="27">
        <v>2942590</v>
      </c>
      <c r="X2587" s="22"/>
    </row>
    <row r="2588" spans="1:24" ht="185.25" x14ac:dyDescent="0.25">
      <c r="A2588" s="16"/>
      <c r="B2588" s="23">
        <v>2577</v>
      </c>
      <c r="C2588" s="23" t="s">
        <v>38</v>
      </c>
      <c r="D2588" s="23" t="s">
        <v>39</v>
      </c>
      <c r="E2588" s="23">
        <v>830003564</v>
      </c>
      <c r="F2588" s="26" t="s">
        <v>6088</v>
      </c>
      <c r="G2588" s="26">
        <v>159596366</v>
      </c>
      <c r="H2588" s="26">
        <v>1</v>
      </c>
      <c r="I2588" s="26" t="s">
        <v>290</v>
      </c>
      <c r="J2588" s="23" t="s">
        <v>53</v>
      </c>
      <c r="K2588" s="23" t="s">
        <v>306</v>
      </c>
      <c r="L2588" s="25" t="s">
        <v>307</v>
      </c>
      <c r="M2588" s="27">
        <v>10207.200000000001</v>
      </c>
      <c r="N2588" s="25" t="s">
        <v>541</v>
      </c>
      <c r="O2588" s="28">
        <v>294810196813</v>
      </c>
      <c r="P2588" s="23" t="s">
        <v>154</v>
      </c>
      <c r="Q2588" s="29">
        <v>43661</v>
      </c>
      <c r="R2588" s="23" t="s">
        <v>271</v>
      </c>
      <c r="S2588" s="23">
        <v>17093054</v>
      </c>
      <c r="T2588" s="23" t="s">
        <v>1237</v>
      </c>
      <c r="U2588" s="24" t="s">
        <v>48</v>
      </c>
      <c r="V2588" s="25" t="s">
        <v>745</v>
      </c>
      <c r="W2588" s="27">
        <v>10207.200000000001</v>
      </c>
      <c r="X2588" s="22"/>
    </row>
    <row r="2589" spans="1:24" ht="185.25" x14ac:dyDescent="0.25">
      <c r="A2589" s="16"/>
      <c r="B2589" s="23">
        <v>2578</v>
      </c>
      <c r="C2589" s="23" t="s">
        <v>38</v>
      </c>
      <c r="D2589" s="23" t="s">
        <v>39</v>
      </c>
      <c r="E2589" s="23">
        <v>830003564</v>
      </c>
      <c r="F2589" s="26" t="s">
        <v>6089</v>
      </c>
      <c r="G2589" s="26">
        <v>166212177</v>
      </c>
      <c r="H2589" s="26">
        <v>1</v>
      </c>
      <c r="I2589" s="26" t="s">
        <v>707</v>
      </c>
      <c r="J2589" s="23" t="s">
        <v>53</v>
      </c>
      <c r="K2589" s="23" t="s">
        <v>306</v>
      </c>
      <c r="L2589" s="25" t="s">
        <v>307</v>
      </c>
      <c r="M2589" s="27">
        <v>15390</v>
      </c>
      <c r="N2589" s="25" t="s">
        <v>726</v>
      </c>
      <c r="O2589" s="28">
        <v>294810306822</v>
      </c>
      <c r="P2589" s="23" t="s">
        <v>154</v>
      </c>
      <c r="Q2589" s="29">
        <v>43770</v>
      </c>
      <c r="R2589" s="23" t="s">
        <v>271</v>
      </c>
      <c r="S2589" s="23">
        <v>51687640</v>
      </c>
      <c r="T2589" s="23" t="s">
        <v>862</v>
      </c>
      <c r="U2589" s="24" t="s">
        <v>48</v>
      </c>
      <c r="V2589" s="25" t="s">
        <v>556</v>
      </c>
      <c r="W2589" s="27">
        <v>15390</v>
      </c>
      <c r="X2589" s="22"/>
    </row>
    <row r="2590" spans="1:24" ht="185.25" x14ac:dyDescent="0.25">
      <c r="A2590" s="16"/>
      <c r="B2590" s="23">
        <v>2579</v>
      </c>
      <c r="C2590" s="23" t="s">
        <v>38</v>
      </c>
      <c r="D2590" s="23" t="s">
        <v>39</v>
      </c>
      <c r="E2590" s="23">
        <v>830003564</v>
      </c>
      <c r="F2590" s="26" t="s">
        <v>6090</v>
      </c>
      <c r="G2590" s="26">
        <v>159625658</v>
      </c>
      <c r="H2590" s="26">
        <v>1</v>
      </c>
      <c r="I2590" s="26" t="s">
        <v>312</v>
      </c>
      <c r="J2590" s="23" t="s">
        <v>53</v>
      </c>
      <c r="K2590" s="23" t="s">
        <v>306</v>
      </c>
      <c r="L2590" s="25" t="s">
        <v>307</v>
      </c>
      <c r="M2590" s="27">
        <v>10620</v>
      </c>
      <c r="N2590" s="25" t="s">
        <v>730</v>
      </c>
      <c r="O2590" s="28">
        <v>8742969153</v>
      </c>
      <c r="P2590" s="23" t="s">
        <v>633</v>
      </c>
      <c r="Q2590" s="29">
        <v>43686</v>
      </c>
      <c r="R2590" s="23" t="s">
        <v>271</v>
      </c>
      <c r="S2590" s="23">
        <v>34053811</v>
      </c>
      <c r="T2590" s="23" t="s">
        <v>2560</v>
      </c>
      <c r="U2590" s="23" t="s">
        <v>48</v>
      </c>
      <c r="V2590" s="25" t="s">
        <v>2741</v>
      </c>
      <c r="W2590" s="27">
        <v>10620</v>
      </c>
      <c r="X2590" s="22"/>
    </row>
    <row r="2591" spans="1:24" ht="185.25" x14ac:dyDescent="0.25">
      <c r="A2591" s="16"/>
      <c r="B2591" s="23">
        <v>2580</v>
      </c>
      <c r="C2591" s="23" t="s">
        <v>38</v>
      </c>
      <c r="D2591" s="23" t="s">
        <v>39</v>
      </c>
      <c r="E2591" s="23">
        <v>830003564</v>
      </c>
      <c r="F2591" s="26" t="s">
        <v>6091</v>
      </c>
      <c r="G2591" s="26">
        <v>159561075</v>
      </c>
      <c r="H2591" s="26">
        <v>1</v>
      </c>
      <c r="I2591" s="26" t="s">
        <v>312</v>
      </c>
      <c r="J2591" s="23" t="s">
        <v>53</v>
      </c>
      <c r="K2591" s="23" t="s">
        <v>306</v>
      </c>
      <c r="L2591" s="25" t="s">
        <v>307</v>
      </c>
      <c r="M2591" s="27">
        <v>10207.200000000001</v>
      </c>
      <c r="N2591" s="25" t="s">
        <v>541</v>
      </c>
      <c r="O2591" s="28">
        <v>294810191608</v>
      </c>
      <c r="P2591" s="23" t="s">
        <v>646</v>
      </c>
      <c r="Q2591" s="29">
        <v>43656</v>
      </c>
      <c r="R2591" s="23" t="s">
        <v>271</v>
      </c>
      <c r="S2591" s="23">
        <v>20086879</v>
      </c>
      <c r="T2591" s="23" t="s">
        <v>2561</v>
      </c>
      <c r="U2591" s="24" t="s">
        <v>48</v>
      </c>
      <c r="V2591" s="25" t="s">
        <v>648</v>
      </c>
      <c r="W2591" s="27">
        <v>10207.200000000001</v>
      </c>
      <c r="X2591" s="22"/>
    </row>
    <row r="2592" spans="1:24" ht="185.25" x14ac:dyDescent="0.25">
      <c r="A2592" s="16"/>
      <c r="B2592" s="23">
        <v>2581</v>
      </c>
      <c r="C2592" s="23" t="s">
        <v>38</v>
      </c>
      <c r="D2592" s="23" t="s">
        <v>39</v>
      </c>
      <c r="E2592" s="23">
        <v>830003564</v>
      </c>
      <c r="F2592" s="26" t="s">
        <v>6092</v>
      </c>
      <c r="G2592" s="26">
        <v>163494994</v>
      </c>
      <c r="H2592" s="26">
        <v>1</v>
      </c>
      <c r="I2592" s="26" t="s">
        <v>290</v>
      </c>
      <c r="J2592" s="23" t="s">
        <v>53</v>
      </c>
      <c r="K2592" s="23" t="s">
        <v>306</v>
      </c>
      <c r="L2592" s="25" t="s">
        <v>307</v>
      </c>
      <c r="M2592" s="27">
        <v>510540</v>
      </c>
      <c r="N2592" s="25" t="s">
        <v>590</v>
      </c>
      <c r="O2592" s="28">
        <v>277810061890</v>
      </c>
      <c r="P2592" s="23" t="s">
        <v>591</v>
      </c>
      <c r="Q2592" s="29">
        <v>43579</v>
      </c>
      <c r="R2592" s="23" t="s">
        <v>271</v>
      </c>
      <c r="S2592" s="23">
        <v>38987</v>
      </c>
      <c r="T2592" s="23" t="s">
        <v>2513</v>
      </c>
      <c r="U2592" s="23" t="s">
        <v>48</v>
      </c>
      <c r="V2592" s="25" t="s">
        <v>3027</v>
      </c>
      <c r="W2592" s="27">
        <v>510540</v>
      </c>
      <c r="X2592" s="22"/>
    </row>
    <row r="2593" spans="1:24" ht="185.25" x14ac:dyDescent="0.25">
      <c r="A2593" s="16"/>
      <c r="B2593" s="23">
        <v>2582</v>
      </c>
      <c r="C2593" s="23" t="s">
        <v>38</v>
      </c>
      <c r="D2593" s="23" t="s">
        <v>39</v>
      </c>
      <c r="E2593" s="23">
        <v>830003564</v>
      </c>
      <c r="F2593" s="26" t="s">
        <v>6093</v>
      </c>
      <c r="G2593" s="26">
        <v>159637450</v>
      </c>
      <c r="H2593" s="26">
        <v>1</v>
      </c>
      <c r="I2593" s="26" t="s">
        <v>290</v>
      </c>
      <c r="J2593" s="23" t="s">
        <v>53</v>
      </c>
      <c r="K2593" s="23" t="s">
        <v>306</v>
      </c>
      <c r="L2593" s="25" t="s">
        <v>307</v>
      </c>
      <c r="M2593" s="27">
        <v>15390</v>
      </c>
      <c r="N2593" s="25" t="s">
        <v>726</v>
      </c>
      <c r="O2593" s="28">
        <v>8743099946</v>
      </c>
      <c r="P2593" s="23" t="s">
        <v>633</v>
      </c>
      <c r="Q2593" s="29">
        <v>43694</v>
      </c>
      <c r="R2593" s="23" t="s">
        <v>271</v>
      </c>
      <c r="S2593" s="23">
        <v>20617336</v>
      </c>
      <c r="T2593" s="23" t="s">
        <v>2562</v>
      </c>
      <c r="U2593" s="24" t="s">
        <v>48</v>
      </c>
      <c r="V2593" s="25" t="s">
        <v>2760</v>
      </c>
      <c r="W2593" s="27">
        <v>15390</v>
      </c>
      <c r="X2593" s="22"/>
    </row>
    <row r="2594" spans="1:24" ht="213.75" x14ac:dyDescent="0.25">
      <c r="A2594" s="16"/>
      <c r="B2594" s="23">
        <v>2583</v>
      </c>
      <c r="C2594" s="23" t="s">
        <v>38</v>
      </c>
      <c r="D2594" s="23" t="s">
        <v>39</v>
      </c>
      <c r="E2594" s="23">
        <v>830003564</v>
      </c>
      <c r="F2594" s="26" t="s">
        <v>6094</v>
      </c>
      <c r="G2594" s="26">
        <v>159710289</v>
      </c>
      <c r="H2594" s="26">
        <v>1</v>
      </c>
      <c r="I2594" s="26" t="s">
        <v>290</v>
      </c>
      <c r="J2594" s="23" t="s">
        <v>53</v>
      </c>
      <c r="K2594" s="23" t="s">
        <v>306</v>
      </c>
      <c r="L2594" s="25" t="s">
        <v>307</v>
      </c>
      <c r="M2594" s="27">
        <v>10207.200000000001</v>
      </c>
      <c r="N2594" s="25" t="s">
        <v>541</v>
      </c>
      <c r="O2594" s="28">
        <v>290711014920</v>
      </c>
      <c r="P2594" s="23" t="s">
        <v>649</v>
      </c>
      <c r="Q2594" s="29">
        <v>43735</v>
      </c>
      <c r="R2594" s="23" t="s">
        <v>271</v>
      </c>
      <c r="S2594" s="23">
        <v>52097254</v>
      </c>
      <c r="T2594" s="23" t="s">
        <v>394</v>
      </c>
      <c r="U2594" s="24" t="s">
        <v>48</v>
      </c>
      <c r="V2594" s="25" t="s">
        <v>3360</v>
      </c>
      <c r="W2594" s="27">
        <v>10207.200000000001</v>
      </c>
      <c r="X2594" s="22"/>
    </row>
    <row r="2595" spans="1:24" ht="185.25" x14ac:dyDescent="0.25">
      <c r="A2595" s="16"/>
      <c r="B2595" s="23">
        <v>2584</v>
      </c>
      <c r="C2595" s="23" t="s">
        <v>38</v>
      </c>
      <c r="D2595" s="23" t="s">
        <v>39</v>
      </c>
      <c r="E2595" s="23">
        <v>830003564</v>
      </c>
      <c r="F2595" s="26" t="s">
        <v>6095</v>
      </c>
      <c r="G2595" s="26">
        <v>172393995</v>
      </c>
      <c r="H2595" s="26">
        <v>1</v>
      </c>
      <c r="I2595" s="26" t="s">
        <v>787</v>
      </c>
      <c r="J2595" s="23" t="s">
        <v>53</v>
      </c>
      <c r="K2595" s="23" t="s">
        <v>306</v>
      </c>
      <c r="L2595" s="25" t="s">
        <v>307</v>
      </c>
      <c r="M2595" s="27">
        <v>10260</v>
      </c>
      <c r="N2595" s="25" t="s">
        <v>582</v>
      </c>
      <c r="O2595" s="28">
        <v>8742705737</v>
      </c>
      <c r="P2595" s="23" t="s">
        <v>649</v>
      </c>
      <c r="Q2595" s="29">
        <v>43668</v>
      </c>
      <c r="R2595" s="23" t="s">
        <v>271</v>
      </c>
      <c r="S2595" s="23">
        <v>17076381</v>
      </c>
      <c r="T2595" s="23" t="s">
        <v>1294</v>
      </c>
      <c r="U2595" s="24" t="s">
        <v>48</v>
      </c>
      <c r="V2595" s="25" t="s">
        <v>786</v>
      </c>
      <c r="W2595" s="27">
        <v>10260</v>
      </c>
      <c r="X2595" s="22"/>
    </row>
    <row r="2596" spans="1:24" ht="185.25" x14ac:dyDescent="0.25">
      <c r="A2596" s="16"/>
      <c r="B2596" s="23">
        <v>2585</v>
      </c>
      <c r="C2596" s="23" t="s">
        <v>38</v>
      </c>
      <c r="D2596" s="23" t="s">
        <v>39</v>
      </c>
      <c r="E2596" s="23">
        <v>830003564</v>
      </c>
      <c r="F2596" s="26" t="s">
        <v>6096</v>
      </c>
      <c r="G2596" s="26">
        <v>172428768</v>
      </c>
      <c r="H2596" s="26">
        <v>1</v>
      </c>
      <c r="I2596" s="26" t="s">
        <v>787</v>
      </c>
      <c r="J2596" s="23" t="s">
        <v>53</v>
      </c>
      <c r="K2596" s="23" t="s">
        <v>306</v>
      </c>
      <c r="L2596" s="25" t="s">
        <v>307</v>
      </c>
      <c r="M2596" s="27">
        <v>878958</v>
      </c>
      <c r="N2596" s="25" t="s">
        <v>2563</v>
      </c>
      <c r="O2596" s="28">
        <v>8743537881</v>
      </c>
      <c r="P2596" s="23" t="s">
        <v>637</v>
      </c>
      <c r="Q2596" s="29">
        <v>43721</v>
      </c>
      <c r="R2596" s="23" t="s">
        <v>271</v>
      </c>
      <c r="S2596" s="23">
        <v>25020961</v>
      </c>
      <c r="T2596" s="23" t="s">
        <v>2564</v>
      </c>
      <c r="U2596" s="23" t="s">
        <v>48</v>
      </c>
      <c r="V2596" s="25" t="s">
        <v>3080</v>
      </c>
      <c r="W2596" s="27">
        <v>878958</v>
      </c>
      <c r="X2596" s="22"/>
    </row>
    <row r="2597" spans="1:24" ht="228" x14ac:dyDescent="0.25">
      <c r="A2597" s="16"/>
      <c r="B2597" s="23">
        <v>2586</v>
      </c>
      <c r="C2597" s="23" t="s">
        <v>38</v>
      </c>
      <c r="D2597" s="23" t="s">
        <v>39</v>
      </c>
      <c r="E2597" s="23">
        <v>830003564</v>
      </c>
      <c r="F2597" s="26" t="s">
        <v>6097</v>
      </c>
      <c r="G2597" s="26">
        <v>159348066</v>
      </c>
      <c r="H2597" s="26">
        <v>1</v>
      </c>
      <c r="I2597" s="26" t="s">
        <v>290</v>
      </c>
      <c r="J2597" s="23" t="s">
        <v>53</v>
      </c>
      <c r="K2597" s="23" t="s">
        <v>306</v>
      </c>
      <c r="L2597" s="25" t="s">
        <v>307</v>
      </c>
      <c r="M2597" s="27">
        <v>2816766</v>
      </c>
      <c r="N2597" s="25" t="s">
        <v>2022</v>
      </c>
      <c r="O2597" s="28">
        <v>21192788</v>
      </c>
      <c r="P2597" s="23" t="s">
        <v>1195</v>
      </c>
      <c r="Q2597" s="29">
        <v>43517</v>
      </c>
      <c r="R2597" s="23" t="s">
        <v>111</v>
      </c>
      <c r="S2597" s="23">
        <v>1003515682</v>
      </c>
      <c r="T2597" s="23" t="s">
        <v>1196</v>
      </c>
      <c r="U2597" s="23" t="s">
        <v>48</v>
      </c>
      <c r="V2597" s="25" t="s">
        <v>3240</v>
      </c>
      <c r="W2597" s="27">
        <v>2816766</v>
      </c>
      <c r="X2597" s="22"/>
    </row>
    <row r="2598" spans="1:24" ht="228" x14ac:dyDescent="0.25">
      <c r="A2598" s="16"/>
      <c r="B2598" s="23">
        <v>2587</v>
      </c>
      <c r="C2598" s="23" t="s">
        <v>38</v>
      </c>
      <c r="D2598" s="23" t="s">
        <v>39</v>
      </c>
      <c r="E2598" s="23">
        <v>830003564</v>
      </c>
      <c r="F2598" s="26" t="s">
        <v>6098</v>
      </c>
      <c r="G2598" s="26">
        <v>159356697</v>
      </c>
      <c r="H2598" s="26">
        <v>1</v>
      </c>
      <c r="I2598" s="26" t="s">
        <v>290</v>
      </c>
      <c r="J2598" s="23" t="s">
        <v>53</v>
      </c>
      <c r="K2598" s="23" t="s">
        <v>306</v>
      </c>
      <c r="L2598" s="25" t="s">
        <v>307</v>
      </c>
      <c r="M2598" s="27">
        <v>2816766</v>
      </c>
      <c r="N2598" s="25" t="s">
        <v>2022</v>
      </c>
      <c r="O2598" s="28">
        <v>21236729</v>
      </c>
      <c r="P2598" s="23" t="s">
        <v>1195</v>
      </c>
      <c r="Q2598" s="29">
        <v>43525</v>
      </c>
      <c r="R2598" s="23" t="s">
        <v>111</v>
      </c>
      <c r="S2598" s="23">
        <v>1003515682</v>
      </c>
      <c r="T2598" s="23" t="s">
        <v>1196</v>
      </c>
      <c r="U2598" s="23" t="s">
        <v>48</v>
      </c>
      <c r="V2598" s="25" t="s">
        <v>3240</v>
      </c>
      <c r="W2598" s="27">
        <v>2816766</v>
      </c>
      <c r="X2598" s="22"/>
    </row>
    <row r="2599" spans="1:24" ht="185.25" x14ac:dyDescent="0.25">
      <c r="A2599" s="16"/>
      <c r="B2599" s="23">
        <v>2588</v>
      </c>
      <c r="C2599" s="23" t="s">
        <v>38</v>
      </c>
      <c r="D2599" s="23" t="s">
        <v>39</v>
      </c>
      <c r="E2599" s="23">
        <v>830003564</v>
      </c>
      <c r="F2599" s="26" t="s">
        <v>6099</v>
      </c>
      <c r="G2599" s="26">
        <v>172393251</v>
      </c>
      <c r="H2599" s="26">
        <v>1</v>
      </c>
      <c r="I2599" s="26" t="s">
        <v>312</v>
      </c>
      <c r="J2599" s="23" t="s">
        <v>53</v>
      </c>
      <c r="K2599" s="23" t="s">
        <v>306</v>
      </c>
      <c r="L2599" s="25" t="s">
        <v>307</v>
      </c>
      <c r="M2599" s="27">
        <v>10260</v>
      </c>
      <c r="N2599" s="25" t="s">
        <v>582</v>
      </c>
      <c r="O2599" s="28">
        <v>277810102159</v>
      </c>
      <c r="P2599" s="23" t="s">
        <v>154</v>
      </c>
      <c r="Q2599" s="29">
        <v>43655</v>
      </c>
      <c r="R2599" s="23" t="s">
        <v>271</v>
      </c>
      <c r="S2599" s="23">
        <v>41335124</v>
      </c>
      <c r="T2599" s="23" t="s">
        <v>2565</v>
      </c>
      <c r="U2599" s="24" t="s">
        <v>48</v>
      </c>
      <c r="V2599" s="25" t="s">
        <v>748</v>
      </c>
      <c r="W2599" s="27">
        <v>10260</v>
      </c>
      <c r="X2599" s="22"/>
    </row>
    <row r="2600" spans="1:24" ht="185.25" x14ac:dyDescent="0.25">
      <c r="A2600" s="16"/>
      <c r="B2600" s="23">
        <v>2589</v>
      </c>
      <c r="C2600" s="23" t="s">
        <v>38</v>
      </c>
      <c r="D2600" s="23" t="s">
        <v>39</v>
      </c>
      <c r="E2600" s="23">
        <v>830003564</v>
      </c>
      <c r="F2600" s="26" t="s">
        <v>6100</v>
      </c>
      <c r="G2600" s="26">
        <v>166198076</v>
      </c>
      <c r="H2600" s="26">
        <v>1</v>
      </c>
      <c r="I2600" s="26" t="s">
        <v>707</v>
      </c>
      <c r="J2600" s="23" t="s">
        <v>53</v>
      </c>
      <c r="K2600" s="23" t="s">
        <v>306</v>
      </c>
      <c r="L2600" s="25" t="s">
        <v>307</v>
      </c>
      <c r="M2600" s="27">
        <v>10260</v>
      </c>
      <c r="N2600" s="25" t="s">
        <v>582</v>
      </c>
      <c r="O2600" s="28">
        <v>8743079513</v>
      </c>
      <c r="P2600" s="23" t="s">
        <v>627</v>
      </c>
      <c r="Q2600" s="29">
        <v>43693</v>
      </c>
      <c r="R2600" s="23" t="s">
        <v>271</v>
      </c>
      <c r="S2600" s="23">
        <v>41354916</v>
      </c>
      <c r="T2600" s="23" t="s">
        <v>1924</v>
      </c>
      <c r="U2600" s="24" t="s">
        <v>48</v>
      </c>
      <c r="V2600" s="25" t="s">
        <v>2566</v>
      </c>
      <c r="W2600" s="27">
        <v>10260</v>
      </c>
      <c r="X2600" s="22"/>
    </row>
    <row r="2601" spans="1:24" ht="185.25" x14ac:dyDescent="0.25">
      <c r="A2601" s="16"/>
      <c r="B2601" s="23">
        <v>2590</v>
      </c>
      <c r="C2601" s="23" t="s">
        <v>38</v>
      </c>
      <c r="D2601" s="23" t="s">
        <v>39</v>
      </c>
      <c r="E2601" s="23">
        <v>830003564</v>
      </c>
      <c r="F2601" s="26" t="s">
        <v>6101</v>
      </c>
      <c r="G2601" s="26">
        <v>159530515</v>
      </c>
      <c r="H2601" s="26">
        <v>1</v>
      </c>
      <c r="I2601" s="26" t="s">
        <v>290</v>
      </c>
      <c r="J2601" s="23" t="s">
        <v>53</v>
      </c>
      <c r="K2601" s="23" t="s">
        <v>306</v>
      </c>
      <c r="L2601" s="25" t="s">
        <v>307</v>
      </c>
      <c r="M2601" s="27">
        <v>10200</v>
      </c>
      <c r="N2601" s="25" t="s">
        <v>687</v>
      </c>
      <c r="O2601" s="28">
        <v>8742275225</v>
      </c>
      <c r="P2601" s="23" t="s">
        <v>154</v>
      </c>
      <c r="Q2601" s="29">
        <v>43635</v>
      </c>
      <c r="R2601" s="23" t="s">
        <v>271</v>
      </c>
      <c r="S2601" s="23">
        <v>20551407</v>
      </c>
      <c r="T2601" s="23" t="s">
        <v>2567</v>
      </c>
      <c r="U2601" s="24" t="s">
        <v>48</v>
      </c>
      <c r="V2601" s="25" t="s">
        <v>2641</v>
      </c>
      <c r="W2601" s="27">
        <v>10200</v>
      </c>
      <c r="X2601" s="22"/>
    </row>
    <row r="2602" spans="1:24" ht="228" x14ac:dyDescent="0.25">
      <c r="A2602" s="16"/>
      <c r="B2602" s="23">
        <v>2591</v>
      </c>
      <c r="C2602" s="23" t="s">
        <v>38</v>
      </c>
      <c r="D2602" s="23" t="s">
        <v>39</v>
      </c>
      <c r="E2602" s="23">
        <v>830003564</v>
      </c>
      <c r="F2602" s="26" t="s">
        <v>6102</v>
      </c>
      <c r="G2602" s="26">
        <v>166755428</v>
      </c>
      <c r="H2602" s="26">
        <v>1</v>
      </c>
      <c r="I2602" s="26" t="s">
        <v>317</v>
      </c>
      <c r="J2602" s="23" t="s">
        <v>53</v>
      </c>
      <c r="K2602" s="23" t="s">
        <v>306</v>
      </c>
      <c r="L2602" s="25" t="s">
        <v>307</v>
      </c>
      <c r="M2602" s="27">
        <v>10260</v>
      </c>
      <c r="N2602" s="25" t="s">
        <v>582</v>
      </c>
      <c r="O2602" s="28">
        <v>8745040871</v>
      </c>
      <c r="P2602" s="23" t="s">
        <v>154</v>
      </c>
      <c r="Q2602" s="29">
        <v>43785</v>
      </c>
      <c r="R2602" s="23" t="s">
        <v>271</v>
      </c>
      <c r="S2602" s="23">
        <v>12903403</v>
      </c>
      <c r="T2602" s="23" t="s">
        <v>2568</v>
      </c>
      <c r="U2602" s="23" t="s">
        <v>48</v>
      </c>
      <c r="V2602" s="25" t="s">
        <v>3300</v>
      </c>
      <c r="W2602" s="27">
        <v>10260</v>
      </c>
      <c r="X2602" s="22"/>
    </row>
    <row r="2603" spans="1:24" ht="213.75" x14ac:dyDescent="0.25">
      <c r="A2603" s="16"/>
      <c r="B2603" s="23">
        <v>2592</v>
      </c>
      <c r="C2603" s="23" t="s">
        <v>38</v>
      </c>
      <c r="D2603" s="23" t="s">
        <v>39</v>
      </c>
      <c r="E2603" s="23">
        <v>830003564</v>
      </c>
      <c r="F2603" s="26" t="s">
        <v>6103</v>
      </c>
      <c r="G2603" s="26">
        <v>159682889</v>
      </c>
      <c r="H2603" s="26">
        <v>1</v>
      </c>
      <c r="I2603" s="26" t="s">
        <v>312</v>
      </c>
      <c r="J2603" s="23" t="s">
        <v>53</v>
      </c>
      <c r="K2603" s="23" t="s">
        <v>306</v>
      </c>
      <c r="L2603" s="25" t="s">
        <v>307</v>
      </c>
      <c r="M2603" s="27">
        <v>10207.200000000001</v>
      </c>
      <c r="N2603" s="25" t="s">
        <v>541</v>
      </c>
      <c r="O2603" s="28">
        <v>8743772752</v>
      </c>
      <c r="P2603" s="23" t="s">
        <v>646</v>
      </c>
      <c r="Q2603" s="29">
        <v>43735</v>
      </c>
      <c r="R2603" s="23" t="s">
        <v>271</v>
      </c>
      <c r="S2603" s="23">
        <v>51685689</v>
      </c>
      <c r="T2603" s="23" t="s">
        <v>1805</v>
      </c>
      <c r="U2603" s="24" t="s">
        <v>48</v>
      </c>
      <c r="V2603" s="25" t="s">
        <v>3391</v>
      </c>
      <c r="W2603" s="27">
        <v>10207.200000000001</v>
      </c>
      <c r="X2603" s="22"/>
    </row>
    <row r="2604" spans="1:24" ht="171" x14ac:dyDescent="0.25">
      <c r="A2604" s="16"/>
      <c r="B2604" s="23">
        <v>2593</v>
      </c>
      <c r="C2604" s="23" t="s">
        <v>38</v>
      </c>
      <c r="D2604" s="23" t="s">
        <v>39</v>
      </c>
      <c r="E2604" s="23">
        <v>830003564</v>
      </c>
      <c r="F2604" s="26" t="s">
        <v>6104</v>
      </c>
      <c r="G2604" s="26">
        <v>177217122</v>
      </c>
      <c r="H2604" s="26">
        <v>1</v>
      </c>
      <c r="I2604" s="26" t="s">
        <v>1275</v>
      </c>
      <c r="J2604" s="23" t="s">
        <v>53</v>
      </c>
      <c r="K2604" s="23" t="s">
        <v>306</v>
      </c>
      <c r="L2604" s="25" t="s">
        <v>307</v>
      </c>
      <c r="M2604" s="27">
        <v>392742</v>
      </c>
      <c r="N2604" s="25" t="s">
        <v>1276</v>
      </c>
      <c r="O2604" s="28">
        <v>898303</v>
      </c>
      <c r="P2604" s="23" t="s">
        <v>285</v>
      </c>
      <c r="Q2604" s="29">
        <v>43306</v>
      </c>
      <c r="R2604" s="23" t="s">
        <v>271</v>
      </c>
      <c r="S2604" s="23">
        <v>20870562</v>
      </c>
      <c r="T2604" s="23" t="s">
        <v>2569</v>
      </c>
      <c r="U2604" s="24" t="s">
        <v>48</v>
      </c>
      <c r="V2604" s="25" t="s">
        <v>3196</v>
      </c>
      <c r="W2604" s="27">
        <v>392742</v>
      </c>
      <c r="X2604" s="22"/>
    </row>
    <row r="2605" spans="1:24" ht="171" x14ac:dyDescent="0.25">
      <c r="A2605" s="16"/>
      <c r="B2605" s="23">
        <v>2594</v>
      </c>
      <c r="C2605" s="23" t="s">
        <v>38</v>
      </c>
      <c r="D2605" s="23" t="s">
        <v>39</v>
      </c>
      <c r="E2605" s="23">
        <v>830003564</v>
      </c>
      <c r="F2605" s="26" t="s">
        <v>6105</v>
      </c>
      <c r="G2605" s="26">
        <v>177217141</v>
      </c>
      <c r="H2605" s="26">
        <v>1</v>
      </c>
      <c r="I2605" s="26" t="s">
        <v>1275</v>
      </c>
      <c r="J2605" s="23" t="s">
        <v>53</v>
      </c>
      <c r="K2605" s="23" t="s">
        <v>306</v>
      </c>
      <c r="L2605" s="25" t="s">
        <v>307</v>
      </c>
      <c r="M2605" s="27">
        <v>224424</v>
      </c>
      <c r="N2605" s="25" t="s">
        <v>2570</v>
      </c>
      <c r="O2605" s="28" t="s">
        <v>2571</v>
      </c>
      <c r="P2605" s="23" t="s">
        <v>285</v>
      </c>
      <c r="Q2605" s="29">
        <v>43599</v>
      </c>
      <c r="R2605" s="23" t="s">
        <v>271</v>
      </c>
      <c r="S2605" s="23">
        <v>23871886</v>
      </c>
      <c r="T2605" s="23" t="s">
        <v>2572</v>
      </c>
      <c r="U2605" s="23" t="s">
        <v>48</v>
      </c>
      <c r="V2605" s="25" t="s">
        <v>3205</v>
      </c>
      <c r="W2605" s="27">
        <v>224424</v>
      </c>
      <c r="X2605" s="22"/>
    </row>
    <row r="2606" spans="1:24" ht="185.25" x14ac:dyDescent="0.25">
      <c r="A2606" s="16"/>
      <c r="B2606" s="23">
        <v>2595</v>
      </c>
      <c r="C2606" s="23" t="s">
        <v>38</v>
      </c>
      <c r="D2606" s="23" t="s">
        <v>39</v>
      </c>
      <c r="E2606" s="23">
        <v>830003564</v>
      </c>
      <c r="F2606" s="26" t="s">
        <v>6106</v>
      </c>
      <c r="G2606" s="26">
        <v>166752557</v>
      </c>
      <c r="H2606" s="26">
        <v>1</v>
      </c>
      <c r="I2606" s="26" t="s">
        <v>317</v>
      </c>
      <c r="J2606" s="23" t="s">
        <v>53</v>
      </c>
      <c r="K2606" s="23" t="s">
        <v>306</v>
      </c>
      <c r="L2606" s="25" t="s">
        <v>307</v>
      </c>
      <c r="M2606" s="27">
        <v>10260</v>
      </c>
      <c r="N2606" s="25" t="s">
        <v>582</v>
      </c>
      <c r="O2606" s="28">
        <v>8745322314</v>
      </c>
      <c r="P2606" s="23" t="s">
        <v>332</v>
      </c>
      <c r="Q2606" s="29">
        <v>43816</v>
      </c>
      <c r="R2606" s="23" t="s">
        <v>271</v>
      </c>
      <c r="S2606" s="23">
        <v>17076381</v>
      </c>
      <c r="T2606" s="23" t="s">
        <v>1294</v>
      </c>
      <c r="U2606" s="23" t="s">
        <v>48</v>
      </c>
      <c r="V2606" s="25" t="s">
        <v>786</v>
      </c>
      <c r="W2606" s="27">
        <v>10260</v>
      </c>
      <c r="X2606" s="22"/>
    </row>
    <row r="2607" spans="1:24" ht="171" x14ac:dyDescent="0.25">
      <c r="A2607" s="16"/>
      <c r="B2607" s="23">
        <v>2596</v>
      </c>
      <c r="C2607" s="23" t="s">
        <v>38</v>
      </c>
      <c r="D2607" s="23" t="s">
        <v>39</v>
      </c>
      <c r="E2607" s="23">
        <v>830003564</v>
      </c>
      <c r="F2607" s="26" t="s">
        <v>6107</v>
      </c>
      <c r="G2607" s="26">
        <v>166741426</v>
      </c>
      <c r="H2607" s="26">
        <v>1</v>
      </c>
      <c r="I2607" s="26" t="s">
        <v>312</v>
      </c>
      <c r="J2607" s="23" t="s">
        <v>53</v>
      </c>
      <c r="K2607" s="23" t="s">
        <v>306</v>
      </c>
      <c r="L2607" s="25" t="s">
        <v>307</v>
      </c>
      <c r="M2607" s="27">
        <v>317640</v>
      </c>
      <c r="N2607" s="25" t="s">
        <v>708</v>
      </c>
      <c r="O2607" s="28">
        <v>8745358390</v>
      </c>
      <c r="P2607" s="23" t="s">
        <v>347</v>
      </c>
      <c r="Q2607" s="29">
        <v>43818</v>
      </c>
      <c r="R2607" s="23" t="s">
        <v>271</v>
      </c>
      <c r="S2607" s="23">
        <v>4078892</v>
      </c>
      <c r="T2607" s="23" t="s">
        <v>428</v>
      </c>
      <c r="U2607" s="24" t="s">
        <v>48</v>
      </c>
      <c r="V2607" s="25" t="s">
        <v>3145</v>
      </c>
      <c r="W2607" s="30">
        <v>138690</v>
      </c>
      <c r="X2607" s="22"/>
    </row>
    <row r="2608" spans="1:24" ht="185.25" x14ac:dyDescent="0.25">
      <c r="A2608" s="16"/>
      <c r="B2608" s="23">
        <v>2597</v>
      </c>
      <c r="C2608" s="23" t="s">
        <v>38</v>
      </c>
      <c r="D2608" s="23" t="s">
        <v>39</v>
      </c>
      <c r="E2608" s="23">
        <v>830003564</v>
      </c>
      <c r="F2608" s="26" t="s">
        <v>6108</v>
      </c>
      <c r="G2608" s="26">
        <v>166754873</v>
      </c>
      <c r="H2608" s="26">
        <v>1</v>
      </c>
      <c r="I2608" s="26" t="s">
        <v>312</v>
      </c>
      <c r="J2608" s="23" t="s">
        <v>53</v>
      </c>
      <c r="K2608" s="23" t="s">
        <v>306</v>
      </c>
      <c r="L2608" s="25" t="s">
        <v>307</v>
      </c>
      <c r="M2608" s="27">
        <v>10260</v>
      </c>
      <c r="N2608" s="25" t="s">
        <v>582</v>
      </c>
      <c r="O2608" s="28">
        <v>8745644265</v>
      </c>
      <c r="P2608" s="23" t="s">
        <v>154</v>
      </c>
      <c r="Q2608" s="29">
        <v>43770</v>
      </c>
      <c r="R2608" s="23" t="s">
        <v>271</v>
      </c>
      <c r="S2608" s="23">
        <v>17344729</v>
      </c>
      <c r="T2608" s="23" t="s">
        <v>2127</v>
      </c>
      <c r="U2608" s="23" t="s">
        <v>48</v>
      </c>
      <c r="V2608" s="25" t="s">
        <v>383</v>
      </c>
      <c r="W2608" s="27">
        <v>10260</v>
      </c>
      <c r="X2608" s="22"/>
    </row>
    <row r="2609" spans="1:24" ht="185.25" x14ac:dyDescent="0.25">
      <c r="A2609" s="16"/>
      <c r="B2609" s="23">
        <v>2598</v>
      </c>
      <c r="C2609" s="23" t="s">
        <v>38</v>
      </c>
      <c r="D2609" s="23" t="s">
        <v>39</v>
      </c>
      <c r="E2609" s="23">
        <v>830003564</v>
      </c>
      <c r="F2609" s="26" t="s">
        <v>6109</v>
      </c>
      <c r="G2609" s="26">
        <v>166752940</v>
      </c>
      <c r="H2609" s="26">
        <v>1</v>
      </c>
      <c r="I2609" s="26" t="s">
        <v>312</v>
      </c>
      <c r="J2609" s="23" t="s">
        <v>53</v>
      </c>
      <c r="K2609" s="23" t="s">
        <v>306</v>
      </c>
      <c r="L2609" s="25" t="s">
        <v>307</v>
      </c>
      <c r="M2609" s="27">
        <v>10260</v>
      </c>
      <c r="N2609" s="25" t="s">
        <v>582</v>
      </c>
      <c r="O2609" s="28">
        <v>8745763112</v>
      </c>
      <c r="P2609" s="23" t="s">
        <v>329</v>
      </c>
      <c r="Q2609" s="29">
        <v>43823</v>
      </c>
      <c r="R2609" s="23" t="s">
        <v>271</v>
      </c>
      <c r="S2609" s="23">
        <v>41648263</v>
      </c>
      <c r="T2609" s="23" t="s">
        <v>2573</v>
      </c>
      <c r="U2609" s="24" t="s">
        <v>48</v>
      </c>
      <c r="V2609" s="25" t="s">
        <v>405</v>
      </c>
      <c r="W2609" s="27">
        <v>10260</v>
      </c>
      <c r="X2609" s="22"/>
    </row>
    <row r="2610" spans="1:24" ht="185.25" x14ac:dyDescent="0.25">
      <c r="A2610" s="16"/>
      <c r="B2610" s="23">
        <v>2599</v>
      </c>
      <c r="C2610" s="23" t="s">
        <v>38</v>
      </c>
      <c r="D2610" s="23" t="s">
        <v>39</v>
      </c>
      <c r="E2610" s="23">
        <v>830003564</v>
      </c>
      <c r="F2610" s="26" t="s">
        <v>6110</v>
      </c>
      <c r="G2610" s="26">
        <v>166753501</v>
      </c>
      <c r="H2610" s="26">
        <v>1</v>
      </c>
      <c r="I2610" s="26" t="s">
        <v>312</v>
      </c>
      <c r="J2610" s="23" t="s">
        <v>53</v>
      </c>
      <c r="K2610" s="23" t="s">
        <v>306</v>
      </c>
      <c r="L2610" s="25" t="s">
        <v>307</v>
      </c>
      <c r="M2610" s="27">
        <v>15390</v>
      </c>
      <c r="N2610" s="25" t="s">
        <v>726</v>
      </c>
      <c r="O2610" s="28">
        <v>8745537797</v>
      </c>
      <c r="P2610" s="23" t="s">
        <v>154</v>
      </c>
      <c r="Q2610" s="29">
        <v>43791</v>
      </c>
      <c r="R2610" s="23" t="s">
        <v>271</v>
      </c>
      <c r="S2610" s="23">
        <v>39746135</v>
      </c>
      <c r="T2610" s="23" t="s">
        <v>892</v>
      </c>
      <c r="U2610" s="24" t="s">
        <v>48</v>
      </c>
      <c r="V2610" s="25" t="s">
        <v>893</v>
      </c>
      <c r="W2610" s="27">
        <v>15390</v>
      </c>
      <c r="X2610" s="22"/>
    </row>
    <row r="2611" spans="1:24" ht="185.25" x14ac:dyDescent="0.25">
      <c r="A2611" s="16"/>
      <c r="B2611" s="23">
        <v>2600</v>
      </c>
      <c r="C2611" s="23" t="s">
        <v>38</v>
      </c>
      <c r="D2611" s="23" t="s">
        <v>39</v>
      </c>
      <c r="E2611" s="23">
        <v>830003564</v>
      </c>
      <c r="F2611" s="26" t="s">
        <v>6111</v>
      </c>
      <c r="G2611" s="26">
        <v>159613160</v>
      </c>
      <c r="H2611" s="26">
        <v>1</v>
      </c>
      <c r="I2611" s="26" t="s">
        <v>290</v>
      </c>
      <c r="J2611" s="23" t="s">
        <v>53</v>
      </c>
      <c r="K2611" s="23" t="s">
        <v>306</v>
      </c>
      <c r="L2611" s="25" t="s">
        <v>307</v>
      </c>
      <c r="M2611" s="27">
        <v>15390</v>
      </c>
      <c r="N2611" s="25" t="s">
        <v>726</v>
      </c>
      <c r="O2611" s="28">
        <v>8742787573</v>
      </c>
      <c r="P2611" s="23" t="s">
        <v>585</v>
      </c>
      <c r="Q2611" s="29">
        <v>43672</v>
      </c>
      <c r="R2611" s="23" t="s">
        <v>271</v>
      </c>
      <c r="S2611" s="23">
        <v>54155</v>
      </c>
      <c r="T2611" s="23" t="s">
        <v>1931</v>
      </c>
      <c r="U2611" s="24" t="s">
        <v>48</v>
      </c>
      <c r="V2611" s="25" t="s">
        <v>2748</v>
      </c>
      <c r="W2611" s="27">
        <v>15390</v>
      </c>
      <c r="X2611" s="22"/>
    </row>
    <row r="2612" spans="1:24" ht="199.5" x14ac:dyDescent="0.25">
      <c r="A2612" s="16"/>
      <c r="B2612" s="23">
        <v>2601</v>
      </c>
      <c r="C2612" s="23" t="s">
        <v>38</v>
      </c>
      <c r="D2612" s="23" t="s">
        <v>39</v>
      </c>
      <c r="E2612" s="23">
        <v>830003564</v>
      </c>
      <c r="F2612" s="26" t="s">
        <v>6112</v>
      </c>
      <c r="G2612" s="26">
        <v>164759916</v>
      </c>
      <c r="H2612" s="26">
        <v>1</v>
      </c>
      <c r="I2612" s="26" t="s">
        <v>290</v>
      </c>
      <c r="J2612" s="23" t="s">
        <v>53</v>
      </c>
      <c r="K2612" s="23" t="s">
        <v>306</v>
      </c>
      <c r="L2612" s="25" t="s">
        <v>307</v>
      </c>
      <c r="M2612" s="27">
        <v>9309960</v>
      </c>
      <c r="N2612" s="25" t="s">
        <v>746</v>
      </c>
      <c r="O2612" s="28">
        <v>8742984598</v>
      </c>
      <c r="P2612" s="23" t="s">
        <v>1428</v>
      </c>
      <c r="Q2612" s="29">
        <v>43686</v>
      </c>
      <c r="R2612" s="23" t="s">
        <v>271</v>
      </c>
      <c r="S2612" s="23">
        <v>13815327</v>
      </c>
      <c r="T2612" s="23" t="s">
        <v>2320</v>
      </c>
      <c r="U2612" s="24" t="s">
        <v>48</v>
      </c>
      <c r="V2612" s="25" t="s">
        <v>3108</v>
      </c>
      <c r="W2612" s="27">
        <v>9309960</v>
      </c>
      <c r="X2612" s="22"/>
    </row>
    <row r="2613" spans="1:24" ht="185.25" x14ac:dyDescent="0.25">
      <c r="A2613" s="16"/>
      <c r="B2613" s="23">
        <v>2602</v>
      </c>
      <c r="C2613" s="23" t="s">
        <v>38</v>
      </c>
      <c r="D2613" s="23" t="s">
        <v>39</v>
      </c>
      <c r="E2613" s="23">
        <v>830003564</v>
      </c>
      <c r="F2613" s="26" t="s">
        <v>6113</v>
      </c>
      <c r="G2613" s="26">
        <v>159598891</v>
      </c>
      <c r="H2613" s="26">
        <v>1</v>
      </c>
      <c r="I2613" s="26" t="s">
        <v>312</v>
      </c>
      <c r="J2613" s="23" t="s">
        <v>53</v>
      </c>
      <c r="K2613" s="23" t="s">
        <v>306</v>
      </c>
      <c r="L2613" s="25" t="s">
        <v>307</v>
      </c>
      <c r="M2613" s="27">
        <v>10260</v>
      </c>
      <c r="N2613" s="25" t="s">
        <v>582</v>
      </c>
      <c r="O2613" s="28">
        <v>8742519386</v>
      </c>
      <c r="P2613" s="23" t="s">
        <v>649</v>
      </c>
      <c r="Q2613" s="29">
        <v>43652</v>
      </c>
      <c r="R2613" s="23" t="s">
        <v>271</v>
      </c>
      <c r="S2613" s="23">
        <v>39748043</v>
      </c>
      <c r="T2613" s="23" t="s">
        <v>2130</v>
      </c>
      <c r="U2613" s="24" t="s">
        <v>48</v>
      </c>
      <c r="V2613" s="25" t="s">
        <v>453</v>
      </c>
      <c r="W2613" s="27">
        <v>10260</v>
      </c>
      <c r="X2613" s="22"/>
    </row>
    <row r="2614" spans="1:24" ht="185.25" x14ac:dyDescent="0.25">
      <c r="A2614" s="16"/>
      <c r="B2614" s="23">
        <v>2603</v>
      </c>
      <c r="C2614" s="23" t="s">
        <v>38</v>
      </c>
      <c r="D2614" s="23" t="s">
        <v>39</v>
      </c>
      <c r="E2614" s="23">
        <v>830003564</v>
      </c>
      <c r="F2614" s="26" t="s">
        <v>6114</v>
      </c>
      <c r="G2614" s="26">
        <v>180856287</v>
      </c>
      <c r="H2614" s="26">
        <v>1</v>
      </c>
      <c r="I2614" s="26" t="s">
        <v>2574</v>
      </c>
      <c r="J2614" s="23" t="s">
        <v>53</v>
      </c>
      <c r="K2614" s="23" t="s">
        <v>306</v>
      </c>
      <c r="L2614" s="25" t="s">
        <v>307</v>
      </c>
      <c r="M2614" s="27">
        <v>10260</v>
      </c>
      <c r="N2614" s="25" t="s">
        <v>582</v>
      </c>
      <c r="O2614" s="28">
        <v>276910058066</v>
      </c>
      <c r="P2614" s="23" t="s">
        <v>633</v>
      </c>
      <c r="Q2614" s="29">
        <v>43799</v>
      </c>
      <c r="R2614" s="23" t="s">
        <v>271</v>
      </c>
      <c r="S2614" s="23">
        <v>20145798</v>
      </c>
      <c r="T2614" s="23" t="s">
        <v>1250</v>
      </c>
      <c r="U2614" s="24" t="s">
        <v>48</v>
      </c>
      <c r="V2614" s="25" t="s">
        <v>1251</v>
      </c>
      <c r="W2614" s="27">
        <v>10260</v>
      </c>
      <c r="X2614" s="22"/>
    </row>
    <row r="2615" spans="1:24" ht="213.75" x14ac:dyDescent="0.25">
      <c r="A2615" s="16"/>
      <c r="B2615" s="23">
        <v>2604</v>
      </c>
      <c r="C2615" s="23" t="s">
        <v>38</v>
      </c>
      <c r="D2615" s="23" t="s">
        <v>39</v>
      </c>
      <c r="E2615" s="23">
        <v>830003564</v>
      </c>
      <c r="F2615" s="26" t="s">
        <v>6115</v>
      </c>
      <c r="G2615" s="26">
        <v>159615835</v>
      </c>
      <c r="H2615" s="26">
        <v>1</v>
      </c>
      <c r="I2615" s="26" t="s">
        <v>290</v>
      </c>
      <c r="J2615" s="23" t="s">
        <v>53</v>
      </c>
      <c r="K2615" s="23" t="s">
        <v>306</v>
      </c>
      <c r="L2615" s="25" t="s">
        <v>307</v>
      </c>
      <c r="M2615" s="27">
        <v>10260</v>
      </c>
      <c r="N2615" s="25" t="s">
        <v>582</v>
      </c>
      <c r="O2615" s="28">
        <v>276910038030</v>
      </c>
      <c r="P2615" s="23" t="s">
        <v>154</v>
      </c>
      <c r="Q2615" s="29">
        <v>43683</v>
      </c>
      <c r="R2615" s="23" t="s">
        <v>271</v>
      </c>
      <c r="S2615" s="23">
        <v>20500575</v>
      </c>
      <c r="T2615" s="23" t="s">
        <v>1617</v>
      </c>
      <c r="U2615" s="23" t="s">
        <v>48</v>
      </c>
      <c r="V2615" s="25" t="s">
        <v>3278</v>
      </c>
      <c r="W2615" s="27">
        <v>10260</v>
      </c>
      <c r="X2615" s="22"/>
    </row>
    <row r="2616" spans="1:24" ht="213.75" x14ac:dyDescent="0.25">
      <c r="A2616" s="16"/>
      <c r="B2616" s="23">
        <v>2605</v>
      </c>
      <c r="C2616" s="23" t="s">
        <v>38</v>
      </c>
      <c r="D2616" s="23" t="s">
        <v>39</v>
      </c>
      <c r="E2616" s="23">
        <v>830003564</v>
      </c>
      <c r="F2616" s="26" t="s">
        <v>6116</v>
      </c>
      <c r="G2616" s="26">
        <v>151081778</v>
      </c>
      <c r="H2616" s="26">
        <v>3</v>
      </c>
      <c r="I2616" s="26" t="s">
        <v>49</v>
      </c>
      <c r="J2616" s="23" t="s">
        <v>53</v>
      </c>
      <c r="K2616" s="23" t="s">
        <v>306</v>
      </c>
      <c r="L2616" s="25" t="s">
        <v>307</v>
      </c>
      <c r="M2616" s="27">
        <v>10620</v>
      </c>
      <c r="N2616" s="25" t="s">
        <v>730</v>
      </c>
      <c r="O2616" s="28">
        <v>8742968599</v>
      </c>
      <c r="P2616" s="23" t="s">
        <v>154</v>
      </c>
      <c r="Q2616" s="29">
        <v>43678</v>
      </c>
      <c r="R2616" s="23" t="s">
        <v>271</v>
      </c>
      <c r="S2616" s="23">
        <v>52561064</v>
      </c>
      <c r="T2616" s="23" t="s">
        <v>2345</v>
      </c>
      <c r="U2616" s="24" t="s">
        <v>48</v>
      </c>
      <c r="V2616" s="25" t="s">
        <v>3483</v>
      </c>
      <c r="W2616" s="27">
        <v>10620</v>
      </c>
      <c r="X2616" s="22"/>
    </row>
    <row r="2617" spans="1:24" ht="185.25" x14ac:dyDescent="0.25">
      <c r="A2617" s="16"/>
      <c r="B2617" s="23">
        <v>2606</v>
      </c>
      <c r="C2617" s="23" t="s">
        <v>38</v>
      </c>
      <c r="D2617" s="23" t="s">
        <v>39</v>
      </c>
      <c r="E2617" s="23">
        <v>830003564</v>
      </c>
      <c r="F2617" s="26" t="s">
        <v>6117</v>
      </c>
      <c r="G2617" s="26">
        <v>166749766</v>
      </c>
      <c r="H2617" s="26">
        <v>1</v>
      </c>
      <c r="I2617" s="26" t="s">
        <v>317</v>
      </c>
      <c r="J2617" s="23" t="s">
        <v>53</v>
      </c>
      <c r="K2617" s="23" t="s">
        <v>306</v>
      </c>
      <c r="L2617" s="25" t="s">
        <v>307</v>
      </c>
      <c r="M2617" s="27">
        <v>15390</v>
      </c>
      <c r="N2617" s="25" t="s">
        <v>726</v>
      </c>
      <c r="O2617" s="28">
        <v>8745038087</v>
      </c>
      <c r="P2617" s="23" t="s">
        <v>329</v>
      </c>
      <c r="Q2617" s="29">
        <v>43783</v>
      </c>
      <c r="R2617" s="23" t="s">
        <v>271</v>
      </c>
      <c r="S2617" s="23">
        <v>23258085</v>
      </c>
      <c r="T2617" s="23" t="s">
        <v>1112</v>
      </c>
      <c r="U2617" s="24" t="s">
        <v>48</v>
      </c>
      <c r="V2617" s="25" t="s">
        <v>1113</v>
      </c>
      <c r="W2617" s="27">
        <v>15390</v>
      </c>
      <c r="X2617" s="22"/>
    </row>
    <row r="2618" spans="1:24" ht="185.25" x14ac:dyDescent="0.25">
      <c r="A2618" s="16"/>
      <c r="B2618" s="23">
        <v>2607</v>
      </c>
      <c r="C2618" s="23" t="s">
        <v>38</v>
      </c>
      <c r="D2618" s="23" t="s">
        <v>39</v>
      </c>
      <c r="E2618" s="23">
        <v>830003564</v>
      </c>
      <c r="F2618" s="26" t="s">
        <v>6118</v>
      </c>
      <c r="G2618" s="26">
        <v>166753059</v>
      </c>
      <c r="H2618" s="26">
        <v>1</v>
      </c>
      <c r="I2618" s="26" t="s">
        <v>317</v>
      </c>
      <c r="J2618" s="23" t="s">
        <v>53</v>
      </c>
      <c r="K2618" s="23" t="s">
        <v>306</v>
      </c>
      <c r="L2618" s="25" t="s">
        <v>307</v>
      </c>
      <c r="M2618" s="27">
        <v>15390</v>
      </c>
      <c r="N2618" s="25" t="s">
        <v>726</v>
      </c>
      <c r="O2618" s="28">
        <v>8745896028</v>
      </c>
      <c r="P2618" s="23" t="s">
        <v>154</v>
      </c>
      <c r="Q2618" s="29">
        <v>43816</v>
      </c>
      <c r="R2618" s="23" t="s">
        <v>271</v>
      </c>
      <c r="S2618" s="23">
        <v>20133537</v>
      </c>
      <c r="T2618" s="23" t="s">
        <v>2575</v>
      </c>
      <c r="U2618" s="23" t="s">
        <v>48</v>
      </c>
      <c r="V2618" s="25" t="s">
        <v>325</v>
      </c>
      <c r="W2618" s="27">
        <v>15390</v>
      </c>
      <c r="X2618" s="22"/>
    </row>
    <row r="2619" spans="1:24" ht="185.25" x14ac:dyDescent="0.25">
      <c r="A2619" s="16"/>
      <c r="B2619" s="23">
        <v>2608</v>
      </c>
      <c r="C2619" s="23" t="s">
        <v>38</v>
      </c>
      <c r="D2619" s="23" t="s">
        <v>39</v>
      </c>
      <c r="E2619" s="23">
        <v>830003564</v>
      </c>
      <c r="F2619" s="26" t="s">
        <v>6119</v>
      </c>
      <c r="G2619" s="26">
        <v>184306041</v>
      </c>
      <c r="H2619" s="26">
        <v>1</v>
      </c>
      <c r="I2619" s="26" t="s">
        <v>101</v>
      </c>
      <c r="J2619" s="23" t="s">
        <v>53</v>
      </c>
      <c r="K2619" s="23" t="s">
        <v>306</v>
      </c>
      <c r="L2619" s="25" t="s">
        <v>307</v>
      </c>
      <c r="M2619" s="27">
        <v>835530</v>
      </c>
      <c r="N2619" s="25" t="s">
        <v>2576</v>
      </c>
      <c r="O2619" s="28" t="s">
        <v>2577</v>
      </c>
      <c r="P2619" s="23" t="s">
        <v>637</v>
      </c>
      <c r="Q2619" s="29">
        <v>42940</v>
      </c>
      <c r="R2619" s="23" t="s">
        <v>271</v>
      </c>
      <c r="S2619" s="23">
        <v>51620175</v>
      </c>
      <c r="T2619" s="23" t="s">
        <v>2578</v>
      </c>
      <c r="U2619" s="23" t="s">
        <v>48</v>
      </c>
      <c r="V2619" s="25" t="s">
        <v>3081</v>
      </c>
      <c r="W2619" s="27">
        <v>835530</v>
      </c>
      <c r="X2619" s="22"/>
    </row>
    <row r="2620" spans="1:24" ht="199.5" x14ac:dyDescent="0.25">
      <c r="A2620" s="16"/>
      <c r="B2620" s="23">
        <v>2609</v>
      </c>
      <c r="C2620" s="23" t="s">
        <v>38</v>
      </c>
      <c r="D2620" s="23" t="s">
        <v>39</v>
      </c>
      <c r="E2620" s="23">
        <v>830003564</v>
      </c>
      <c r="F2620" s="26" t="s">
        <v>6120</v>
      </c>
      <c r="G2620" s="26">
        <v>166745450</v>
      </c>
      <c r="H2620" s="26">
        <v>1</v>
      </c>
      <c r="I2620" s="26" t="s">
        <v>317</v>
      </c>
      <c r="J2620" s="23" t="s">
        <v>53</v>
      </c>
      <c r="K2620" s="23" t="s">
        <v>306</v>
      </c>
      <c r="L2620" s="25" t="s">
        <v>307</v>
      </c>
      <c r="M2620" s="27">
        <v>31913.599999999999</v>
      </c>
      <c r="N2620" s="25" t="s">
        <v>2239</v>
      </c>
      <c r="O2620" s="28">
        <v>8745764582</v>
      </c>
      <c r="P2620" s="23" t="s">
        <v>1274</v>
      </c>
      <c r="Q2620" s="29">
        <v>43808</v>
      </c>
      <c r="R2620" s="23" t="s">
        <v>271</v>
      </c>
      <c r="S2620" s="23">
        <v>13889993</v>
      </c>
      <c r="T2620" s="23" t="s">
        <v>1694</v>
      </c>
      <c r="U2620" s="23" t="s">
        <v>48</v>
      </c>
      <c r="V2620" s="25" t="s">
        <v>2931</v>
      </c>
      <c r="W2620" s="27">
        <v>31913.599999999999</v>
      </c>
      <c r="X2620" s="22"/>
    </row>
    <row r="2621" spans="1:24" ht="185.25" x14ac:dyDescent="0.25">
      <c r="A2621" s="16"/>
      <c r="B2621" s="23">
        <v>2610</v>
      </c>
      <c r="C2621" s="23" t="s">
        <v>38</v>
      </c>
      <c r="D2621" s="23" t="s">
        <v>39</v>
      </c>
      <c r="E2621" s="23">
        <v>830003564</v>
      </c>
      <c r="F2621" s="26" t="s">
        <v>6121</v>
      </c>
      <c r="G2621" s="26">
        <v>164787498</v>
      </c>
      <c r="H2621" s="26">
        <v>1</v>
      </c>
      <c r="I2621" s="26" t="s">
        <v>290</v>
      </c>
      <c r="J2621" s="23" t="s">
        <v>53</v>
      </c>
      <c r="K2621" s="23" t="s">
        <v>306</v>
      </c>
      <c r="L2621" s="25" t="s">
        <v>307</v>
      </c>
      <c r="M2621" s="27">
        <v>10620</v>
      </c>
      <c r="N2621" s="25" t="s">
        <v>730</v>
      </c>
      <c r="O2621" s="28">
        <v>8742979781</v>
      </c>
      <c r="P2621" s="23" t="s">
        <v>780</v>
      </c>
      <c r="Q2621" s="29">
        <v>43682</v>
      </c>
      <c r="R2621" s="23" t="s">
        <v>271</v>
      </c>
      <c r="S2621" s="23">
        <v>51940383</v>
      </c>
      <c r="T2621" s="23" t="s">
        <v>1224</v>
      </c>
      <c r="U2621" s="23" t="s">
        <v>48</v>
      </c>
      <c r="V2621" s="25" t="s">
        <v>2610</v>
      </c>
      <c r="W2621" s="27">
        <v>10620</v>
      </c>
      <c r="X2621" s="22"/>
    </row>
    <row r="2622" spans="1:24" ht="185.25" x14ac:dyDescent="0.25">
      <c r="A2622" s="16"/>
      <c r="B2622" s="23">
        <v>2611</v>
      </c>
      <c r="C2622" s="23" t="s">
        <v>38</v>
      </c>
      <c r="D2622" s="23" t="s">
        <v>39</v>
      </c>
      <c r="E2622" s="23">
        <v>830003564</v>
      </c>
      <c r="F2622" s="26" t="s">
        <v>6122</v>
      </c>
      <c r="G2622" s="26">
        <v>166241940</v>
      </c>
      <c r="H2622" s="26">
        <v>1</v>
      </c>
      <c r="I2622" s="26" t="s">
        <v>312</v>
      </c>
      <c r="J2622" s="23" t="s">
        <v>53</v>
      </c>
      <c r="K2622" s="23" t="s">
        <v>306</v>
      </c>
      <c r="L2622" s="25" t="s">
        <v>307</v>
      </c>
      <c r="M2622" s="27">
        <v>10800</v>
      </c>
      <c r="N2622" s="25" t="s">
        <v>796</v>
      </c>
      <c r="O2622" s="28">
        <v>8744502394</v>
      </c>
      <c r="P2622" s="23" t="s">
        <v>633</v>
      </c>
      <c r="Q2622" s="29">
        <v>43784</v>
      </c>
      <c r="R2622" s="23" t="s">
        <v>271</v>
      </c>
      <c r="S2622" s="23">
        <v>23560753</v>
      </c>
      <c r="T2622" s="23" t="s">
        <v>2579</v>
      </c>
      <c r="U2622" s="24" t="s">
        <v>48</v>
      </c>
      <c r="V2622" s="25" t="s">
        <v>2816</v>
      </c>
      <c r="W2622" s="30">
        <v>10800</v>
      </c>
      <c r="X2622" s="22"/>
    </row>
    <row r="2623" spans="1:24" ht="185.25" x14ac:dyDescent="0.25">
      <c r="A2623" s="16"/>
      <c r="B2623" s="23">
        <v>2612</v>
      </c>
      <c r="C2623" s="23" t="s">
        <v>38</v>
      </c>
      <c r="D2623" s="23" t="s">
        <v>39</v>
      </c>
      <c r="E2623" s="23">
        <v>830003564</v>
      </c>
      <c r="F2623" s="26" t="s">
        <v>6123</v>
      </c>
      <c r="G2623" s="26">
        <v>159553445</v>
      </c>
      <c r="H2623" s="26">
        <v>1</v>
      </c>
      <c r="I2623" s="26" t="s">
        <v>290</v>
      </c>
      <c r="J2623" s="23" t="s">
        <v>53</v>
      </c>
      <c r="K2623" s="23" t="s">
        <v>306</v>
      </c>
      <c r="L2623" s="25" t="s">
        <v>307</v>
      </c>
      <c r="M2623" s="27">
        <v>15310.8</v>
      </c>
      <c r="N2623" s="25" t="s">
        <v>630</v>
      </c>
      <c r="O2623" s="28">
        <v>8742518773</v>
      </c>
      <c r="P2623" s="23" t="s">
        <v>780</v>
      </c>
      <c r="Q2623" s="29">
        <v>43648</v>
      </c>
      <c r="R2623" s="23" t="s">
        <v>271</v>
      </c>
      <c r="S2623" s="23">
        <v>6774849</v>
      </c>
      <c r="T2623" s="23" t="s">
        <v>2580</v>
      </c>
      <c r="U2623" s="24" t="s">
        <v>48</v>
      </c>
      <c r="V2623" s="25" t="s">
        <v>2729</v>
      </c>
      <c r="W2623" s="27">
        <v>15310.8</v>
      </c>
      <c r="X2623" s="22"/>
    </row>
    <row r="2624" spans="1:24" ht="213.75" x14ac:dyDescent="0.25">
      <c r="A2624" s="16"/>
      <c r="B2624" s="23">
        <v>2613</v>
      </c>
      <c r="C2624" s="23" t="s">
        <v>38</v>
      </c>
      <c r="D2624" s="23" t="s">
        <v>39</v>
      </c>
      <c r="E2624" s="23">
        <v>830003564</v>
      </c>
      <c r="F2624" s="26" t="s">
        <v>6124</v>
      </c>
      <c r="G2624" s="26">
        <v>159545397</v>
      </c>
      <c r="H2624" s="26">
        <v>1</v>
      </c>
      <c r="I2624" s="26" t="s">
        <v>290</v>
      </c>
      <c r="J2624" s="23" t="s">
        <v>53</v>
      </c>
      <c r="K2624" s="23" t="s">
        <v>306</v>
      </c>
      <c r="L2624" s="25" t="s">
        <v>307</v>
      </c>
      <c r="M2624" s="27">
        <v>10207.200000000001</v>
      </c>
      <c r="N2624" s="25" t="s">
        <v>541</v>
      </c>
      <c r="O2624" s="28">
        <v>277710014058</v>
      </c>
      <c r="P2624" s="23" t="s">
        <v>811</v>
      </c>
      <c r="Q2624" s="29">
        <v>43643</v>
      </c>
      <c r="R2624" s="23" t="s">
        <v>271</v>
      </c>
      <c r="S2624" s="23">
        <v>1019087856</v>
      </c>
      <c r="T2624" s="23" t="s">
        <v>1314</v>
      </c>
      <c r="U2624" s="24" t="s">
        <v>48</v>
      </c>
      <c r="V2624" s="25" t="s">
        <v>3459</v>
      </c>
      <c r="W2624" s="27">
        <v>10207.200000000001</v>
      </c>
      <c r="X2624" s="22"/>
    </row>
    <row r="2625" spans="1:24" ht="213.75" x14ac:dyDescent="0.25">
      <c r="A2625" s="16"/>
      <c r="B2625" s="23">
        <v>2614</v>
      </c>
      <c r="C2625" s="23" t="s">
        <v>38</v>
      </c>
      <c r="D2625" s="23" t="s">
        <v>39</v>
      </c>
      <c r="E2625" s="23">
        <v>830003564</v>
      </c>
      <c r="F2625" s="26" t="s">
        <v>6125</v>
      </c>
      <c r="G2625" s="26">
        <v>159601855</v>
      </c>
      <c r="H2625" s="26">
        <v>1</v>
      </c>
      <c r="I2625" s="26" t="s">
        <v>290</v>
      </c>
      <c r="J2625" s="23" t="s">
        <v>53</v>
      </c>
      <c r="K2625" s="23" t="s">
        <v>306</v>
      </c>
      <c r="L2625" s="25" t="s">
        <v>307</v>
      </c>
      <c r="M2625" s="27">
        <v>10207.200000000001</v>
      </c>
      <c r="N2625" s="25" t="s">
        <v>541</v>
      </c>
      <c r="O2625" s="28">
        <v>277710015373</v>
      </c>
      <c r="P2625" s="23" t="s">
        <v>811</v>
      </c>
      <c r="Q2625" s="29">
        <v>43658</v>
      </c>
      <c r="R2625" s="23" t="s">
        <v>271</v>
      </c>
      <c r="S2625" s="23">
        <v>1019087856</v>
      </c>
      <c r="T2625" s="23" t="s">
        <v>1314</v>
      </c>
      <c r="U2625" s="24" t="s">
        <v>48</v>
      </c>
      <c r="V2625" s="25" t="s">
        <v>3459</v>
      </c>
      <c r="W2625" s="27">
        <v>10207.200000000001</v>
      </c>
      <c r="X2625" s="22"/>
    </row>
    <row r="2626" spans="1:24" ht="185.25" x14ac:dyDescent="0.25">
      <c r="A2626" s="16"/>
      <c r="B2626" s="23">
        <v>2615</v>
      </c>
      <c r="C2626" s="23" t="s">
        <v>38</v>
      </c>
      <c r="D2626" s="23" t="s">
        <v>39</v>
      </c>
      <c r="E2626" s="23">
        <v>830003564</v>
      </c>
      <c r="F2626" s="26" t="s">
        <v>6126</v>
      </c>
      <c r="G2626" s="26">
        <v>166741093</v>
      </c>
      <c r="H2626" s="26">
        <v>1</v>
      </c>
      <c r="I2626" s="26" t="s">
        <v>442</v>
      </c>
      <c r="J2626" s="23" t="s">
        <v>53</v>
      </c>
      <c r="K2626" s="23" t="s">
        <v>306</v>
      </c>
      <c r="L2626" s="25" t="s">
        <v>307</v>
      </c>
      <c r="M2626" s="27">
        <v>10260</v>
      </c>
      <c r="N2626" s="25" t="s">
        <v>313</v>
      </c>
      <c r="O2626" s="28">
        <v>276320005923</v>
      </c>
      <c r="P2626" s="23" t="s">
        <v>329</v>
      </c>
      <c r="Q2626" s="29">
        <v>43857</v>
      </c>
      <c r="R2626" s="23" t="s">
        <v>271</v>
      </c>
      <c r="S2626" s="23">
        <v>35353238</v>
      </c>
      <c r="T2626" s="23" t="s">
        <v>451</v>
      </c>
      <c r="U2626" s="24" t="s">
        <v>48</v>
      </c>
      <c r="V2626" s="25" t="s">
        <v>405</v>
      </c>
      <c r="W2626" s="27">
        <v>10260</v>
      </c>
      <c r="X2626" s="22"/>
    </row>
    <row r="2627" spans="1:24" ht="185.25" x14ac:dyDescent="0.25">
      <c r="A2627" s="16"/>
      <c r="B2627" s="23">
        <v>2616</v>
      </c>
      <c r="C2627" s="23" t="s">
        <v>38</v>
      </c>
      <c r="D2627" s="23" t="s">
        <v>39</v>
      </c>
      <c r="E2627" s="23">
        <v>830003564</v>
      </c>
      <c r="F2627" s="26" t="s">
        <v>6127</v>
      </c>
      <c r="G2627" s="26">
        <v>166596207</v>
      </c>
      <c r="H2627" s="26">
        <v>1</v>
      </c>
      <c r="I2627" s="26" t="s">
        <v>317</v>
      </c>
      <c r="J2627" s="23" t="s">
        <v>53</v>
      </c>
      <c r="K2627" s="23" t="s">
        <v>306</v>
      </c>
      <c r="L2627" s="25" t="s">
        <v>307</v>
      </c>
      <c r="M2627" s="27">
        <v>583474.80000000005</v>
      </c>
      <c r="N2627" s="25" t="s">
        <v>2581</v>
      </c>
      <c r="O2627" s="28">
        <v>8745200825</v>
      </c>
      <c r="P2627" s="23" t="s">
        <v>1373</v>
      </c>
      <c r="Q2627" s="29">
        <v>43812</v>
      </c>
      <c r="R2627" s="23" t="s">
        <v>271</v>
      </c>
      <c r="S2627" s="23">
        <v>52120182</v>
      </c>
      <c r="T2627" s="23" t="s">
        <v>2365</v>
      </c>
      <c r="U2627" s="23" t="s">
        <v>48</v>
      </c>
      <c r="V2627" s="25" t="s">
        <v>3500</v>
      </c>
      <c r="W2627" s="27">
        <v>583474.80000000005</v>
      </c>
      <c r="X2627" s="22"/>
    </row>
    <row r="2628" spans="1:24" ht="185.25" x14ac:dyDescent="0.25">
      <c r="A2628" s="16"/>
      <c r="B2628" s="23">
        <v>2617</v>
      </c>
      <c r="C2628" s="23" t="s">
        <v>38</v>
      </c>
      <c r="D2628" s="23" t="s">
        <v>39</v>
      </c>
      <c r="E2628" s="23">
        <v>830003564</v>
      </c>
      <c r="F2628" s="26" t="s">
        <v>6128</v>
      </c>
      <c r="G2628" s="26">
        <v>159702237</v>
      </c>
      <c r="H2628" s="26">
        <v>1</v>
      </c>
      <c r="I2628" s="26" t="s">
        <v>290</v>
      </c>
      <c r="J2628" s="23" t="s">
        <v>53</v>
      </c>
      <c r="K2628" s="23" t="s">
        <v>306</v>
      </c>
      <c r="L2628" s="25" t="s">
        <v>307</v>
      </c>
      <c r="M2628" s="27">
        <v>15310.8</v>
      </c>
      <c r="N2628" s="25" t="s">
        <v>630</v>
      </c>
      <c r="O2628" s="28">
        <v>8744024174</v>
      </c>
      <c r="P2628" s="23" t="s">
        <v>649</v>
      </c>
      <c r="Q2628" s="29">
        <v>43753</v>
      </c>
      <c r="R2628" s="23" t="s">
        <v>271</v>
      </c>
      <c r="S2628" s="23">
        <v>1014243042</v>
      </c>
      <c r="T2628" s="23" t="s">
        <v>1628</v>
      </c>
      <c r="U2628" s="24" t="s">
        <v>48</v>
      </c>
      <c r="V2628" s="25" t="s">
        <v>2707</v>
      </c>
      <c r="W2628" s="27">
        <v>15310.8</v>
      </c>
      <c r="X2628" s="22"/>
    </row>
    <row r="2629" spans="1:24" ht="185.25" x14ac:dyDescent="0.25">
      <c r="A2629" s="16"/>
      <c r="B2629" s="23">
        <v>2618</v>
      </c>
      <c r="C2629" s="23" t="s">
        <v>38</v>
      </c>
      <c r="D2629" s="23" t="s">
        <v>39</v>
      </c>
      <c r="E2629" s="23">
        <v>830003564</v>
      </c>
      <c r="F2629" s="26" t="s">
        <v>6129</v>
      </c>
      <c r="G2629" s="26">
        <v>159588725</v>
      </c>
      <c r="H2629" s="26">
        <v>1</v>
      </c>
      <c r="I2629" s="26" t="s">
        <v>290</v>
      </c>
      <c r="J2629" s="23" t="s">
        <v>53</v>
      </c>
      <c r="K2629" s="23" t="s">
        <v>306</v>
      </c>
      <c r="L2629" s="25" t="s">
        <v>307</v>
      </c>
      <c r="M2629" s="27">
        <v>10260</v>
      </c>
      <c r="N2629" s="25" t="s">
        <v>582</v>
      </c>
      <c r="O2629" s="28">
        <v>276910035254</v>
      </c>
      <c r="P2629" s="23" t="s">
        <v>585</v>
      </c>
      <c r="Q2629" s="29">
        <v>43669</v>
      </c>
      <c r="R2629" s="23" t="s">
        <v>271</v>
      </c>
      <c r="S2629" s="23">
        <v>41433522</v>
      </c>
      <c r="T2629" s="23" t="s">
        <v>1724</v>
      </c>
      <c r="U2629" s="24" t="s">
        <v>48</v>
      </c>
      <c r="V2629" s="25" t="s">
        <v>2582</v>
      </c>
      <c r="W2629" s="27">
        <v>10260</v>
      </c>
      <c r="X2629" s="22"/>
    </row>
    <row r="2630" spans="1:24" ht="185.25" x14ac:dyDescent="0.25">
      <c r="A2630" s="16"/>
      <c r="B2630" s="23">
        <v>2619</v>
      </c>
      <c r="C2630" s="23" t="s">
        <v>38</v>
      </c>
      <c r="D2630" s="23" t="s">
        <v>39</v>
      </c>
      <c r="E2630" s="23">
        <v>830003564</v>
      </c>
      <c r="F2630" s="26" t="s">
        <v>6130</v>
      </c>
      <c r="G2630" s="26">
        <v>159565404</v>
      </c>
      <c r="H2630" s="26">
        <v>1</v>
      </c>
      <c r="I2630" s="26" t="s">
        <v>312</v>
      </c>
      <c r="J2630" s="23" t="s">
        <v>53</v>
      </c>
      <c r="K2630" s="23" t="s">
        <v>306</v>
      </c>
      <c r="L2630" s="25" t="s">
        <v>307</v>
      </c>
      <c r="M2630" s="27">
        <v>10207.200000000001</v>
      </c>
      <c r="N2630" s="25" t="s">
        <v>541</v>
      </c>
      <c r="O2630" s="28">
        <v>294810189545</v>
      </c>
      <c r="P2630" s="23" t="s">
        <v>649</v>
      </c>
      <c r="Q2630" s="29">
        <v>43654</v>
      </c>
      <c r="R2630" s="23" t="s">
        <v>271</v>
      </c>
      <c r="S2630" s="23">
        <v>3248347</v>
      </c>
      <c r="T2630" s="23" t="s">
        <v>1667</v>
      </c>
      <c r="U2630" s="24" t="s">
        <v>48</v>
      </c>
      <c r="V2630" s="25" t="s">
        <v>651</v>
      </c>
      <c r="W2630" s="27">
        <v>10207.200000000001</v>
      </c>
      <c r="X2630" s="22"/>
    </row>
    <row r="2631" spans="1:24" ht="185.25" x14ac:dyDescent="0.25">
      <c r="A2631" s="16"/>
      <c r="B2631" s="23">
        <v>2620</v>
      </c>
      <c r="C2631" s="23" t="s">
        <v>38</v>
      </c>
      <c r="D2631" s="23" t="s">
        <v>39</v>
      </c>
      <c r="E2631" s="23">
        <v>830003564</v>
      </c>
      <c r="F2631" s="26" t="s">
        <v>6131</v>
      </c>
      <c r="G2631" s="26">
        <v>159710472</v>
      </c>
      <c r="H2631" s="26">
        <v>1</v>
      </c>
      <c r="I2631" s="26" t="s">
        <v>312</v>
      </c>
      <c r="J2631" s="23" t="s">
        <v>53</v>
      </c>
      <c r="K2631" s="23" t="s">
        <v>306</v>
      </c>
      <c r="L2631" s="25" t="s">
        <v>307</v>
      </c>
      <c r="M2631" s="27">
        <v>15310.8</v>
      </c>
      <c r="N2631" s="25" t="s">
        <v>630</v>
      </c>
      <c r="O2631" s="28">
        <v>277810143566</v>
      </c>
      <c r="P2631" s="23" t="s">
        <v>154</v>
      </c>
      <c r="Q2631" s="29">
        <v>43735</v>
      </c>
      <c r="R2631" s="23" t="s">
        <v>271</v>
      </c>
      <c r="S2631" s="23">
        <v>3248347</v>
      </c>
      <c r="T2631" s="23" t="s">
        <v>1667</v>
      </c>
      <c r="U2631" s="24" t="s">
        <v>48</v>
      </c>
      <c r="V2631" s="25" t="s">
        <v>2706</v>
      </c>
      <c r="W2631" s="27">
        <v>15310.8</v>
      </c>
      <c r="X2631" s="22"/>
    </row>
    <row r="2632" spans="1:24" ht="185.25" x14ac:dyDescent="0.25">
      <c r="A2632" s="16"/>
      <c r="B2632" s="23">
        <v>2621</v>
      </c>
      <c r="C2632" s="23" t="s">
        <v>38</v>
      </c>
      <c r="D2632" s="23" t="s">
        <v>39</v>
      </c>
      <c r="E2632" s="23">
        <v>830003564</v>
      </c>
      <c r="F2632" s="26" t="s">
        <v>6132</v>
      </c>
      <c r="G2632" s="26">
        <v>167204418</v>
      </c>
      <c r="H2632" s="26">
        <v>1</v>
      </c>
      <c r="I2632" s="26" t="s">
        <v>312</v>
      </c>
      <c r="J2632" s="23" t="s">
        <v>53</v>
      </c>
      <c r="K2632" s="23" t="s">
        <v>306</v>
      </c>
      <c r="L2632" s="25" t="s">
        <v>307</v>
      </c>
      <c r="M2632" s="27">
        <v>10260</v>
      </c>
      <c r="N2632" s="25" t="s">
        <v>313</v>
      </c>
      <c r="O2632" s="28">
        <v>290720002990</v>
      </c>
      <c r="P2632" s="23" t="s">
        <v>154</v>
      </c>
      <c r="Q2632" s="29">
        <v>43888</v>
      </c>
      <c r="R2632" s="23" t="s">
        <v>271</v>
      </c>
      <c r="S2632" s="23">
        <v>39779159</v>
      </c>
      <c r="T2632" s="23" t="s">
        <v>426</v>
      </c>
      <c r="U2632" s="24" t="s">
        <v>48</v>
      </c>
      <c r="V2632" s="25" t="s">
        <v>427</v>
      </c>
      <c r="W2632" s="27">
        <v>10260</v>
      </c>
      <c r="X2632" s="22"/>
    </row>
    <row r="2633" spans="1:24" ht="185.25" x14ac:dyDescent="0.25">
      <c r="A2633" s="16"/>
      <c r="B2633" s="23">
        <v>2622</v>
      </c>
      <c r="C2633" s="23" t="s">
        <v>38</v>
      </c>
      <c r="D2633" s="23" t="s">
        <v>39</v>
      </c>
      <c r="E2633" s="23">
        <v>830003564</v>
      </c>
      <c r="F2633" s="26" t="s">
        <v>6133</v>
      </c>
      <c r="G2633" s="26">
        <v>166755580</v>
      </c>
      <c r="H2633" s="26">
        <v>1</v>
      </c>
      <c r="I2633" s="26" t="s">
        <v>312</v>
      </c>
      <c r="J2633" s="23" t="s">
        <v>53</v>
      </c>
      <c r="K2633" s="23" t="s">
        <v>306</v>
      </c>
      <c r="L2633" s="25" t="s">
        <v>307</v>
      </c>
      <c r="M2633" s="27">
        <v>10260</v>
      </c>
      <c r="N2633" s="25" t="s">
        <v>582</v>
      </c>
      <c r="O2633" s="28">
        <v>8745343262</v>
      </c>
      <c r="P2633" s="23" t="s">
        <v>154</v>
      </c>
      <c r="Q2633" s="29">
        <v>43813</v>
      </c>
      <c r="R2633" s="23" t="s">
        <v>271</v>
      </c>
      <c r="S2633" s="23">
        <v>51914555</v>
      </c>
      <c r="T2633" s="23" t="s">
        <v>2106</v>
      </c>
      <c r="U2633" s="23" t="s">
        <v>48</v>
      </c>
      <c r="V2633" s="25" t="s">
        <v>413</v>
      </c>
      <c r="W2633" s="27">
        <v>10260</v>
      </c>
      <c r="X2633" s="22"/>
    </row>
    <row r="2634" spans="1:24" ht="309.75" customHeight="1" x14ac:dyDescent="0.25">
      <c r="A2634" s="16"/>
      <c r="B2634" s="23">
        <v>2623</v>
      </c>
      <c r="C2634" s="23" t="s">
        <v>38</v>
      </c>
      <c r="D2634" s="23" t="s">
        <v>39</v>
      </c>
      <c r="E2634" s="23">
        <v>830003564</v>
      </c>
      <c r="F2634" s="26" t="s">
        <v>6134</v>
      </c>
      <c r="G2634" s="26">
        <v>159667677</v>
      </c>
      <c r="H2634" s="26">
        <v>1</v>
      </c>
      <c r="I2634" s="26" t="s">
        <v>290</v>
      </c>
      <c r="J2634" s="23" t="s">
        <v>53</v>
      </c>
      <c r="K2634" s="23" t="s">
        <v>306</v>
      </c>
      <c r="L2634" s="25" t="s">
        <v>307</v>
      </c>
      <c r="M2634" s="27">
        <v>11440.8</v>
      </c>
      <c r="N2634" s="25" t="s">
        <v>630</v>
      </c>
      <c r="O2634" s="28">
        <v>8743380385</v>
      </c>
      <c r="P2634" s="23" t="s">
        <v>575</v>
      </c>
      <c r="Q2634" s="29">
        <v>43714</v>
      </c>
      <c r="R2634" s="23" t="s">
        <v>271</v>
      </c>
      <c r="S2634" s="23">
        <v>79887445</v>
      </c>
      <c r="T2634" s="23" t="s">
        <v>1027</v>
      </c>
      <c r="U2634" s="24" t="s">
        <v>48</v>
      </c>
      <c r="V2634" s="25" t="s">
        <v>3344</v>
      </c>
      <c r="W2634" s="27">
        <v>11440.8</v>
      </c>
      <c r="X2634" s="22"/>
    </row>
    <row r="2635" spans="1:24" x14ac:dyDescent="0.25"/>
  </sheetData>
  <sortState xmlns:xlrd2="http://schemas.microsoft.com/office/spreadsheetml/2017/richdata2" ref="A12:W2634">
    <sortCondition ref="B12:B2634"/>
  </sortState>
  <mergeCells count="16">
    <mergeCell ref="B2:D8"/>
    <mergeCell ref="V8:W9"/>
    <mergeCell ref="G8:H8"/>
    <mergeCell ref="G6:H7"/>
    <mergeCell ref="G4:H5"/>
    <mergeCell ref="G2:H3"/>
    <mergeCell ref="I8:T8"/>
    <mergeCell ref="I6:T7"/>
    <mergeCell ref="I4:T5"/>
    <mergeCell ref="I2:T3"/>
    <mergeCell ref="E2:E8"/>
    <mergeCell ref="G9:T9"/>
    <mergeCell ref="W2:W3"/>
    <mergeCell ref="V2:V3"/>
    <mergeCell ref="U2:U3"/>
    <mergeCell ref="U8:U9"/>
  </mergeCells>
  <phoneticPr fontId="8" type="noConversion"/>
  <conditionalFormatting sqref="W4:X4">
    <cfRule type="dataBar" priority="47">
      <dataBar>
        <cfvo type="min"/>
        <cfvo type="max"/>
        <color rgb="FF3EC2B5"/>
      </dataBar>
      <extLst>
        <ext xmlns:x14="http://schemas.microsoft.com/office/spreadsheetml/2009/9/main" uri="{B025F937-C7B1-47D3-B67F-A62EFF666E3E}">
          <x14:id>{11F64611-76B9-4864-AA40-B36C3BE4F60F}</x14:id>
        </ext>
      </extLst>
    </cfRule>
  </conditionalFormatting>
  <conditionalFormatting sqref="W4:X7 W2:X2">
    <cfRule type="dataBar" priority="48">
      <dataBar>
        <cfvo type="min"/>
        <cfvo type="max"/>
        <color rgb="FF3EC2B5"/>
      </dataBar>
      <extLst>
        <ext xmlns:x14="http://schemas.microsoft.com/office/spreadsheetml/2009/9/main" uri="{B025F937-C7B1-47D3-B67F-A62EFF666E3E}">
          <x14:id>{5B5CBA97-74CC-4A99-ACFA-41A8F23E8F28}</x14:id>
        </ext>
      </extLst>
    </cfRule>
  </conditionalFormatting>
  <printOptions horizontalCentered="1" verticalCentered="1"/>
  <pageMargins left="0.23622047244094491" right="0.23622047244094491" top="0.74803149606299213" bottom="0.74803149606299213" header="0.31496062992125984" footer="0.31496062992125984"/>
  <pageSetup scale="15" fitToHeight="0" orientation="landscape" r:id="rId1"/>
  <extLst>
    <ext xmlns:x14="http://schemas.microsoft.com/office/spreadsheetml/2009/9/main" uri="{78C0D931-6437-407d-A8EE-F0AAD7539E65}">
      <x14:conditionalFormattings>
        <x14:conditionalFormatting xmlns:xm="http://schemas.microsoft.com/office/excel/2006/main">
          <x14:cfRule type="dataBar" id="{11F64611-76B9-4864-AA40-B36C3BE4F60F}">
            <x14:dataBar minLength="0" maxLength="100" gradient="0">
              <x14:cfvo type="autoMin"/>
              <x14:cfvo type="autoMax"/>
              <x14:negativeFillColor rgb="FFFF0000"/>
              <x14:axisColor rgb="FF000000"/>
            </x14:dataBar>
          </x14:cfRule>
          <xm:sqref>W4:X4</xm:sqref>
        </x14:conditionalFormatting>
        <x14:conditionalFormatting xmlns:xm="http://schemas.microsoft.com/office/excel/2006/main">
          <x14:cfRule type="dataBar" id="{5B5CBA97-74CC-4A99-ACFA-41A8F23E8F28}">
            <x14:dataBar minLength="0" maxLength="100" gradient="0">
              <x14:cfvo type="autoMin"/>
              <x14:cfvo type="autoMax"/>
              <x14:negativeFillColor rgb="FFFF0000"/>
              <x14:axisColor rgb="FF000000"/>
            </x14:dataBar>
          </x14:cfRule>
          <xm:sqref>W4:X7 W2:X2</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r:uid="{BA245C54-875C-4144-B53B-4A3C874C12DB}">
          <x14:formula1>
            <xm:f>' '!$C$2:$C$3</xm:f>
          </x14:formula1>
          <xm:sqref>C12:C2634</xm:sqref>
        </x14:dataValidation>
        <x14:dataValidation type="list" allowBlank="1" showInputMessage="1" showErrorMessage="1" xr:uid="{168AC713-76F1-4B21-8F8F-B27610EA1F91}">
          <x14:formula1>
            <xm:f>' '!$D$2:$D$3</xm:f>
          </x14:formula1>
          <xm:sqref>J12:J2634</xm:sqref>
        </x14:dataValidation>
        <x14:dataValidation type="list" allowBlank="1" showInputMessage="1" showErrorMessage="1" xr:uid="{8B92453C-F6F0-4245-96E8-C6A10C12E2C7}">
          <x14:formula1>
            <xm:f>' '!$B$2:$B$4</xm:f>
          </x14:formula1>
          <xm:sqref>I8</xm:sqref>
        </x14:dataValidation>
        <x14:dataValidation type="list" allowBlank="1" showInputMessage="1" showErrorMessage="1" xr:uid="{621CC656-A1D6-464F-9A6C-3C07EF207858}">
          <x14:formula1>
            <xm:f>' '!$E$2:$E$5</xm:f>
          </x14:formula1>
          <xm:sqref>U2275:U2276 U2628:U2632 U968:U975 U1189:U1191 U1200:U1202 U1928:U1929 U890:U891 U2541:U2543 U1369:U1383 U1585 U1583 U2326:U2327 U1070:U1071 U2593:U2596 U1329 U2282 U2230 U877 U1193:U1198 U1326:U1327 U1568:U1574 U1345 U1039:U1040 U1550:U1553 U1621:U1622 U1134:U1135 U1875 U1269:U1274 U2315 U1788:U1791 U1794:U1808 U2046:U2049 U1868:U1869 U1846 U1900:U1903 U1331:U1343 U1726:U1735 U1782 U1108:U1132 U1710:U1717 U2342:U2344 U2089 U2026:U2027 U1257:U1259 U2394:U2395 U1062:U1063 U2524:U2525 U2432:U2435 U900 U1079:U1090 U1719:U1724 U1915:U1917 U1931:U1935 U2013:U2018 U2264:U2265 U2278 U2385:U2387 U2460:U2462 U2599:U2601 U1241:U1243 U1102:U1106 U2389 U2280 U1076 U1395:U1402 U1031 U1204:U1205 U2094:U2130 U2609:U2614 U977:U1029 U1607:U1619 U2020:U2024 U2057:U2060 U2074:U2077 U1049:U1058 U2160:U2162 U2232:U2234 U2244:U2246 U1404:U1405 U2410:U2412 U2481:U2484 U2519:U2520 U2536 U2545 U2573:U2574 U2323 U2373 U2065:U2068 U1066:U1068 U2508 U1786 U2284:U2290 U1208:U1209 U1094:U1100 U1831:U1840 U1321:U1322 U1324 U1842:U1844 U2365:U2371 U1137:U1139 U1576:U1581 U1824:U1829 U2603:U2604 U902 U1684:U1708 U2511:U2512 U1963:U1995 U1034:U1036 U1042:U1046 U1073:U1074 U2086:U2087 U1280:U1281 U1288 U1407:U1410 U1413:U1418 U1420:U1429 U2634 U1471:U1473 U1503:U1511 U1501 U1313:U1319 U905:U965 U1810:U1816 U1877:U1879 U1883:U1898 U2236:U2242 U1631 U1141:U1187 U1541:U1548 U2398:U2399 U1848:U1855 U2070:U2071 U2079:U2084 U2168 U1872:U1873 U2170:U2184 U1768:U1780 U2248:U2261 U1348:U1352 U2376:U2383 U1742:U1754 U1633:U1638 U2426:U2430 U2437:U2447 U2471:U2478 U2490:U2505 U2091:U2092 U2515:U2516 U1737:U1740 U2424 U2578:U2580 U2584 U2586:U2591 U2132:U2158 U1276:U1278 U2616:U2617 U884:U888 U1881 U2186:U2187 U2465:U2469 U1386:U1393 U2621:U2626 U2165:U2166 U1937:U1941 U1818:U1822 U2401:U2406 U893:U898 U1489:U1499 U2268:U2273 U1365 U2051:U2055 U2329:U2339 U2414:U2422 U2527:U2528 U2530:U2534 U2449:U2456 U1477:U1478 U1905:U1913 U2358:U2363 U1261:U1267 U879:U882 U1857:U1866 U1526:U1539 U2317:U2321 U2062:U2063 U1475 U1948:U1961 U1355 U1484:U1487 U1587:U1605 U1480:U1482 U1290:U1310 U1513:U1521 U2547:U2571 U1092 U2607 U1284:U1286 U2190:U2213 U1944:U1946 U1211:U1218 U1367 U1919:U1926 U2029:U2044 U2488 U1523:U1524 U1432:U1469 U2619 U1247:U1255 U2221:U2228 U1625:U1629 U1998:U2011 U2346:U2356 U2576 U2292:U2312 U1756:U1766 U1784 U1220:U1236 U2538:U2539 U2217:U2219 U1555:U1565 U2215 U1357:U1363 U1640:U1682 U12:U873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FFFF"/>
  </sheetPr>
  <dimension ref="A1:F8"/>
  <sheetViews>
    <sheetView workbookViewId="0">
      <selection activeCell="E7" sqref="E7"/>
    </sheetView>
  </sheetViews>
  <sheetFormatPr baseColWidth="10" defaultColWidth="0" defaultRowHeight="15" zeroHeight="1" x14ac:dyDescent="0.25"/>
  <cols>
    <col min="1" max="1" width="2.7109375" customWidth="1"/>
    <col min="2" max="2" width="23.7109375" bestFit="1" customWidth="1"/>
    <col min="3" max="3" width="16.7109375" bestFit="1" customWidth="1"/>
    <col min="4" max="4" width="32" bestFit="1" customWidth="1"/>
    <col min="5" max="5" width="26.140625" bestFit="1" customWidth="1"/>
    <col min="6" max="6" width="3.140625" customWidth="1"/>
    <col min="7" max="16384" width="11.42578125" hidden="1"/>
  </cols>
  <sheetData>
    <row r="1" spans="1:6" x14ac:dyDescent="0.25">
      <c r="A1" s="1"/>
      <c r="B1" s="3" t="s">
        <v>2583</v>
      </c>
      <c r="C1" s="3" t="s">
        <v>18</v>
      </c>
      <c r="D1" s="3" t="s">
        <v>24</v>
      </c>
      <c r="E1" s="3" t="s">
        <v>35</v>
      </c>
      <c r="F1" s="1"/>
    </row>
    <row r="2" spans="1:6" x14ac:dyDescent="0.25">
      <c r="A2" s="1"/>
      <c r="B2" s="2" t="s">
        <v>2584</v>
      </c>
      <c r="C2" s="2" t="s">
        <v>38</v>
      </c>
      <c r="D2" s="2" t="s">
        <v>53</v>
      </c>
      <c r="E2" s="2" t="s">
        <v>48</v>
      </c>
      <c r="F2" s="1"/>
    </row>
    <row r="3" spans="1:6" x14ac:dyDescent="0.25">
      <c r="A3" s="1"/>
      <c r="B3" s="2" t="s">
        <v>13</v>
      </c>
      <c r="C3" s="2" t="s">
        <v>2585</v>
      </c>
      <c r="D3" s="2" t="s">
        <v>41</v>
      </c>
      <c r="E3" s="2" t="s">
        <v>2586</v>
      </c>
      <c r="F3" s="1"/>
    </row>
    <row r="4" spans="1:6" x14ac:dyDescent="0.25">
      <c r="A4" s="1"/>
      <c r="B4" s="2" t="s">
        <v>2587</v>
      </c>
      <c r="C4" s="1"/>
      <c r="D4" s="1"/>
      <c r="E4" s="2" t="s">
        <v>2588</v>
      </c>
      <c r="F4" s="1"/>
    </row>
    <row r="5" spans="1:6" x14ac:dyDescent="0.25">
      <c r="A5" s="1"/>
      <c r="B5" s="1"/>
      <c r="C5" s="1"/>
      <c r="D5" s="1"/>
      <c r="E5" s="2" t="s">
        <v>2589</v>
      </c>
      <c r="F5" s="1"/>
    </row>
    <row r="6" spans="1:6" x14ac:dyDescent="0.25">
      <c r="A6" s="1"/>
      <c r="B6" s="1"/>
      <c r="C6" s="1"/>
      <c r="D6" s="1"/>
      <c r="E6" s="1"/>
      <c r="F6" s="1"/>
    </row>
    <row r="7" spans="1:6" x14ac:dyDescent="0.25"/>
    <row r="8" spans="1:6"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C6E9E603957B44E84D25A758FE9CD15" ma:contentTypeVersion="13" ma:contentTypeDescription="Crear nuevo documento." ma:contentTypeScope="" ma:versionID="e0c854bbc76a5bbdf9ddb368fb7197d4">
  <xsd:schema xmlns:xsd="http://www.w3.org/2001/XMLSchema" xmlns:xs="http://www.w3.org/2001/XMLSchema" xmlns:p="http://schemas.microsoft.com/office/2006/metadata/properties" xmlns:ns3="341005a4-0385-4d11-a045-51850070e8e4" xmlns:ns4="e64c24c0-74d6-4d12-bd9d-346b29de11ea" targetNamespace="http://schemas.microsoft.com/office/2006/metadata/properties" ma:root="true" ma:fieldsID="2a6ae95c6496a0c05359e2ab6c9aefea" ns3:_="" ns4:_="">
    <xsd:import namespace="341005a4-0385-4d11-a045-51850070e8e4"/>
    <xsd:import namespace="e64c24c0-74d6-4d12-bd9d-346b29de11ea"/>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1005a4-0385-4d11-a045-51850070e8e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64c24c0-74d6-4d12-bd9d-346b29de11e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4BD7128-9E00-4662-8965-E33A1BE424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41005a4-0385-4d11-a045-51850070e8e4"/>
    <ds:schemaRef ds:uri="e64c24c0-74d6-4d12-bd9d-346b29de11e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1E8D74F-5F89-45A2-9BB9-5E7EA2D875E3}">
  <ds:schemaRefs>
    <ds:schemaRef ds:uri="http://schemas.microsoft.com/sharepoint/v3/contenttype/forms"/>
  </ds:schemaRefs>
</ds:datastoreItem>
</file>

<file path=customXml/itemProps3.xml><?xml version="1.0" encoding="utf-8"?>
<ds:datastoreItem xmlns:ds="http://schemas.openxmlformats.org/officeDocument/2006/customXml" ds:itemID="{FE3BA2D6-569A-4F48-AEBD-3AAC87EBB751}">
  <ds:schemaRefs>
    <ds:schemaRef ds:uri="http://schemas.microsoft.com/office/2006/metadata/properties"/>
    <ds:schemaRef ds:uri="http://schemas.microsoft.com/office/infopath/2007/PartnerControls"/>
  </ds:schemaRefs>
</ds:datastoreItem>
</file>

<file path=docMetadata/LabelInfo.xml><?xml version="1.0" encoding="utf-8"?>
<clbl:labelList xmlns:clbl="http://schemas.microsoft.com/office/2020/mipLabelMetadata">
  <clbl:label id="{806240d0-3ba3-4102-984c-4f5d6f1b3bc4}" enabled="0" method="" siteId="{806240d0-3ba3-4102-984c-4f5d6f1b3bc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Concepto</vt:lpstr>
      <vt:lpstr> </vt:lpstr>
      <vt:lpstr>Concepto!Títulos_a_imprimir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Administrador</dc:creator>
  <cp:keywords/>
  <dc:description/>
  <cp:lastModifiedBy>Brian Javier Rodriguez Nuñez</cp:lastModifiedBy>
  <cp:revision/>
  <dcterms:created xsi:type="dcterms:W3CDTF">2017-07-06T12:48:43Z</dcterms:created>
  <dcterms:modified xsi:type="dcterms:W3CDTF">2026-05-06T12:52:49Z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0x0101003C6E9E603957B44E84D25A758FE9CD15</vt:lpwstr>
  </property>
</Properties>
</file>